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180" windowHeight="7815"/>
  </bookViews>
  <sheets>
    <sheet name="Summary" sheetId="4" r:id="rId1"/>
    <sheet name="Summ2" sheetId="5" r:id="rId2"/>
    <sheet name="Summ3" sheetId="6" r:id="rId3"/>
    <sheet name="Summ4" sheetId="7" r:id="rId4"/>
    <sheet name="Summ1 - All DC removed" sheetId="10" r:id="rId5"/>
    <sheet name="Summ2 - All DC removed" sheetId="11" r:id="rId6"/>
    <sheet name="Summ3 - All DC removed" sheetId="12" r:id="rId7"/>
    <sheet name="Summ4 - All DC removed" sheetId="13" r:id="rId8"/>
    <sheet name="CIS History" sheetId="8" r:id="rId9"/>
    <sheet name="Lumpsum" sheetId="9" r:id="rId10"/>
    <sheet name="EQAA" sheetId="50" r:id="rId11"/>
    <sheet name="EquA" sheetId="51" r:id="rId12"/>
    <sheet name="EquB" sheetId="52" r:id="rId13"/>
    <sheet name="FIX_Int" sheetId="53" r:id="rId14"/>
    <sheet name="WWSUM" sheetId="54" r:id="rId15"/>
    <sheet name="FORSUM" sheetId="55" r:id="rId16"/>
    <sheet name="Dom_Eq_Fin" sheetId="20" r:id="rId17"/>
    <sheet name="Dom_Eq_Gen" sheetId="21" r:id="rId18"/>
    <sheet name="Dom_Eq_Growth" sheetId="22" r:id="rId19"/>
    <sheet name="Dom_Eq_Ind" sheetId="23" r:id="rId20"/>
    <sheet name="Dom_Eq_Large" sheetId="24" r:id="rId21"/>
    <sheet name="Dom_Eq_Res" sheetId="25" r:id="rId22"/>
    <sheet name="Dom_Eq_Small" sheetId="26" r:id="rId23"/>
    <sheet name="Dom_Eq_Value" sheetId="27" r:id="rId24"/>
    <sheet name="Dom_Eq_Varied" sheetId="28" r:id="rId25"/>
    <sheet name="Dom_AA_Flex" sheetId="29" r:id="rId26"/>
    <sheet name="Dom_AA_High_Eq" sheetId="30" r:id="rId27"/>
    <sheet name="Dom_AA_Low_Eq" sheetId="31" r:id="rId28"/>
    <sheet name="Dom_AA_Med_Eq" sheetId="32" r:id="rId29"/>
    <sheet name="Dom_AA_TARR" sheetId="33" r:id="rId30"/>
    <sheet name="Dom_AA_Variable" sheetId="34" r:id="rId31"/>
    <sheet name="Dom FI Bond" sheetId="35" r:id="rId32"/>
    <sheet name="Dom FI Income" sheetId="36" r:id="rId33"/>
    <sheet name="Dom FI Money" sheetId="37" r:id="rId34"/>
    <sheet name="Dom_FI_Varied" sheetId="38" r:id="rId35"/>
    <sheet name="Dom_Real_Gen" sheetId="39" r:id="rId36"/>
    <sheet name="For_Eq_Gen" sheetId="40" r:id="rId37"/>
    <sheet name="For_Eq_Varied" sheetId="46" r:id="rId38"/>
    <sheet name="For_AA_Flex" sheetId="41" r:id="rId39"/>
    <sheet name="For FI Bond" sheetId="42" r:id="rId40"/>
    <sheet name="For FI Varied" sheetId="43" r:id="rId41"/>
    <sheet name="WW_Eq_Gen" sheetId="48" r:id="rId42"/>
    <sheet name="WW_Eq_Tech" sheetId="44" r:id="rId43"/>
    <sheet name="WW_Eq_Varied" sheetId="47" r:id="rId44"/>
    <sheet name="WW_AA_Flex" sheetId="45" r:id="rId45"/>
    <sheet name="WW_FI_Varied" sheetId="49" r:id="rId46"/>
    <sheet name="FOF (1)" sheetId="14" r:id="rId47"/>
    <sheet name="FOF (2)" sheetId="15" r:id="rId48"/>
    <sheet name="FOF (3)" sheetId="16" r:id="rId49"/>
    <sheet name="FOF (4)" sheetId="17" r:id="rId50"/>
    <sheet name="FOF (5)" sheetId="18" r:id="rId51"/>
    <sheet name="FOF (6)" sheetId="19" r:id="rId52"/>
  </sheets>
  <definedNames>
    <definedName name="_xlnm.Print_Area" localSheetId="8">'CIS History'!$C:$J</definedName>
    <definedName name="_xlnm.Print_Titles" localSheetId="8">'CIS History'!$1:$6</definedName>
    <definedName name="_xlnm.Print_Titles" localSheetId="9">Lumpsum!$1:$8</definedName>
  </definedNames>
  <calcPr calcId="125725"/>
</workbook>
</file>

<file path=xl/calcChain.xml><?xml version="1.0" encoding="utf-8"?>
<calcChain xmlns="http://schemas.openxmlformats.org/spreadsheetml/2006/main">
  <c r="G322" i="8"/>
  <c r="E322"/>
  <c r="D322"/>
  <c r="G321"/>
  <c r="E321"/>
  <c r="D321"/>
  <c r="F321" s="1"/>
  <c r="G320"/>
  <c r="E320"/>
  <c r="D320"/>
  <c r="G319"/>
  <c r="E319"/>
  <c r="D319"/>
  <c r="D323" s="1"/>
  <c r="F316"/>
  <c r="E316"/>
  <c r="D316"/>
  <c r="F309"/>
  <c r="E309"/>
  <c r="D309"/>
  <c r="E302"/>
  <c r="D302"/>
  <c r="F300"/>
  <c r="F299"/>
  <c r="F302" s="1"/>
  <c r="F298"/>
  <c r="E295"/>
  <c r="D295"/>
  <c r="F294"/>
  <c r="F292"/>
  <c r="F291"/>
  <c r="E288"/>
  <c r="D288"/>
  <c r="F287"/>
  <c r="F286"/>
  <c r="F285"/>
  <c r="F284"/>
  <c r="F288" s="1"/>
  <c r="E281"/>
  <c r="D281"/>
  <c r="F280"/>
  <c r="F279"/>
  <c r="F278"/>
  <c r="F277"/>
  <c r="F281" s="1"/>
  <c r="E274"/>
  <c r="D274"/>
  <c r="F273"/>
  <c r="F272"/>
  <c r="F271"/>
  <c r="F270"/>
  <c r="F274" s="1"/>
  <c r="E267"/>
  <c r="D267"/>
  <c r="F266"/>
  <c r="F265"/>
  <c r="F264"/>
  <c r="F263"/>
  <c r="F267" s="1"/>
  <c r="E260"/>
  <c r="D260"/>
  <c r="F259"/>
  <c r="F258"/>
  <c r="F257"/>
  <c r="F256"/>
  <c r="F260" s="1"/>
  <c r="E253"/>
  <c r="D253"/>
  <c r="F252"/>
  <c r="F251"/>
  <c r="F250"/>
  <c r="F249"/>
  <c r="F253" s="1"/>
  <c r="E246"/>
  <c r="D246"/>
  <c r="F245"/>
  <c r="F244"/>
  <c r="F243"/>
  <c r="F242"/>
  <c r="F246" s="1"/>
  <c r="E239"/>
  <c r="D239"/>
  <c r="F238"/>
  <c r="F237"/>
  <c r="F236"/>
  <c r="F235"/>
  <c r="F239" s="1"/>
  <c r="E232"/>
  <c r="D232"/>
  <c r="F231"/>
  <c r="F230"/>
  <c r="F229"/>
  <c r="F228"/>
  <c r="F232" s="1"/>
  <c r="E225"/>
  <c r="D225"/>
  <c r="F224"/>
  <c r="F223"/>
  <c r="F222"/>
  <c r="F221"/>
  <c r="F225" s="1"/>
  <c r="E218"/>
  <c r="D218"/>
  <c r="F217"/>
  <c r="F216"/>
  <c r="F215"/>
  <c r="F214"/>
  <c r="F218" s="1"/>
  <c r="E211"/>
  <c r="D211"/>
  <c r="F210"/>
  <c r="F209"/>
  <c r="F208"/>
  <c r="F207"/>
  <c r="F211" s="1"/>
  <c r="E204"/>
  <c r="D204"/>
  <c r="F203"/>
  <c r="F202"/>
  <c r="F201"/>
  <c r="F200"/>
  <c r="F204" s="1"/>
  <c r="D200"/>
  <c r="E196"/>
  <c r="D196"/>
  <c r="E195"/>
  <c r="D195"/>
  <c r="E194"/>
  <c r="D194"/>
  <c r="F193"/>
  <c r="E193"/>
  <c r="E189"/>
  <c r="D189"/>
  <c r="E188"/>
  <c r="D188"/>
  <c r="E187"/>
  <c r="D187"/>
  <c r="E186"/>
  <c r="E190" s="1"/>
  <c r="D186"/>
  <c r="D190" s="1"/>
  <c r="F182"/>
  <c r="E182"/>
  <c r="E181"/>
  <c r="D181"/>
  <c r="E180"/>
  <c r="D180"/>
  <c r="E179"/>
  <c r="D179"/>
  <c r="D183" s="1"/>
  <c r="E175"/>
  <c r="D175"/>
  <c r="E174"/>
  <c r="D174"/>
  <c r="E173"/>
  <c r="D173"/>
  <c r="D176" s="1"/>
  <c r="E172"/>
  <c r="F172" s="1"/>
  <c r="E169"/>
  <c r="D169"/>
  <c r="F168"/>
  <c r="F167"/>
  <c r="F166"/>
  <c r="F165"/>
  <c r="F169" s="1"/>
  <c r="G161"/>
  <c r="E161"/>
  <c r="E162" s="1"/>
  <c r="D161"/>
  <c r="D162" s="1"/>
  <c r="F160"/>
  <c r="F159"/>
  <c r="F158"/>
  <c r="F154"/>
  <c r="F153"/>
  <c r="G152"/>
  <c r="E152"/>
  <c r="D152"/>
  <c r="G151"/>
  <c r="E151"/>
  <c r="D151"/>
  <c r="D155" s="1"/>
  <c r="G147"/>
  <c r="E147"/>
  <c r="D147"/>
  <c r="G146"/>
  <c r="E146"/>
  <c r="D146"/>
  <c r="F146" s="1"/>
  <c r="G145"/>
  <c r="F145"/>
  <c r="G144"/>
  <c r="E144"/>
  <c r="E148" s="1"/>
  <c r="D144"/>
  <c r="G140"/>
  <c r="E140"/>
  <c r="E141" s="1"/>
  <c r="D140"/>
  <c r="D141" s="1"/>
  <c r="F139"/>
  <c r="F138"/>
  <c r="F137"/>
  <c r="E134"/>
  <c r="D134"/>
  <c r="G133"/>
  <c r="F133"/>
  <c r="G132"/>
  <c r="F132"/>
  <c r="G131"/>
  <c r="F131"/>
  <c r="F130"/>
  <c r="E127"/>
  <c r="D127"/>
  <c r="F126"/>
  <c r="F125"/>
  <c r="F124"/>
  <c r="F123"/>
  <c r="F127" s="1"/>
  <c r="E120"/>
  <c r="D120"/>
  <c r="F119"/>
  <c r="F118"/>
  <c r="F117"/>
  <c r="F116"/>
  <c r="F120" s="1"/>
  <c r="E113"/>
  <c r="D113"/>
  <c r="F112"/>
  <c r="F111"/>
  <c r="F110"/>
  <c r="F109"/>
  <c r="F113" s="1"/>
  <c r="E106"/>
  <c r="D106"/>
  <c r="F105"/>
  <c r="F104"/>
  <c r="F103"/>
  <c r="F102"/>
  <c r="F106" s="1"/>
  <c r="E99"/>
  <c r="D99"/>
  <c r="F98"/>
  <c r="F97"/>
  <c r="F96"/>
  <c r="F95"/>
  <c r="F99" s="1"/>
  <c r="E92"/>
  <c r="D92"/>
  <c r="F91"/>
  <c r="F90"/>
  <c r="F89"/>
  <c r="F88"/>
  <c r="F92" s="1"/>
  <c r="E85"/>
  <c r="D85"/>
  <c r="F84"/>
  <c r="F83"/>
  <c r="F82"/>
  <c r="F81"/>
  <c r="F85" s="1"/>
  <c r="E78"/>
  <c r="D78"/>
  <c r="F77"/>
  <c r="F76"/>
  <c r="F75"/>
  <c r="F74"/>
  <c r="F78" s="1"/>
  <c r="E71"/>
  <c r="D71"/>
  <c r="F70"/>
  <c r="F69"/>
  <c r="F68"/>
  <c r="F67"/>
  <c r="F71" s="1"/>
  <c r="E64"/>
  <c r="D64"/>
  <c r="F63"/>
  <c r="F62"/>
  <c r="F61"/>
  <c r="F60"/>
  <c r="F64" s="1"/>
  <c r="E57"/>
  <c r="D57"/>
  <c r="F56"/>
  <c r="F55"/>
  <c r="F54"/>
  <c r="F53"/>
  <c r="F57" s="1"/>
  <c r="E50"/>
  <c r="D50"/>
  <c r="F49"/>
  <c r="F48"/>
  <c r="F47"/>
  <c r="F46"/>
  <c r="F50" s="1"/>
  <c r="E43"/>
  <c r="D43"/>
  <c r="F42"/>
  <c r="F41"/>
  <c r="F40"/>
  <c r="F39"/>
  <c r="F43" s="1"/>
  <c r="E36"/>
  <c r="D36"/>
  <c r="F35"/>
  <c r="F34"/>
  <c r="F33"/>
  <c r="F32"/>
  <c r="F36" s="1"/>
  <c r="E29"/>
  <c r="D29"/>
  <c r="F28"/>
  <c r="F27"/>
  <c r="F26"/>
  <c r="F25"/>
  <c r="F29" s="1"/>
  <c r="E183" l="1"/>
  <c r="F134"/>
  <c r="D148"/>
  <c r="F147"/>
  <c r="E155"/>
  <c r="F152"/>
  <c r="F174"/>
  <c r="F175"/>
  <c r="F180"/>
  <c r="F181"/>
  <c r="F187"/>
  <c r="F188"/>
  <c r="F189"/>
  <c r="E197"/>
  <c r="F194"/>
  <c r="D197"/>
  <c r="F196"/>
  <c r="F295"/>
  <c r="E323"/>
  <c r="F320"/>
  <c r="F322"/>
  <c r="F162"/>
  <c r="F140"/>
  <c r="F141" s="1"/>
  <c r="F151"/>
  <c r="F155" s="1"/>
  <c r="F161"/>
  <c r="F173"/>
  <c r="F176" s="1"/>
  <c r="E176"/>
  <c r="F179"/>
  <c r="F183" s="1"/>
  <c r="F186"/>
  <c r="F195"/>
  <c r="F197" s="1"/>
  <c r="F144"/>
  <c r="F319"/>
  <c r="F323" s="1"/>
  <c r="F148" l="1"/>
  <c r="F190"/>
</calcChain>
</file>

<file path=xl/sharedStrings.xml><?xml version="1.0" encoding="utf-8"?>
<sst xmlns="http://schemas.openxmlformats.org/spreadsheetml/2006/main" count="13424" uniqueCount="2115">
  <si>
    <t>Quarter ended : 31 December 2010</t>
  </si>
  <si>
    <t>SOUTH AFRICAN COLLECTIVE INVESTMENTS INDUSTRY</t>
  </si>
  <si>
    <t>TOTAL ASSETS</t>
  </si>
  <si>
    <t>31/12/2010</t>
  </si>
  <si>
    <t>Rm</t>
  </si>
  <si>
    <t>%</t>
  </si>
  <si>
    <t>30/09/2010</t>
  </si>
  <si>
    <t>30/06/2010</t>
  </si>
  <si>
    <t>31/03/2010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</si>
  <si>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</si>
  <si>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</si>
  <si>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</si>
  <si>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</si>
  <si>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</si>
  <si>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</si>
  <si>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</si>
  <si>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</si>
  <si>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</si>
  <si>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</si>
  <si>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</si>
  <si>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</si>
  <si>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</si>
  <si>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</si>
  <si>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</si>
  <si>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</si>
  <si>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</si>
  <si>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</si>
  <si>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</si>
  <si>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</si>
  <si>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</si>
  <si>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</si>
  <si>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</si>
  <si>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</si>
  <si>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</si>
  <si>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</si>
  <si>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</si>
  <si>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</si>
  <si>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</si>
  <si>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</si>
  <si>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</si>
  <si>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</si>
  <si>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</si>
  <si>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</si>
  <si>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</si>
  <si>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</si>
  <si>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</si>
  <si>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</si>
  <si>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</si>
  <si>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</si>
  <si>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</si>
  <si>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</si>
  <si>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</si>
  <si>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</si>
  <si>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</si>
  <si>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</si>
  <si>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</si>
  <si>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</si>
  <si>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</si>
  <si>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</si>
  <si>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</si>
  <si>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</si>
  <si>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</si>
  <si>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</si>
  <si>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</si>
  <si>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</si>
  <si>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</si>
  <si>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</si>
  <si>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</si>
  <si>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</si>
  <si>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</si>
  <si>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</si>
  <si>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</si>
  <si>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</si>
  <si>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</si>
  <si>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</si>
  <si>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 DOUBLE COUNTING WITHIN FUND OF FUNDS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</si>
  <si>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</si>
  <si>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</si>
  <si>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</si>
  <si>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</si>
  <si>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</si>
  <si>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</si>
  <si>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</si>
  <si>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</si>
  <si>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</si>
  <si>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</si>
  <si>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</si>
  <si>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</si>
  <si>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</si>
  <si>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</si>
  <si>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</si>
  <si>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</si>
  <si>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</si>
  <si>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</si>
  <si>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</si>
  <si>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</si>
  <si>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</si>
  <si>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</si>
  <si>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</si>
  <si>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DECEMBER 2010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</si>
  <si>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</si>
  <si>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</si>
  <si>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December 2010)</t>
  </si>
  <si>
    <t>DOMESTIC FUNDS (659)</t>
  </si>
  <si>
    <t>EQUITY FUNDS - General Funds (94)</t>
  </si>
  <si>
    <t>*FTSE/JSE All Share Index</t>
  </si>
  <si>
    <t>Arithmetic Average</t>
  </si>
  <si>
    <t>EQUITY - Growth Funds (5)</t>
  </si>
  <si>
    <t>EQUITY - Value Funds (10)</t>
  </si>
  <si>
    <t>EQUITY - Large Cap Funds (15)</t>
  </si>
  <si>
    <t>*FTSE/JSE Top 40 Index</t>
  </si>
  <si>
    <t>EQUITY - Smaller Companies Funds (7)</t>
  </si>
  <si>
    <t>*FTSE/JSE Midcap Index</t>
  </si>
  <si>
    <t>EQUITY - Varied Specialist Funds (3)</t>
  </si>
  <si>
    <t>EQUITY - Resources and Basic Ind Funds (11)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</si>
  <si>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</si>
  <si>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</si>
  <si>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</si>
  <si>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</si>
  <si>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</si>
  <si>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Low Equity Funds (69)</t>
  </si>
  <si>
    <t>ASSET ALLOCATION - Prudential Medium Equity Funds (38)</t>
  </si>
  <si>
    <t>ASSET ALLOCATION - Prudential High Equity Funds (18)</t>
  </si>
  <si>
    <t>ASSET ALLOCATION - Variable Equity (76)</t>
  </si>
  <si>
    <t>ASSET ALLOCATION - Flexible Funds (64)</t>
  </si>
  <si>
    <t>ASSET ALLOCATION - Targeted Absolute Returns Funds (51)</t>
  </si>
  <si>
    <t>FIXED INTEREST - Bond Funds (18)</t>
  </si>
  <si>
    <t>All Bond Index</t>
  </si>
  <si>
    <t>FIXED INTEREST - Income Funds (13)</t>
  </si>
  <si>
    <t>FIXED INTEREST - Varied Specialist Funds (61)</t>
  </si>
  <si>
    <t>FIXED INTEREST - Money Market Funds (25)</t>
  </si>
  <si>
    <t>REAL ESTATE - General Funds (24)</t>
  </si>
  <si>
    <t>*FTSE/JSE SA Listed Property Index</t>
  </si>
  <si>
    <t>WORLDWIDE FUNDS (25)</t>
  </si>
  <si>
    <t>EQUITY FUNDS - General Funds (1)</t>
  </si>
  <si>
    <t>EQUITY - Varied Specialist Funds (1)</t>
  </si>
  <si>
    <t>EQUITY - Technology Sector (3)</t>
  </si>
  <si>
    <t>ASSET ALLOCATION - Flexible Funds (19)</t>
  </si>
  <si>
    <t>FOREIGN FUNDS (104)</t>
  </si>
  <si>
    <t>EQUITY - General Funds (32)</t>
  </si>
  <si>
    <t>Morgan Stanley Capital World Index (MSCI)</t>
  </si>
  <si>
    <t>EQUITY - Varied Specialist Funds (9)</t>
  </si>
  <si>
    <t>ASSET ALLOCATION - Flexible Funds (37)</t>
  </si>
  <si>
    <t>FIXED INTEREST - Bond Funds (8)</t>
  </si>
  <si>
    <t xml:space="preserve">JP Morgan Global Bond Index </t>
  </si>
  <si>
    <t>FIXED INTEREST - Varied Specialist Funds (18)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</si>
  <si>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</si>
  <si>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</si>
  <si>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</si>
  <si>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</si>
  <si>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</si>
  <si>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</si>
  <si>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</si>
  <si>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</si>
  <si>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</si>
  <si>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SUMMARY (ALL DOUBLE COUNTING IN ASSETS REMOVED)</t>
  </si>
  <si>
    <t>4I ABSOLUTE RETURN FUND OF FUNDS</t>
  </si>
  <si>
    <t>4I BALANCED FUND OF FUNDS</t>
  </si>
  <si>
    <t>4I STABLE FUND OF FUNDS</t>
  </si>
  <si>
    <t>AB&amp;A CONSERVATIVE BALANCED FUND OF FUNDS</t>
  </si>
  <si>
    <t>AB&amp;A MODERATE BALANCED FUND OF FUNDS</t>
  </si>
  <si>
    <t>ABSA ALLROUNDER FUND OF FUNDS</t>
  </si>
  <si>
    <t>ABSA FUNDISA FUND</t>
  </si>
  <si>
    <t>ABSA GROWTH FUND OF FUNDS</t>
  </si>
  <si>
    <t>ABSA INTERNATIONAL FUND OF FUNDS</t>
  </si>
  <si>
    <t>ABSA MANAGED CPI + 3% FUND OF FUNDS</t>
  </si>
  <si>
    <t>ABSA MANAGED CPI + 4% FUND OF FUNDS</t>
  </si>
  <si>
    <t>ABSA MANAGED CPI + 5% FUND OF FUNDS</t>
  </si>
  <si>
    <t>ABSA MANAGED CPI + 6% FUND OF FUNDS</t>
  </si>
  <si>
    <t>ABSA MANAGED CPI + 7% FUND OF FUNDS</t>
  </si>
  <si>
    <t>ABSA PRUDENTIAL FUND OF FUNDS</t>
  </si>
  <si>
    <t>ADB BALANCED FUND OF FUNDS</t>
  </si>
  <si>
    <t>ADB FLEXIBLE PRUDENTIAL FUND OF FUNDS</t>
  </si>
  <si>
    <t>AIMS REAL INCOME FUND OF FUNDS</t>
  </si>
  <si>
    <t>ALEXANDER FORBES AGGRESSIVE FUND OF FUNDS</t>
  </si>
  <si>
    <t>ALEXANDER FORBES BALANCED FUND OF FUNDS</t>
  </si>
  <si>
    <t>ALEXANDER FORBES CONSERVATIVE FUND OF FUNDS</t>
  </si>
  <si>
    <t>ALEXANDER FORBES MODERATE FUND OF FUNDS</t>
  </si>
  <si>
    <t>ALEXANDER FORBES MODERATELY AGGRESSIVE FUND OF FUNDS</t>
  </si>
  <si>
    <t>ALLAN GRAY ORBIS EQUITY FEEDER FUND</t>
  </si>
  <si>
    <t>ALLAN GRAY ORBIS FUND OF FUNDS</t>
  </si>
  <si>
    <t>ALLAN GRAY ORBIS GLOBAL OPTIMAL FUND OF FUNDS</t>
  </si>
  <si>
    <t>AMITY CONSERVER FUND OF FUNDS</t>
  </si>
  <si>
    <t>AMITY FLEXIBLE GROWTH FUND OF FUNDS</t>
  </si>
  <si>
    <t>AMITY PRUDENT FUND OF FUNDS</t>
  </si>
  <si>
    <t>ANALYTICS BALANCED FUND OF FUNDS</t>
  </si>
  <si>
    <t>ANALYTICS CAUTIOUS FUND OF FUNDS</t>
  </si>
  <si>
    <t>ANALYTICS FLEXIBLE FUND OF FUNDS</t>
  </si>
  <si>
    <t>ANALYTICS MODERATE FUND OF FUNDS</t>
  </si>
  <si>
    <t>ANKH FOREIGN FLEXIBLE FUND OF FUNDS</t>
  </si>
  <si>
    <t>APS CAUTIOUS FUND OF FUNDS</t>
  </si>
  <si>
    <t>APS MANAGED GROWTH FUND OF FUNDS</t>
  </si>
  <si>
    <t>APS MODERATE FUND OF FUNDS</t>
  </si>
  <si>
    <t>AS FORUM AGGRESSIVE FUND OF FUNDS</t>
  </si>
  <si>
    <t>AS FORUM CAUTIOUS FUND OF FUNDS</t>
  </si>
  <si>
    <t>AS FORUM MODERATE FUND OF FUNDS</t>
  </si>
  <si>
    <t>AVOCADO DEFENSIVE FUND OF FUNDS</t>
  </si>
  <si>
    <t>AVOCADO DYNAMIC FUND OF FUNDS</t>
  </si>
  <si>
    <t>BAROQUE MODERATO FUND OF FUNDS</t>
  </si>
  <si>
    <t>BASTION ABSOLUTE RETURN FUND OF FUNDS</t>
  </si>
  <si>
    <t>BASTION MODERATE FUND OF FUNDS</t>
  </si>
  <si>
    <t>BASTION WORLDWIDE FLEXIBLE FUND OF FUNDS</t>
  </si>
  <si>
    <t>BLUEALPHA INSTITUTIONAL WORLDWIDE FLEXIBLE FUND OF FUNDS</t>
  </si>
  <si>
    <t>BOE BALANCED FUND OF FUNDS</t>
  </si>
  <si>
    <t>BOE CONSERVATIVE FUND OF FUNDS</t>
  </si>
  <si>
    <t>BOE DEFENSIVE FUND OF FUNDS</t>
  </si>
  <si>
    <t>BOE ENHANCED BALANCED FUND OF FUNDS</t>
  </si>
  <si>
    <t>BOE ENHANCED CONSERVATIVE FUND OF FUNDS</t>
  </si>
  <si>
    <t>BOE ENHANCED DEFENSIVE FUND OF FUNDS</t>
  </si>
  <si>
    <t>BOE ENHANCED GROWTH FUND OF FUNDS</t>
  </si>
  <si>
    <t>BOE ENHANCED HIGH GROWTH FUND OF FUNDS</t>
  </si>
  <si>
    <t>BOE GROWTH FUND OF FUNDS</t>
  </si>
  <si>
    <t>CAM ASCENDO FUND OF FUNDS</t>
  </si>
  <si>
    <t>CAPSTONE ACTIVE EQUITY FUND OF FUNDS</t>
  </si>
  <si>
    <t>CAPSTONE FLEXIBLE FUND OF FUNDS</t>
  </si>
  <si>
    <t>CARINUS STRYDOM CS FLEXIBLE FUND OF FUNDS</t>
  </si>
  <si>
    <t>CARINUS STRYDOM CS PRUDENTIAL FUND OF FUNDS</t>
  </si>
  <si>
    <t>CATALYST GLOBAL REAL ESTATE FEEDER FUND</t>
  </si>
  <si>
    <t>CELTIS CONSERVATIVE FUND OF FUNDS</t>
  </si>
  <si>
    <t>CELTIS FLEXIBLE FUND OF FUNDS</t>
  </si>
  <si>
    <t>CENTRAL FUNDISA FUND</t>
  </si>
  <si>
    <t>CORIS CAPITAL INTERNATIONAL BOND FEEDER FUND</t>
  </si>
  <si>
    <t>CORIS CAPITAL INTERNATIONAL EQUITY FUND OF FUNDS</t>
  </si>
  <si>
    <t>CORIS CAPITAL INTERNATIONAL VALUE FUND OF FUNDS</t>
  </si>
  <si>
    <t>CORONATION LATITUDE FUND OF FUNDS</t>
  </si>
  <si>
    <t>CORONATION WORLD EQUITY [ZAR] FUND OF FUNDS</t>
  </si>
  <si>
    <t>(Sheet 1 of 6)</t>
  </si>
  <si>
    <t>ASSET ALLOCATION</t>
  </si>
  <si>
    <t>Unit Trusts</t>
  </si>
  <si>
    <t>Liquid Assets</t>
  </si>
  <si>
    <t>Derivatives</t>
  </si>
  <si>
    <t>Other Assets</t>
  </si>
  <si>
    <t>Total Foreign Schemes</t>
  </si>
  <si>
    <t>Total Foreign Assets</t>
  </si>
  <si>
    <t>UNIT TRUST WEIGHTING</t>
  </si>
  <si>
    <t>4i Opportunity FoF</t>
  </si>
  <si>
    <t>Coronation Equity Fund B2</t>
  </si>
  <si>
    <t>TEMPLETON FUND CLASS A (ACC</t>
  </si>
  <si>
    <t>CENTRAL FUNDISA FUND B8</t>
  </si>
  <si>
    <t>ABSA SELECT EQUITY FUND</t>
  </si>
  <si>
    <t>FOORD INTERNATIONAL TRUST</t>
  </si>
  <si>
    <t>FRANKLIN TEMPLETON GLOBAL A DIS USD</t>
  </si>
  <si>
    <t>ABSA FLEXIBLE FUND</t>
  </si>
  <si>
    <t>Allan Gray Equity Fund</t>
  </si>
  <si>
    <t>ABSA Absolute Fund Class A</t>
  </si>
  <si>
    <t xml:space="preserve">Global Moderate (AF Conservative) </t>
  </si>
  <si>
    <t>Global Moderate (AF Moderate)</t>
  </si>
  <si>
    <t>Orbis Global Equity Fund</t>
  </si>
  <si>
    <t>Orbis Asia Ex-Japan Equity Fund</t>
  </si>
  <si>
    <t>Orbis Optimal SA Fund (US$)</t>
  </si>
  <si>
    <t>Allan Gray Stable Fund A</t>
  </si>
  <si>
    <t>Allan Gray Bal Fund</t>
  </si>
  <si>
    <t>Gsf Global Str Man A Acc</t>
  </si>
  <si>
    <t>Investec Global Strategy Fund  US Dollar Money Fund</t>
  </si>
  <si>
    <t>Investec Global Strategy Fund  Global Stategic Managed AI</t>
  </si>
  <si>
    <t>ALLAN GRAY ORBIS GLOBAL EQUITY FEEDER FUND</t>
  </si>
  <si>
    <t>Cadiz Eq Ladder Fund</t>
  </si>
  <si>
    <t>ABSA Select Equity Fund</t>
  </si>
  <si>
    <t>ABSA MANAGED CLASS A</t>
  </si>
  <si>
    <t>CORONATION GLOBAL EMERGING MARKETS FLEXIBLE FOF A</t>
  </si>
  <si>
    <t>Blue Alpha Global Equity Fund</t>
  </si>
  <si>
    <t>BoE Bond Fund</t>
  </si>
  <si>
    <t>BoE Cash Plus Fund</t>
  </si>
  <si>
    <t>Investec Global Strategy Equity Fund</t>
  </si>
  <si>
    <t>ABSA Rand Protector R</t>
  </si>
  <si>
    <t>36One Flexible Opportunity Fund Class A1</t>
  </si>
  <si>
    <t>CATALYST GLOBAL REAL</t>
  </si>
  <si>
    <t>Coronation Income Fund</t>
  </si>
  <si>
    <t>SANLAM UNIVERSAL BOND FUND CLASS C</t>
  </si>
  <si>
    <t>CONTRARIUS GLOBAL EQUITY FUND MUTUAL FUND</t>
  </si>
  <si>
    <t>BRANDES INVESTMENT GLOBAL EQUITY I</t>
  </si>
  <si>
    <t>CONTRARIUS GBL EQT FD</t>
  </si>
  <si>
    <t>CANTILLON GLOBAL E1</t>
  </si>
  <si>
    <t>Coronation Balanced Defensive Fund A</t>
  </si>
  <si>
    <t>Coronation Balanced Plus Fund</t>
  </si>
  <si>
    <t>Investec Diversified Income Fund Z</t>
  </si>
  <si>
    <t>ALLAN GRAY MONEY MARKET FUND</t>
  </si>
  <si>
    <t>INVESTEC GLOBAL STRATEGIC EQUITY FUND CLASS A</t>
  </si>
  <si>
    <t>ABSA MONEY MARKET FUND</t>
  </si>
  <si>
    <t>Allan Gray Optimal Fund</t>
  </si>
  <si>
    <t>Coronation Equity Fund AClass B</t>
  </si>
  <si>
    <t xml:space="preserve">IS Fixed Interest Unit Trust </t>
  </si>
  <si>
    <t>IS Enhanced Income Unit Trust</t>
  </si>
  <si>
    <t>Orbis Optimal SA Fund Euro</t>
  </si>
  <si>
    <t>Coronation Capital Plus</t>
  </si>
  <si>
    <t>Analytics Managed Equity Fnd B</t>
  </si>
  <si>
    <t>ALLAN GRAY ORBIS GLOBAL FUND</t>
  </si>
  <si>
    <t>Atlantic Enhanced Income Fund</t>
  </si>
  <si>
    <t>Coronation Absolute Fund</t>
  </si>
  <si>
    <t>Metropolitan Money Market Fund B</t>
  </si>
  <si>
    <t>Grindrod Global Property Income Fund R</t>
  </si>
  <si>
    <t>Contrarius Gobal  Global Absolute Institutional Fund</t>
  </si>
  <si>
    <t>BoE Core Equity Fund</t>
  </si>
  <si>
    <t>Spar Glob Val USD I</t>
  </si>
  <si>
    <t>36ONE Target Return Fund</t>
  </si>
  <si>
    <t>Investec Hi-Income Fund B</t>
  </si>
  <si>
    <t>ISHARES MSCI EAFE INDEX FUND ISHARES MSCI EAFE INDEX FUND</t>
  </si>
  <si>
    <t>GOLD BULLION SECURITIES</t>
  </si>
  <si>
    <t>CF MORANT WRIGHT JPY</t>
  </si>
  <si>
    <t>Prime Income Plus Fund Class B</t>
  </si>
  <si>
    <t>CADIZ EQUITY LADDERS</t>
  </si>
  <si>
    <t>INVESTEC GLOBAL STRATEGY FUND - GLOBAL BOND FUND A CLAS</t>
  </si>
  <si>
    <t>Coronation Top 20</t>
  </si>
  <si>
    <t>IS Inflation Linked Bond Unit Trust</t>
  </si>
  <si>
    <t>Orbis Japan Equity (US$) Fund</t>
  </si>
  <si>
    <t>Investec Cautious Managed Fund Class B</t>
  </si>
  <si>
    <t>Coronation Market Plus Fund</t>
  </si>
  <si>
    <t>Investec Opportunity B</t>
  </si>
  <si>
    <t>IFM Opportunity Income Fund B</t>
  </si>
  <si>
    <t>Atlantic Enhanced Inc Fund A</t>
  </si>
  <si>
    <t>Metropolitan Institutional Flexible Fund</t>
  </si>
  <si>
    <t>Orbis Optimal SA Fund US $ Class</t>
  </si>
  <si>
    <t>Marriott International Growth Fund</t>
  </si>
  <si>
    <t>Satrix 40</t>
  </si>
  <si>
    <t>Cadiz Inflation Plus Fund</t>
  </si>
  <si>
    <t>Foord Balanced Fund</t>
  </si>
  <si>
    <t>Investec Value Class B</t>
  </si>
  <si>
    <t>BoE Property Equity Fund</t>
  </si>
  <si>
    <t>VANGUARD GLOBAL STOCK INDEX FUND USD</t>
  </si>
  <si>
    <t>RMB SmallMid Cap Fund</t>
  </si>
  <si>
    <t>Centaur Flexible Fund</t>
  </si>
  <si>
    <t>Cadiz Absolute Yield</t>
  </si>
  <si>
    <t>Enhanced SA Property Tracker Fund  Class D</t>
  </si>
  <si>
    <t>Old Mutual Income Fund</t>
  </si>
  <si>
    <t>ISHARES S+P 500 INDEX FUND/US ISHARES S+P 500 INDEX FUND</t>
  </si>
  <si>
    <t>JAPAN RETAIL FD INV CORP</t>
  </si>
  <si>
    <t>CF RUFFER EUROPEAN I</t>
  </si>
  <si>
    <t>DB X Trackers Col In Usa</t>
  </si>
  <si>
    <t>Trust Account</t>
  </si>
  <si>
    <t>EFFICIENT MONEY MARKET FUND</t>
  </si>
  <si>
    <t>OLD MUTUAL GOLD FUND A</t>
  </si>
  <si>
    <t>ABSA MULTI MANAGED BOND FD CL C</t>
  </si>
  <si>
    <t>ALLAN GRAY STABLE FUND</t>
  </si>
  <si>
    <t>Investec Opportunity Income Fund Class B</t>
  </si>
  <si>
    <t>Nedbank Flexible Income Class R</t>
  </si>
  <si>
    <t>IS Institutional Equity</t>
  </si>
  <si>
    <t>Orbis Japan Equity (Yen) Fund</t>
  </si>
  <si>
    <t>Prudential Inflation Plus  B</t>
  </si>
  <si>
    <t>Prudential Equity Fund B</t>
  </si>
  <si>
    <t>Prudential Balanced Fund</t>
  </si>
  <si>
    <t>The Noble Focused Universal Fund of Funds USD</t>
  </si>
  <si>
    <t>Satrix FINI</t>
  </si>
  <si>
    <t>Cadiz Mastermind Fund Class A</t>
  </si>
  <si>
    <t>Kagiso Equity Alpha Fund</t>
  </si>
  <si>
    <t>BoE Small and Mid Cap Equity Fund</t>
  </si>
  <si>
    <t>Sanlam Value Fund</t>
  </si>
  <si>
    <t>Coronation Industrial Fund</t>
  </si>
  <si>
    <t>BlueBay All Season Fund</t>
  </si>
  <si>
    <t>Contego B2 Protected Income Fund</t>
  </si>
  <si>
    <t>STANLIB Income Fund B5</t>
  </si>
  <si>
    <t>Marvin and Palmer International Global Equity</t>
  </si>
  <si>
    <t>EFFICIENT PRUDENTIAL FUND</t>
  </si>
  <si>
    <t>OLD MUTUAL MINING AND RESOURCES FUND CLASS A</t>
  </si>
  <si>
    <t>ABSA MULTII MANAGED  EQUITY FUND CLASS C</t>
  </si>
  <si>
    <t>Investec Absolute Balanced Fund A</t>
  </si>
  <si>
    <t>RMB Income Plus FoF A</t>
  </si>
  <si>
    <t xml:space="preserve">IS Property Equity </t>
  </si>
  <si>
    <t>SIM General Equity Fund Class B4</t>
  </si>
  <si>
    <t>OM SA Quoted Property Fnd B</t>
  </si>
  <si>
    <t>Investec Opportunity Income Fund Class A</t>
  </si>
  <si>
    <t>Satrix INDI</t>
  </si>
  <si>
    <t>Coronation Property Equity Fund</t>
  </si>
  <si>
    <t>Investec Absolute Balanced Fund</t>
  </si>
  <si>
    <t>Ned Entrepreneur Fund Class A</t>
  </si>
  <si>
    <t>Nedgroup Inv Rainmaker Fund Class A</t>
  </si>
  <si>
    <t>Investec Absolute Balanced Fund Class B</t>
  </si>
  <si>
    <t>Coronation Smaller Companies</t>
  </si>
  <si>
    <t>Metlife Inflation Linked Bond Fund</t>
  </si>
  <si>
    <t>ORBIS GLOBAL EQUITY FUND SHS</t>
  </si>
  <si>
    <t>CORONATION GLOBAL EM</t>
  </si>
  <si>
    <t>Marriott Dividend Growth Class R</t>
  </si>
  <si>
    <t>METROPOLITAN GENERAL  EQUITY FUND</t>
  </si>
  <si>
    <t>VALUGRO GENERAL EQUITY FUND</t>
  </si>
  <si>
    <t xml:space="preserve">IS Real Return Focus </t>
  </si>
  <si>
    <t>Prudential Money Mkt Fnd A</t>
  </si>
  <si>
    <t>INVESTEC PROPERTY EQUITY FUND CLASS A</t>
  </si>
  <si>
    <t>Investec Diversified Income Fund A</t>
  </si>
  <si>
    <t>Satrix RESI</t>
  </si>
  <si>
    <t>Investec Absolute Income Fund Class B</t>
  </si>
  <si>
    <t>Satrix Div Plus Portfolio</t>
  </si>
  <si>
    <t>Prudential Equity Fund Class B</t>
  </si>
  <si>
    <t>Investec Value Fund Class B</t>
  </si>
  <si>
    <t>Investec Emerging Companies Class B</t>
  </si>
  <si>
    <t>Cannon Equity Fund</t>
  </si>
  <si>
    <t>Metropolitan Income Plus Fund Class A</t>
  </si>
  <si>
    <t>EDINBURGH PART EURO</t>
  </si>
  <si>
    <t>MET Enhanced Income Fund</t>
  </si>
  <si>
    <t>OM VALUE FUND A</t>
  </si>
  <si>
    <t>VEGA GENERAL EQUITY FUND</t>
  </si>
  <si>
    <t xml:space="preserve">IS Superior Cash Unit Trust </t>
  </si>
  <si>
    <t>Nedbank Rainmaker Fund A</t>
  </si>
  <si>
    <t>STANLIB Property Income  Fund Class B1</t>
  </si>
  <si>
    <t>Investec Global Balanced Feeder</t>
  </si>
  <si>
    <t>Sim Global Best Ideas Feeder Fund A1</t>
  </si>
  <si>
    <t>Prudential Money Market Fund</t>
  </si>
  <si>
    <t>Metropolitan Industrial Fund</t>
  </si>
  <si>
    <t>Element Flexible Fund Class A</t>
  </si>
  <si>
    <t>Metropolitan International Equity Fund of Funds Class R</t>
  </si>
  <si>
    <t>VERITAS ASIAN</t>
  </si>
  <si>
    <t>VALUGRO ACTIVE ALLOCATION FUND</t>
  </si>
  <si>
    <t>NEDGROUP INVESTMENTS GLOBAL EQUITY FEEDER CLASS A</t>
  </si>
  <si>
    <t>Nedbank Optimal Income Class B</t>
  </si>
  <si>
    <t>NEDBANK VALUE FUND CLASS A</t>
  </si>
  <si>
    <t>Old Mutual SA Quoted Property Fund</t>
  </si>
  <si>
    <t>Nedgroup Inv Value Fund Class A</t>
  </si>
  <si>
    <t>Visio Actinio Portfolio</t>
  </si>
  <si>
    <t>Metropolitan MultiManager Equity Fund</t>
  </si>
  <si>
    <t>VULCAN VALUE PARTNERS</t>
  </si>
  <si>
    <t>RMB INCOME PLUS FUND CLASS A</t>
  </si>
  <si>
    <t>Peregrine Beta Equity Unit Trust Fund</t>
  </si>
  <si>
    <t>Umbono Absolute Return Unit Trust</t>
  </si>
  <si>
    <t>PSG Flexible Fund</t>
  </si>
  <si>
    <t>VALUGRO PROPERTY FUND</t>
  </si>
  <si>
    <t>Prudential Money Market Fund A</t>
  </si>
  <si>
    <t>Investec Managed Fund Class B</t>
  </si>
  <si>
    <t>PSG Equity Fund B</t>
  </si>
  <si>
    <t>SIM Small Cap Fund B3</t>
  </si>
  <si>
    <t>Spyglass Flexible Fund Class A R</t>
  </si>
  <si>
    <t>Prudential Enhanced Income Fund B</t>
  </si>
  <si>
    <t>RE:CM Global Feeder Fund A</t>
  </si>
  <si>
    <t>Nedbank Mananaged Fund A</t>
  </si>
  <si>
    <t>Nedbank Postive Return A2</t>
  </si>
  <si>
    <t>Stanlib Balanced Fund A</t>
  </si>
  <si>
    <t>TOTAL DOMESTIC UNIT TRUSTS</t>
  </si>
  <si>
    <t>TOTAL FOREIGN SCHEMES</t>
  </si>
  <si>
    <t>TOTAL UNIT TRUSTS</t>
  </si>
  <si>
    <t>Number Of Accounts</t>
  </si>
  <si>
    <t>Average balance per account</t>
  </si>
  <si>
    <t>DIBANISA CORE MANAGED FUND OF FUNDS</t>
  </si>
  <si>
    <t>DIBANISA MODERATE MANAGED FUND OF FUNDS</t>
  </si>
  <si>
    <t>DIBANISA STABLE MANAGED FUND OF FUNDS</t>
  </si>
  <si>
    <t>DINAMIKA CONSERVATIVE FUND OF FUNDS</t>
  </si>
  <si>
    <t>DISCOVERY GLOBAL BALANCED FUND OF FUNDS</t>
  </si>
  <si>
    <t>DISCOVERY GLOBAL EQUITY FEEDER FUND</t>
  </si>
  <si>
    <t>DOTPORT CAUTIOUS FUND OF FUNDS</t>
  </si>
  <si>
    <t>DOTPORT DYNAMIC FLEXIBLE FUND OF FUNDS</t>
  </si>
  <si>
    <t>DOTPORT STABLE PRUDENTIAL FUND OF FUNDS</t>
  </si>
  <si>
    <t>DYNAMIC WEALTH ACCUMULATOR FUND OF FUNDS</t>
  </si>
  <si>
    <t>DYNAMIC WEALTH CREATOR FUND OF FUNDS</t>
  </si>
  <si>
    <t>DYNAMIC WEALTH PRESERVER FUND OF FUNDS</t>
  </si>
  <si>
    <t>DYNASTY WEALTH ACUMULATOR FUND OF FUNDS</t>
  </si>
  <si>
    <t>DYNASTY WEALTH PRESERVER FUND OF FUNDS</t>
  </si>
  <si>
    <t>EFFICIENT FLEXIBLE FUND OF FUNDS</t>
  </si>
  <si>
    <t>EFFICIENT INFLATION PLUS 2 FUND OF FUNDS</t>
  </si>
  <si>
    <t>EFFICIENT INFLATION PLUS 4 FUND OF FUNDS</t>
  </si>
  <si>
    <t>EFFICIENT INFLATION PLUS 6 FUND OF FUNDS</t>
  </si>
  <si>
    <t>EFFICIENT PRUDENTIAL FUND OF FUNDS</t>
  </si>
  <si>
    <t>FG INTERNATIONAL FLEXIBLE FUND OF FUNDS</t>
  </si>
  <si>
    <t>FG JUPITER INCOME FUND OF FUNDS</t>
  </si>
  <si>
    <t>FG MERCURY EQUITY FUND OF FUNDS</t>
  </si>
  <si>
    <t>FG SATURN FLEXIBLE FUND OF FUNDS</t>
  </si>
  <si>
    <t>FG VENUS CAUTIOUS FUND OF FUNDS</t>
  </si>
  <si>
    <t>FINANCIAL ALLIANCE FLEXIBLE FUND OF FUNDS</t>
  </si>
  <si>
    <t>FINANCIAL ALLIANCE INFLATION PLUS 3% FUND OF FUNDS</t>
  </si>
  <si>
    <t>FINANCIAL ALLIANCE INFLATION PLUS 5% FUND OF FUNDS</t>
  </si>
  <si>
    <t>FLAGSHIP IP WORLDWIDE FUND OF FUNDS</t>
  </si>
  <si>
    <t>FOORD FLEXIBLE FUND OF FUNDS</t>
  </si>
  <si>
    <t>FOORD INTERNATIONAL FEEDER FUND</t>
  </si>
  <si>
    <t>GCI BALANCED FUND OF FUNDS</t>
  </si>
  <si>
    <t>GCI FLEXIBLE FUND OF FUNDS</t>
  </si>
  <si>
    <t>GCI WORLDWIDE FLEXIBLE FUND OF FUNDS</t>
  </si>
  <si>
    <t>GFA STABLE FUND OF FUNDS</t>
  </si>
  <si>
    <t>GLACIER FINANCIAL SOLUTIONS CAUTIOUS FUND OF FUNDS</t>
  </si>
  <si>
    <t>GLACIER FINANCIAL SOLUTIONS FLEXIBLE MULTI-MANAGED FUND OF FUNDS</t>
  </si>
  <si>
    <t>GLACIER FINANCIAL SOLUTIONS MODERATE MULTI-MANAGED FUND OF FUNDS</t>
  </si>
  <si>
    <t>GTC CAPITAL PLUS FUND OF FUNDS</t>
  </si>
  <si>
    <t>GTC WEALTH ACCUMULATOR FUND OF FUNDS</t>
  </si>
  <si>
    <t>IMC HIYIELD FUND OF FUNDS</t>
  </si>
  <si>
    <t>IMC WORLDWIDE FLEXIBLE FUND OF FUNDS</t>
  </si>
  <si>
    <t>INSIGHT CAPITAL FLEXIBLE FUND OF FUNDS</t>
  </si>
  <si>
    <t>INTERNEURON CAPITAL PRUDENTIAL OPPORTUNITY FUND OF FUNDS</t>
  </si>
  <si>
    <t>INTERNEURON CAPITAL STABILITY FUND OF FUNDS</t>
  </si>
  <si>
    <t>INTERVEST FLEXIBLE FUND OF FUNDS</t>
  </si>
  <si>
    <t>INTERVEST PRUDENTIAL FUND OF FUNDS</t>
  </si>
  <si>
    <t>INVESTEC GLOBAL BALANCED FEEDER FUND</t>
  </si>
  <si>
    <t>INVESTEC GLOBAL EQUITY FUND OF FUNDS</t>
  </si>
  <si>
    <t>INVESTEC GLOBAL OPPORTUNITY INCOME FUND OF FUNDS</t>
  </si>
  <si>
    <t>INVESTEC WORLDWIDE EQUITY FEEDER FUND</t>
  </si>
  <si>
    <t>INVESTMENT SOLUTIONS GLOBAL EQUITY FEEDER FUND</t>
  </si>
  <si>
    <t>INVESTMENT SOLUTIONS GLOBAL FIXED INCOME FEEDER FUND</t>
  </si>
  <si>
    <t>INVESTMENT SOLUTIONS MULTI-MANAGER BALANCED FUND OF FUNDS</t>
  </si>
  <si>
    <t>INVESTMENT SOLUTIONS MULTI-MANAGER EQUITY FUND OF FUNDS</t>
  </si>
  <si>
    <t>INVESTMENT SOLUTIONS US DOLLAR CASH FEEDER FUND</t>
  </si>
  <si>
    <t>KRUGER BALANCED FUND OF FUNDS</t>
  </si>
  <si>
    <t>KRUGER FLEXIBLE FUND OF FUNDS</t>
  </si>
  <si>
    <t>KRUGER GLOBAL FUND OF FUNDS</t>
  </si>
  <si>
    <t>KRUGER PRUDENTIAL FUND OF FUNDS</t>
  </si>
  <si>
    <t>LYNX BALANCED FUND OF FUNDS</t>
  </si>
  <si>
    <t>LYNX CAUTIOUS FUND OF FUNDS</t>
  </si>
  <si>
    <t>LYNX GLOBAL DIVERSIFIED FUND OF FUNDS</t>
  </si>
  <si>
    <t>LYNX OPPORTUNITIES FUND OF FUNDS</t>
  </si>
  <si>
    <t>MARRIOTT FIRST WORLD EQUITY FEEDER FUND</t>
  </si>
  <si>
    <t>MARRIOTT HIGH INCOME FUND OF FUNDS</t>
  </si>
  <si>
    <t>MARRIOTT INTERNATIONAL GROWTH FEEDER FUND</t>
  </si>
  <si>
    <t>MARRIOTT INTERNATIONAL REAL ESTATE FEEDER FUND</t>
  </si>
  <si>
    <t>MARRIOTT PRUDENTIAL INCOME FUND OF FUNDS</t>
  </si>
  <si>
    <t>MARRIOTT WORLDWIDE FLEXIBLE FUND OF FUNDS</t>
  </si>
  <si>
    <t>(Sheet 2 of 6)</t>
  </si>
  <si>
    <t>INVESTEC GLOBAL DYN I ACC GR</t>
  </si>
  <si>
    <t>INVESTEC GS GLOBAL EQTY I IN</t>
  </si>
  <si>
    <t>DW Real Income R</t>
  </si>
  <si>
    <t>ATLANTIC ENHANCED INCOME FUND</t>
  </si>
  <si>
    <t>FGAM Global Balanced Fund IC Ltd</t>
  </si>
  <si>
    <t>CMM FI VAR SPECIALIST FD</t>
  </si>
  <si>
    <t>Foord International Trust</t>
  </si>
  <si>
    <t>Sanlam Universal Equity Fund Class C</t>
  </si>
  <si>
    <t xml:space="preserve">GTC Wealth Preserver </t>
  </si>
  <si>
    <t>GTC Active Equity</t>
  </si>
  <si>
    <t>Coronation Strategic Income Fund</t>
  </si>
  <si>
    <t>INVESTEC GS GL STR MANAGED I</t>
  </si>
  <si>
    <t>CF MORANT WRIGHT JAPAN B ACC</t>
  </si>
  <si>
    <t>GLOBAL ABSOLUTE INC A INC</t>
  </si>
  <si>
    <t>IS Russell World Equity Fund</t>
  </si>
  <si>
    <t>IS Russell Global Bond Fund</t>
  </si>
  <si>
    <t>IS Russell US Dollar Liquidity Fund</t>
  </si>
  <si>
    <t>Investec Global Strategy Fund  Global Equity Fund</t>
  </si>
  <si>
    <t>Foord International Trust A</t>
  </si>
  <si>
    <t>36ONE Flexible Opportunity Fund</t>
  </si>
  <si>
    <t>iShares Trust S+P500</t>
  </si>
  <si>
    <t>MARRIOTT FIRST WORLD EQUITY ACC</t>
  </si>
  <si>
    <t>MARRIOTT CORE INCOME FUND</t>
  </si>
  <si>
    <t>MARRIOTT INT GROWTH FUND</t>
  </si>
  <si>
    <t>MARRIOTT INT REAL ESTATE ACCUMULATING</t>
  </si>
  <si>
    <t>MARRIOTT FIRST WORLD EQUITY FUND</t>
  </si>
  <si>
    <t>Umbono Balanced Unit Trust</t>
  </si>
  <si>
    <t>INVESTEC GS ASIAN EQUITY A</t>
  </si>
  <si>
    <t>ABSA USD Income Fund</t>
  </si>
  <si>
    <t>Dynamic Wealth Optimal Fund</t>
  </si>
  <si>
    <t>Nedbank Rainmaker Fund R</t>
  </si>
  <si>
    <t>CADIZ EQUITY LADDER FUND</t>
  </si>
  <si>
    <t>Investec Global Strategy Fund  Global Strategic Managed AA</t>
  </si>
  <si>
    <t>Investec Opportunity R</t>
  </si>
  <si>
    <t>Imara Equity Class R</t>
  </si>
  <si>
    <t>COR PROP EQT FD A</t>
  </si>
  <si>
    <t>Foord Absolute Return Fund</t>
  </si>
  <si>
    <t>Prescient Cash Quants Plus B3</t>
  </si>
  <si>
    <t>GTC Wealth Preserver Plus</t>
  </si>
  <si>
    <t>GTC Value Fund</t>
  </si>
  <si>
    <t>GLOBAL FRANCHISE I ACC GR</t>
  </si>
  <si>
    <t>INVEST INV GRD CRP BD I AG</t>
  </si>
  <si>
    <t>Rainmaker Fund B1</t>
  </si>
  <si>
    <t>Aeon Diversified Income Fund B1</t>
  </si>
  <si>
    <t>MARRIOTT FIRST WORLD EQUITY DIST</t>
  </si>
  <si>
    <t>MARRIOTT MEDIUM TERM INCOME FUND</t>
  </si>
  <si>
    <t>MARRIOTT INT REAL ESTATE DISTRIBUTING</t>
  </si>
  <si>
    <t>MARRIOTT INT GROWTH FUND-ACCUM</t>
  </si>
  <si>
    <t>INVESTEC GS GLOBAL BOND AI</t>
  </si>
  <si>
    <t>Dynamic Wealth Property Fund</t>
  </si>
  <si>
    <t>EFFICIENT GENERAL EQUITY FUND</t>
  </si>
  <si>
    <t>CADIZ EQUITY LADDER</t>
  </si>
  <si>
    <t>CORONATION GLOBAL EM FF</t>
  </si>
  <si>
    <t>Coronation Resources Fund</t>
  </si>
  <si>
    <t>Coronation World Equity ZAR Fund of Funds</t>
  </si>
  <si>
    <t>RE:CM Flexible Fund C</t>
  </si>
  <si>
    <t>Sanlam Inst Growth Fund B2 Class F</t>
  </si>
  <si>
    <t>Sanlam General Institutional Fund Class B3</t>
  </si>
  <si>
    <t>Prime Money Market</t>
  </si>
  <si>
    <t xml:space="preserve">GTC Wealth Accumulator Plus </t>
  </si>
  <si>
    <t>Investec Money Market Fund</t>
  </si>
  <si>
    <t>IGSF GLOBAL OPPORTUNITY EQ I</t>
  </si>
  <si>
    <t>INVESTEC GS GLOBAL BND I A G</t>
  </si>
  <si>
    <t>Old Mututal UK Money Market Fund A</t>
  </si>
  <si>
    <t>Nedgroup Investment Stable Fund Class C</t>
  </si>
  <si>
    <t>US EQUITY INDEX FUND</t>
  </si>
  <si>
    <t>MARRIOTT INT GROWTH FUND-DISTR</t>
  </si>
  <si>
    <t>MARRIOTT INT REAL ESTATE FUND</t>
  </si>
  <si>
    <t>Alphen Equity Builder Fund</t>
  </si>
  <si>
    <t>Dynamic Wealth Value Fund</t>
  </si>
  <si>
    <t>Nedbank Value Fund Class R</t>
  </si>
  <si>
    <t>Sanlam Balanced Fund Class B3</t>
  </si>
  <si>
    <t>CORONATION M MARKET FD A</t>
  </si>
  <si>
    <t>Sanlam MM Inst All Bond One Class B2</t>
  </si>
  <si>
    <t>Satrix Rafi 40</t>
  </si>
  <si>
    <t>INVESTEC GBL SP SIT I NET AC</t>
  </si>
  <si>
    <t>OLD MUTUAL BALANCED FUND CLASS R</t>
  </si>
  <si>
    <t>Lynx Global Diversified FoF CB</t>
  </si>
  <si>
    <t>INVESTEC GS GLOBAL GOLD A</t>
  </si>
  <si>
    <t>OLD MUTUAL MINING AND RESOURCES A</t>
  </si>
  <si>
    <t>OLD MUTUAL MINING AND RESOURCES</t>
  </si>
  <si>
    <t>SIM Active Income Fund Class B5 F</t>
  </si>
  <si>
    <t>CORONATION TOP 20 FUND A</t>
  </si>
  <si>
    <t>Sanlam MM Institutional Aggressive Equity Fund One B2</t>
  </si>
  <si>
    <t>Sanlam International Balanced Fund of Funds</t>
  </si>
  <si>
    <t>Standard Bank Institutional Money Market Fund B1</t>
  </si>
  <si>
    <t>MERRIL LYNCH INV MGR HK46</t>
  </si>
  <si>
    <t>Sanlam Small Cap Fund Class B2</t>
  </si>
  <si>
    <t>SIM Global Best Ideas Feeder Fund B2</t>
  </si>
  <si>
    <t>MARRIOTT DIVIDEND GROWTH FUND</t>
  </si>
  <si>
    <t>INVESTEC GS STRATEG EQT A IN</t>
  </si>
  <si>
    <t>STANLIB GOLD AND PRECIOUS METALS FUND</t>
  </si>
  <si>
    <t>SIM ACTIVE INCOME F</t>
  </si>
  <si>
    <t>OLD MUTUAL MONEY MKT UT</t>
  </si>
  <si>
    <t>Sanlam Multi Managed Inst General Equity Fund Two B2</t>
  </si>
  <si>
    <t>Stanlib US Dollar Cash FOF B1</t>
  </si>
  <si>
    <t>Liberty Bond Fund A</t>
  </si>
  <si>
    <t>MSDW INVESTMENT MGT HK45</t>
  </si>
  <si>
    <t>Prescient Balanced Quantplus Fund B1</t>
  </si>
  <si>
    <t>SIM Inflation Plus Fund B4</t>
  </si>
  <si>
    <t>Old Mutual Gold A</t>
  </si>
  <si>
    <t>INVESTEC GS USD MONEY D ACC</t>
  </si>
  <si>
    <t>Peregrine Sarasin EquiSar Feeder Class B2</t>
  </si>
  <si>
    <t>RMB INCOME FUND</t>
  </si>
  <si>
    <t>Foord International Feeder Fund</t>
  </si>
  <si>
    <t>STD BANK CORP MM FD B3</t>
  </si>
  <si>
    <t>Sanlam Multi Managed Institutional All Bond Fund Three B2</t>
  </si>
  <si>
    <t>Metropolitan Property Income Fund</t>
  </si>
  <si>
    <t>TAUBE HDSON INTL GTH+VAL Z A</t>
  </si>
  <si>
    <t>Standard Bank Property Income Class A</t>
  </si>
  <si>
    <t>RE:CM Flexible Fund B</t>
  </si>
  <si>
    <t>Prescient Global Income Feeder Fund B1</t>
  </si>
  <si>
    <t>STANLIB GOLD AND PRECIOUS METALS FUND R</t>
  </si>
  <si>
    <t>Sanlam Value Ins fund class B2</t>
  </si>
  <si>
    <t>Midas Foreign Flexible Fund of Funds</t>
  </si>
  <si>
    <t>TRADITIONAL FD GL EMMK D</t>
  </si>
  <si>
    <t>Stanlib Cash Plus B3</t>
  </si>
  <si>
    <t>Nedbank Inflation Beater Fund Class A</t>
  </si>
  <si>
    <t>Nedbank Investment Money Market Class C</t>
  </si>
  <si>
    <t>RMB INTERNATIONAL EQUITY FOF</t>
  </si>
  <si>
    <t>Nedbank Financial Fund Class R</t>
  </si>
  <si>
    <t>Stanlib Aggressive Income Fund B1</t>
  </si>
  <si>
    <t>Nedbank Investments Cash Fund Class C</t>
  </si>
  <si>
    <t>STANLIB EURO CURRENCY FOF Class A</t>
  </si>
  <si>
    <t>Prescient Cash QuantPlus A1</t>
  </si>
  <si>
    <t>Stanlib Alsi 40</t>
  </si>
  <si>
    <t>Prudential Dividend Maximiser B</t>
  </si>
  <si>
    <t>Old Mutual Mining  Resources Fund A</t>
  </si>
  <si>
    <t>Stanlib Property Income Fund B6</t>
  </si>
  <si>
    <t>Prescient Income Provider Fund Class B1</t>
  </si>
  <si>
    <t>Zshares Govi</t>
  </si>
  <si>
    <t>Old Mutual Top 40 Fund B</t>
  </si>
  <si>
    <t>SIM Active Income B3D</t>
  </si>
  <si>
    <t>RMB Resources Fund Class A</t>
  </si>
  <si>
    <t>Prudential High Yield Bond A</t>
  </si>
  <si>
    <t>RMB Top 40</t>
  </si>
  <si>
    <t>RMB Value Fund</t>
  </si>
  <si>
    <t>Nedgroup Investment Bond Fund A</t>
  </si>
  <si>
    <t>Sanlam Index Fund</t>
  </si>
  <si>
    <t>Stanlib Index Fund Class R</t>
  </si>
  <si>
    <t>Stanlib US Dollar Cash Fund A</t>
  </si>
  <si>
    <t>MATADOR DEFENSIVE FUND OF FUNDS</t>
  </si>
  <si>
    <t>MATADOR EQUITY FUND OF FUNDS</t>
  </si>
  <si>
    <t>MATADOR FIXED INTEREST FUND OF FUNDS</t>
  </si>
  <si>
    <t>METROPOLITAN G555 INSTITUTIONAL FLEXIBLE FUND OF FUNDS</t>
  </si>
  <si>
    <t>METROPOLITAN INTERNATIONAL EQUITY FUND OF FUNDS</t>
  </si>
  <si>
    <t>METROPOLITAN INTERNATIONAL FUND OF FUNDS</t>
  </si>
  <si>
    <t>METROPOLITAN INTERNATIONAL SPECIALIST INCOME FUND OF FUNDS</t>
  </si>
  <si>
    <t>METROPOLITAN ODYSSEY BALANCED FUND OF FUNDS</t>
  </si>
  <si>
    <t>METROPOLITAN ODYSSEY CONSERVATIVE FUND OF FUNDS</t>
  </si>
  <si>
    <t>MIDAS FOREIGN FLEXIBLE FUND OF FUNDS</t>
  </si>
  <si>
    <t>MIPLAN IP SARASIN EQUISAR FEEDER FUND</t>
  </si>
  <si>
    <t>MITONOPTIMAL IP DIVERSIFIED INCOME FUND OF FUNDS</t>
  </si>
  <si>
    <t>MITONOPTIMAL IP FLEXIBLE FUND OF FUNDS</t>
  </si>
  <si>
    <t>MITONOPTIMAL IP PRUDENTIAL FUND OF FUNDS</t>
  </si>
  <si>
    <t>MITONOPTIMAL IP WORLDWIDE FLEXIBLE FUND OF FUNDS</t>
  </si>
  <si>
    <t>MOMENTUM ACCUMULATOR FUND OF FUNDS</t>
  </si>
  <si>
    <t>MOMENTUM AGGRESSIVE EQUITY FUND OF FUNDS</t>
  </si>
  <si>
    <t>MOMENTUM AGGRESSIVE PRUDENTIAL FUND OF FUNDS</t>
  </si>
  <si>
    <t>MOMENTUM BALANCED INCOME FUND OF FUNDS</t>
  </si>
  <si>
    <t>MOMENTUM BALANCED PRUDENTIAL FUND OF FUNDS</t>
  </si>
  <si>
    <t>MOMENTUM BUILDER FUND OF FUNDS</t>
  </si>
  <si>
    <t>MOMENTUM CONSOLIDATOR FUND OF FUNDS</t>
  </si>
  <si>
    <t>MOMENTUM DYNAMIC ASSET ALLOCATOR FUND OF FUNDS</t>
  </si>
  <si>
    <t>MOMENTUM GLOBAL ACCUMULATOR FUND OF FUNDS</t>
  </si>
  <si>
    <t>MOMENTUM GLOBAL BUILDER FUND OF FUNDS</t>
  </si>
  <si>
    <t>MOMENTUM GLOBAL CONSOLIDATOR FUND OF FUNDS</t>
  </si>
  <si>
    <t>MOMENTUM MODERATE EQUITY FUND OF FUNDS</t>
  </si>
  <si>
    <t>MOMENTUM MULTI FOCUS FUND OF FUNDS</t>
  </si>
  <si>
    <t>NEDGROUP INVESTMENTS FUNDISA FUND</t>
  </si>
  <si>
    <t>NEDGROUP INVESTMENTS GLOBAL BALANCED FEEDER FUND</t>
  </si>
  <si>
    <t>NEDGROUP INVESTMENTS GLOBAL CAUTIOUS FEEDER FUND</t>
  </si>
  <si>
    <t>NEDGROUP INVESTMENTS GLOBAL EQUITY FEEDER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</si>
  <si>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</si>
  <si>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</si>
  <si>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</si>
  <si>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</si>
  <si>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</si>
  <si>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NeFG INCOME PROVIDER FUND OF FUNDS</t>
  </si>
  <si>
    <t>NFB BALANCED FUND OF FUNDS</t>
  </si>
  <si>
    <t>NFB CAUTIOUS FUND OF FUNDS</t>
  </si>
  <si>
    <t>NFP ASSERTIVE FUND OF FUNDS</t>
  </si>
  <si>
    <t>NFP BALANCED FUND OF FUNDS</t>
  </si>
  <si>
    <t>NFP ENHANCED STABLE FUND OF FUNDS</t>
  </si>
  <si>
    <t>NFP STABLE FUND OF FUNDS</t>
  </si>
  <si>
    <t>NOBLE PP ALL WEATHER FUND OF FUNDS</t>
  </si>
  <si>
    <t>NOBLE PP BALANCED FUND OF FUNDS</t>
  </si>
  <si>
    <t>NOBLE PP STRATEGIC INCOME FUND OF FUNDS</t>
  </si>
  <si>
    <t>NOBLE PP WEALTH CREATOR FUND OF FUNDS</t>
  </si>
  <si>
    <t>OASIS BALANCED STABLE FUND OF FUNDS</t>
  </si>
  <si>
    <t>OASIS CRESCENT BALANCED HIGH EQUITY FUND OF FUNDS</t>
  </si>
  <si>
    <t>OASIS CRESCENT BALANCED PROGRESSIVE FUND OF FUNDS</t>
  </si>
  <si>
    <t>OASIS CRESCENT BALANCED STABLE FUND OF FUNDS</t>
  </si>
  <si>
    <t>OASIS CRESCENT INTERNATIONAL FEEDER FUND</t>
  </si>
  <si>
    <t>OASIS CRESCENT INTERNATIONAL PROPERTY EQUITY FEEDER FUND</t>
  </si>
  <si>
    <t>OASIS CRESCENT WORLDWIDE FLEXIBLE FUND OF FUNDS</t>
  </si>
  <si>
    <t>OASIS INTERNATIONAL FEEDER FUND</t>
  </si>
  <si>
    <t>OLD MUTUAL FOURPLUS CAPITAL FUND OF FUNDS</t>
  </si>
  <si>
    <t>OLD MUTUAL FOURPLUS GLOBAL FUND OF FUNDS</t>
  </si>
  <si>
    <t>OLD MUTUAL FOURPLUS GROWTH FUND OF FUNDS</t>
  </si>
  <si>
    <t>OLD MUTUAL FOURPLUS SECURE FUND OF FUNDS</t>
  </si>
  <si>
    <t>OLD MUTUAL GLOBAL BOND FEEDER FUND</t>
  </si>
  <si>
    <t>OLD MUTUAL GLOBAL INDEX FUND OF FUNDS</t>
  </si>
  <si>
    <t>OLD MUTUAL INTERNATIONAL GROWTH FUND OF FUNDS</t>
  </si>
  <si>
    <t>OLD MUTUAL UK MONEY MARKET FEEDER FUND</t>
  </si>
  <si>
    <t>OLD MUTUAL US DOLLAR FEEDER FUND</t>
  </si>
  <si>
    <t>OPN CONSERVATIVE FUND OF FUNDS</t>
  </si>
  <si>
    <t>OPN MANAGED FLEXIBLE FUND OF FUNDS</t>
  </si>
  <si>
    <t>OPN MODERATE FUND OF FUNDS</t>
  </si>
  <si>
    <t>PERSONAL TRUST ACTIVE FUND OF FUNDS</t>
  </si>
  <si>
    <t>(Sheet 3 of 6)</t>
  </si>
  <si>
    <t xml:space="preserve">SYM INF PLUS 2      </t>
  </si>
  <si>
    <t xml:space="preserve">INVESTEC W WIDE EQT </t>
  </si>
  <si>
    <t xml:space="preserve">SYM INC 1           </t>
  </si>
  <si>
    <t>Contrarius Global Equity Investor</t>
  </si>
  <si>
    <t>Aviva Global Convertible Fund</t>
  </si>
  <si>
    <t>Orbis Optimal SA Fund Euro Class</t>
  </si>
  <si>
    <t>iShares EPRANAREIT Asia Property Yield Fund</t>
  </si>
  <si>
    <t>SARASIN EQUI GL THEM</t>
  </si>
  <si>
    <t>ABSA INFLA BEATER FD CL B</t>
  </si>
  <si>
    <t>ABSA INT FUND CLASS R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</si>
  <si>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</si>
  <si>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</si>
  <si>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</si>
  <si>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</si>
  <si>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</si>
  <si>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</si>
  <si>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Central Fundisa Fund</t>
  </si>
  <si>
    <t>NIF Global Balanced Fund</t>
  </si>
  <si>
    <t>NIF Global Cautious Fund</t>
  </si>
  <si>
    <t>NIF Global Equity Fund</t>
  </si>
  <si>
    <t>Nedgroup Inv Global Balanced Feeder Fund Class R</t>
  </si>
  <si>
    <t>Nedgroup Inv Flexible Income Fund Class R</t>
  </si>
  <si>
    <t>Nedgroup Inv Cash Plus Fund Class C</t>
  </si>
  <si>
    <t>Coronation Money Market Fund Class B</t>
  </si>
  <si>
    <t>Coronation Top Twenty</t>
  </si>
  <si>
    <t>Ankh Foreign Flexible Fund of Funds</t>
  </si>
  <si>
    <t>OASIS GLOBAL MONEY MARKET - CLASS A</t>
  </si>
  <si>
    <t>CRESCENT GL PROP EQ FUND</t>
  </si>
  <si>
    <t>OASIS CRESCENT GLOBAL EQUITY FUND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</si>
  <si>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</si>
  <si>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</si>
  <si>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</si>
  <si>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</si>
  <si>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GLOBAL STRATEGIC BON</t>
  </si>
  <si>
    <t>BGI WORLD INDEX SUBF</t>
  </si>
  <si>
    <t>UK MONEY MARKET FUND</t>
  </si>
  <si>
    <t xml:space="preserve">NED INV USD FUND    </t>
  </si>
  <si>
    <t>BLACKROCK WRLD IND SUB FD</t>
  </si>
  <si>
    <t>Aylett Equity Fund Class A1</t>
  </si>
  <si>
    <t xml:space="preserve">SYM INF PLUS 3      </t>
  </si>
  <si>
    <t xml:space="preserve">SYM SAT EQ 2        </t>
  </si>
  <si>
    <t xml:space="preserve">SYM INC 2           </t>
  </si>
  <si>
    <t>Franklin Templeton Investment Emerging Markets Fund</t>
  </si>
  <si>
    <t>Franklin Global Growth Fund Class I</t>
  </si>
  <si>
    <t>Aviva Global Convertibles Fund</t>
  </si>
  <si>
    <t>Sanlam Global Fund Plc  Sanlam Sterling Liquidity Fund</t>
  </si>
  <si>
    <t>iShares FTSEXinhua China 25 Index Fund</t>
  </si>
  <si>
    <t>ALLAN GRAY OPTIMAL FUND</t>
  </si>
  <si>
    <t>RMB Equity [B4]</t>
  </si>
  <si>
    <t>Advantage High Growth B4</t>
  </si>
  <si>
    <t>Advantage Property Eqt B4</t>
  </si>
  <si>
    <t>Old Mutual Glb Index FOF</t>
  </si>
  <si>
    <t>GinsGlobal Glb MM EURO</t>
  </si>
  <si>
    <t>Nedgroup Inv Global Equity Feeder Fund Class A</t>
  </si>
  <si>
    <t>Nedbank Growth A</t>
  </si>
  <si>
    <t>CORONATION BALANCED DEFENSIVE FUND A</t>
  </si>
  <si>
    <t>OASIS BOND UT FUND</t>
  </si>
  <si>
    <t>Oasis Cresc Int Prop Equity Feeder Fund - Class C</t>
  </si>
  <si>
    <t>OM MONEY MARKET FUND</t>
  </si>
  <si>
    <t xml:space="preserve">GLOBAL EQUITY       </t>
  </si>
  <si>
    <t xml:space="preserve">OM INCOME FUND      </t>
  </si>
  <si>
    <t xml:space="preserve">DBX TRACKER MSCI WI </t>
  </si>
  <si>
    <t xml:space="preserve">EUROPEAN EQUITY     </t>
  </si>
  <si>
    <t>CADIZ ABSOLUTE YIELD FUND</t>
  </si>
  <si>
    <t xml:space="preserve">SYM INF PLUS 4      </t>
  </si>
  <si>
    <t xml:space="preserve">SYM SAT EQ 3        </t>
  </si>
  <si>
    <t>iShares SP Global 100 Index Fund</t>
  </si>
  <si>
    <t>Sarasin CI Real Estate Equity GBP</t>
  </si>
  <si>
    <t>Sanlam Global Funds Plc  Sanlam Euro Liquidity Fund</t>
  </si>
  <si>
    <t>ALLAN GRAY BOND FUND A</t>
  </si>
  <si>
    <t>ALPHEN EQUITY BUILDER FD</t>
  </si>
  <si>
    <t>ALLAN GRAY EQUITY FD A</t>
  </si>
  <si>
    <t>RMB Financial Services</t>
  </si>
  <si>
    <t>Advantage Macro Growth B4</t>
  </si>
  <si>
    <t>Investec Absolute Balance</t>
  </si>
  <si>
    <t>GinsGlobal Glb MM USD</t>
  </si>
  <si>
    <t>Nedgroup Inv Managed Fund Class R</t>
  </si>
  <si>
    <t>Nedgroup Inv Growth Fund Class R</t>
  </si>
  <si>
    <t>Nedbank Rainmaker A</t>
  </si>
  <si>
    <t>Coronation Industrial</t>
  </si>
  <si>
    <t>OASIS CRESCENT EQUITY FUND - CLASS C</t>
  </si>
  <si>
    <t>OM FIN SERVICES FUND</t>
  </si>
  <si>
    <t xml:space="preserve">FLEX CLASS A        </t>
  </si>
  <si>
    <t>PRESCIENT BAL QUANT FD B3</t>
  </si>
  <si>
    <t xml:space="preserve">SYM INF PLUS 6      </t>
  </si>
  <si>
    <t xml:space="preserve">SYM SATELITE EQUITY </t>
  </si>
  <si>
    <t>Templeton Global Bond</t>
  </si>
  <si>
    <t>Sanlam Global Funds Plc  Sanlam USD Liquidity Fund</t>
  </si>
  <si>
    <t>Mitonoptimal Offshore Managed Flexible Fund</t>
  </si>
  <si>
    <t>ATLANTIC ENHANCED IN FD</t>
  </si>
  <si>
    <t>ALLAN GRAY MONEY MARKET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</si>
  <si>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</si>
  <si>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</si>
  <si>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</si>
  <si>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</si>
  <si>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</si>
  <si>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</si>
  <si>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Nedgroup Inv Rainmaker Fund Class B1</t>
  </si>
  <si>
    <t>Nedgroup Inv Optimal Income Fund Class A</t>
  </si>
  <si>
    <t>Investec Money Market Fund Class D</t>
  </si>
  <si>
    <t>Nedgroup Inv Property Fund Class A</t>
  </si>
  <si>
    <t>Nedbank Value Class A</t>
  </si>
  <si>
    <t>IS INFLATION LINKED BOND CLASS A</t>
  </si>
  <si>
    <t>Coronation Strat Inc</t>
  </si>
  <si>
    <t>Marriott Dividend Growth</t>
  </si>
  <si>
    <t>Oasis General Equity Fund - Class C</t>
  </si>
  <si>
    <t>Oasis Crescent Income Fund</t>
  </si>
  <si>
    <t>OCGINFA</t>
  </si>
  <si>
    <t xml:space="preserve">O M GOLD FUND       </t>
  </si>
  <si>
    <t xml:space="preserve">JAPANESE SELECT     </t>
  </si>
  <si>
    <t xml:space="preserve">SYMM SATL EQTY 4 B1 </t>
  </si>
  <si>
    <t>iShares SP Global Energy Sector Index Fund</t>
  </si>
  <si>
    <t>Sarasin CI EquiSar Dollar Global Thematic Fund</t>
  </si>
  <si>
    <t>Sanlam Global USD Liquidity Fund Class C</t>
  </si>
  <si>
    <t>SPDR SP Dividend ETF</t>
  </si>
  <si>
    <t>ALLAN GRAY STABLE FD</t>
  </si>
  <si>
    <t>ATLANTIC CASH PLUS FUND</t>
  </si>
  <si>
    <t>Advantage Ultra Long Term</t>
  </si>
  <si>
    <t>Cadiz Equity Ladder Fnd A</t>
  </si>
  <si>
    <t>RMB Maximum Income [B4]</t>
  </si>
  <si>
    <t>Nedgroup Inv Value Fund Class R</t>
  </si>
  <si>
    <t>Old Mutual Umbono Rafi 40 Tracker Fund</t>
  </si>
  <si>
    <t>Marriott Prop Income</t>
  </si>
  <si>
    <t>Oasis International Feeder Fund - Class C</t>
  </si>
  <si>
    <t>Oasis Crescent International Feeder Fund - Class C</t>
  </si>
  <si>
    <t>OM INDUSTRIAL FUND R</t>
  </si>
  <si>
    <t xml:space="preserve">NORTH AMERICAN EQ   </t>
  </si>
  <si>
    <t>Templeton Global Fund Class I Accumulation</t>
  </si>
  <si>
    <t>Sarasin CI Income Portfolio</t>
  </si>
  <si>
    <t>CADIZ MONEY MARKET FUND</t>
  </si>
  <si>
    <t>Inv Worldwide EQT FFB</t>
  </si>
  <si>
    <t>Advantage Managed Bond B4</t>
  </si>
  <si>
    <t>RMB Money Market [B5]</t>
  </si>
  <si>
    <t>RMB Intetnational Bond B</t>
  </si>
  <si>
    <t>Momentum Global Fund</t>
  </si>
  <si>
    <t>Oasis Crescent Intl Prop Eq FF</t>
  </si>
  <si>
    <t>Nedgroup Inv Positive Return Fund Class A2</t>
  </si>
  <si>
    <t>Nedgroup Inv Money Market Fund Class C</t>
  </si>
  <si>
    <t>Prudential Dividend Maximiser Fund B</t>
  </si>
  <si>
    <t>Marriott Property Equity</t>
  </si>
  <si>
    <t>Oasis Money Market Fund - Class C</t>
  </si>
  <si>
    <t xml:space="preserve">OM INVESTORS FUND   </t>
  </si>
  <si>
    <t xml:space="preserve">UK SELECT EQUITY    </t>
  </si>
  <si>
    <t>Old Mutual Global Bond Feeder Fund A</t>
  </si>
  <si>
    <t>CORE HARBOUR FOREIGN FOF</t>
  </si>
  <si>
    <t>BIPS INFLATION LINKED BD</t>
  </si>
  <si>
    <t>Investec Global Opp Incom</t>
  </si>
  <si>
    <t>RMB Property Fund</t>
  </si>
  <si>
    <t>Nedgrp Inv Quant Core Eqt</t>
  </si>
  <si>
    <t>Psg Tanzanite Flex</t>
  </si>
  <si>
    <t>METROPOLITAN INCOME PLUS A</t>
  </si>
  <si>
    <t>Oasis Property Equity Fund - Class C</t>
  </si>
  <si>
    <t xml:space="preserve">OM MINING FUND      </t>
  </si>
  <si>
    <t>RMB Diversified Yield Fnd</t>
  </si>
  <si>
    <t>RMB Equity Fund A</t>
  </si>
  <si>
    <t>NEFG Balanced Fund</t>
  </si>
  <si>
    <t>Investec Worldwide A</t>
  </si>
  <si>
    <t>Sanlam Value</t>
  </si>
  <si>
    <t>NOBLE FLEXIBLE FUND</t>
  </si>
  <si>
    <t xml:space="preserve">OMHIGH YIELD A      </t>
  </si>
  <si>
    <t xml:space="preserve">OM UT GLOBAL        </t>
  </si>
  <si>
    <t>Metropolitan MCall B  Current Accounts</t>
  </si>
  <si>
    <t>ATLANTIC REAL INC FUND</t>
  </si>
  <si>
    <t>NED POSITIVE RET A</t>
  </si>
  <si>
    <t>CORONATION LATITUDE FD A</t>
  </si>
  <si>
    <t>NEFG Flexible Fund Class R</t>
  </si>
  <si>
    <t>STANLIB Index Fund  R Class</t>
  </si>
  <si>
    <t>Old Mutual Flexible Fund</t>
  </si>
  <si>
    <t xml:space="preserve">OMUM                </t>
  </si>
  <si>
    <t>OLD MUT INCOME FD CL R</t>
  </si>
  <si>
    <t>INVESTEC OPP FUND CL B</t>
  </si>
  <si>
    <t>NEFG Propert Income Fund</t>
  </si>
  <si>
    <t>NFB EQUITY FUND CLASS C E</t>
  </si>
  <si>
    <t>STANLIB International Equity Fof A</t>
  </si>
  <si>
    <t>Old Mutual Gold Fund Class A</t>
  </si>
  <si>
    <t>OLD MUT US DOL FEED FD A</t>
  </si>
  <si>
    <t>NED INV RAINMAKER FUND A</t>
  </si>
  <si>
    <t>Old Mutual Real Income Class B</t>
  </si>
  <si>
    <t>Prudential Global High Yield B</t>
  </si>
  <si>
    <t>STANLIB International Property Fund  B1</t>
  </si>
  <si>
    <t>STANLIB BALANCED CAUTIOUS FUND CLASS B1</t>
  </si>
  <si>
    <t>OLD MUTUAL SMALL CAP A</t>
  </si>
  <si>
    <t>OLD MUTUAL GOLD FUND CL A</t>
  </si>
  <si>
    <t>NEDBANK GLOBAL BAL FUND</t>
  </si>
  <si>
    <t>STANLIB Value Fund B1 Class</t>
  </si>
  <si>
    <t>Om Industrial A</t>
  </si>
  <si>
    <t>STANLIB Flexible Income Fund Class A</t>
  </si>
  <si>
    <t>OLD MUTUAL HIGH YIELD B</t>
  </si>
  <si>
    <t>Sim low Equity Fund</t>
  </si>
  <si>
    <t>Rmb Strategic Opportunities</t>
  </si>
  <si>
    <t>STANLIB Global Science &amp; Technology Fund Class B1</t>
  </si>
  <si>
    <t>Rmb Income Plus Fund A</t>
  </si>
  <si>
    <t>Sanlam  General Equity Class A</t>
  </si>
  <si>
    <t>MET INV ENHANCED INC FD</t>
  </si>
  <si>
    <t>OLD MUTUAL MINING &amp; RES A</t>
  </si>
  <si>
    <t>RMB Maximum Income</t>
  </si>
  <si>
    <t>STANLIB Income Fund R Class</t>
  </si>
  <si>
    <t>Rmb Industrial</t>
  </si>
  <si>
    <t>METROPOLITAN INC PLUS POR</t>
  </si>
  <si>
    <t>OM SA PROPERTY B</t>
  </si>
  <si>
    <t>OLD MUTUAL GROWTH FUND-A</t>
  </si>
  <si>
    <t>NED POSITIVE RET A2</t>
  </si>
  <si>
    <t>PROPERTY FUND B</t>
  </si>
  <si>
    <t>OLD MUTUAL MM CL B</t>
  </si>
  <si>
    <t>PSG EQUITY FUND</t>
  </si>
  <si>
    <t>PSG OPTIMAL INCOME FUND</t>
  </si>
  <si>
    <t>SANLAM VALUE FUND B3</t>
  </si>
  <si>
    <t>STANLIB Mm Equity Feeder B1</t>
  </si>
  <si>
    <t>RMB INCOME PLUS FUND A</t>
  </si>
  <si>
    <t>SIM ACTIVE INCOME FUND B3</t>
  </si>
  <si>
    <t>STANLIB Mm Flexible Property Fund B1</t>
  </si>
  <si>
    <t>STANLIB Industrial Fund R Class</t>
  </si>
  <si>
    <t>SANLAM PROP A</t>
  </si>
  <si>
    <t>RECM GLOBAL FEEDER FUND-A</t>
  </si>
  <si>
    <t>STANLIB Multi Manager Property Fund A Class</t>
  </si>
  <si>
    <t>SIM GBL IDEAS A1</t>
  </si>
  <si>
    <t>STANLIB Multi Manager Property Fund Class B1</t>
  </si>
  <si>
    <t>STANLIB Stability Fund B1 Class</t>
  </si>
  <si>
    <t>PERSONAL TRUST MANAGED FUND</t>
  </si>
  <si>
    <t>PERSONAL TRUST PRUDENT FUND OF FUNDS</t>
  </si>
  <si>
    <t>PHIRE DEFENSIVE FUND OF FUNDS</t>
  </si>
  <si>
    <t>PIONEER BALANCED FUND OF FUNDS</t>
  </si>
  <si>
    <t>PIONEER STABLE FUND OF FUNDS</t>
  </si>
  <si>
    <t>PLATINUM BALANCED PRUDENTIAL FUND OF FUNDS</t>
  </si>
  <si>
    <t>PLATINUM FLEXIBLE GROWTH FUND OF FUNDS</t>
  </si>
  <si>
    <t>PLATINUM INCOME PROVIDER FUND OF FUNDS</t>
  </si>
  <si>
    <t>PLEXUS ENDURANCE FUND OF FUNDS</t>
  </si>
  <si>
    <t>PLEXUS INTERNATIONAL ALLROUNDER FUND OF FUNDS</t>
  </si>
  <si>
    <t>PLEXUS PACER FUND OF FUNDS</t>
  </si>
  <si>
    <t>PLEXUS SPRINTER EQUITY FUND OF FUNDS</t>
  </si>
  <si>
    <t>PPS CONSERVATIVE FUND OF FUNDS</t>
  </si>
  <si>
    <t>PPS MANAGED FLEXIBLE FUND OF FUNDS</t>
  </si>
  <si>
    <t>PPS MODERATE FUND OF FUNDS</t>
  </si>
  <si>
    <t>PRESCIENT 10% INCOME OPT LIFESPAN FUND OF FUNDS</t>
  </si>
  <si>
    <t>PRESCIENT 5% INCOME OPT LIFESPAN FUND OF FUNDS</t>
  </si>
  <si>
    <t>PRESCIENT GLOBAL CAUTIOUS FEEDER FUND</t>
  </si>
  <si>
    <t>PRESCIENT GLOBAL GROWTH FEEDER FUND</t>
  </si>
  <si>
    <t>PRESCIENT GLOBAL INCOME FEEDER FUND</t>
  </si>
  <si>
    <t>PRIME CABERNET STABLE FUND OF FUNDS</t>
  </si>
  <si>
    <t>PRIME CHAMPAGNE FLEXIBLE FUND OF FUNDS</t>
  </si>
  <si>
    <t>PRIME CHARDONNAY MODERATE FUND OF FUNDS</t>
  </si>
  <si>
    <t>PRIME CLARET WORLDWIDE FLEXIBLE FUND OF FUNDS</t>
  </si>
  <si>
    <t>PRIME CLASSIC PORT CONSERVATIVE FUND OF FUNDS</t>
  </si>
  <si>
    <t>PRIME SHIRAZ PRUDENTIAL AGGRESSIVE FUND OF FUNDS</t>
  </si>
  <si>
    <t>PRUDENTIAL GLOBAL HIGH YIELD BOND FUND OF FUND</t>
  </si>
  <si>
    <t>PRUDENTIAL GLOBAL INCOME PLUS FUND OF FUNDS</t>
  </si>
  <si>
    <t>PRUDENTIAL GLOBAL VALUE FUND OF FUNDS</t>
  </si>
  <si>
    <t>PSG ALPHEN FOREIGN FLEXIBLE FUND OF FUNDS</t>
  </si>
  <si>
    <t>PSG ALPHEN INCOME FUND OF FUNDS</t>
  </si>
  <si>
    <t>PSG ALPHEN PRUDENTIAL FUND OF FUNDS</t>
  </si>
  <si>
    <t>PSG EQUITY FUND OF FUNDS</t>
  </si>
  <si>
    <t>PSG KONSULT CREATOR FUND OF FUNDS</t>
  </si>
  <si>
    <t>PSG KONSULT INCOME FUND OF FUNDS</t>
  </si>
  <si>
    <t>PSG KONSULT INTERNATIONAL FLEXIBLE FUND OF FUNDS</t>
  </si>
  <si>
    <t>PSG KONSULT MODERATE FUND OF FUNDS</t>
  </si>
  <si>
    <t>PSG KONSULT PRESERVER FUND OF FUNDS</t>
  </si>
  <si>
    <t>PSG MACRO ACTIVE FUND OF FUNDS</t>
  </si>
  <si>
    <t>QUANTUM BALANCED FUND OF FUNDS</t>
  </si>
  <si>
    <t>QUANTUM CAPITAL PLUS FUND OF FUNDS</t>
  </si>
  <si>
    <t>QUANTUM CONSERVATIVE FUND OF FUNDS</t>
  </si>
  <si>
    <t>QUANTUM WORLDWIDE FLEXIBLE FUND OF FUNDS</t>
  </si>
  <si>
    <t>RMB INTERNATIONAL BALANCED FUND OF FUNDS</t>
  </si>
  <si>
    <t>RMB INTERNATIONAL CONSERVATIVE FUND OF FUNDS</t>
  </si>
  <si>
    <t>RMB INTERNATIONAL EQUITY FUND OF FUNDS</t>
  </si>
  <si>
    <t>RMB PRIVATE BANK DEFENSIVE FUND OF FUNDS</t>
  </si>
  <si>
    <t>RMB PRIVATE BANK GLOBAL FLEXIBLE FUND OF FUNDS</t>
  </si>
  <si>
    <t>RMB PRIVATE BANK GROWTH FUND OF FUNDS</t>
  </si>
  <si>
    <t>RMB PRIVATE BANK INCOME FUND OF FUNDS</t>
  </si>
  <si>
    <t>RMB SCI-TECH FUND OF FUNDS</t>
  </si>
  <si>
    <t>SALVO CAUTIOUS FUND OF FUNDS</t>
  </si>
  <si>
    <t>SANLAM ASIA PACIFIC FUND OF FUNDS</t>
  </si>
  <si>
    <t>SANLAM DIVIDEND INCOME FUND OF FUNDS</t>
  </si>
  <si>
    <t>SANLAM GLOBAL INDEX FUND OF FUNDS</t>
  </si>
  <si>
    <t>SANLAM INTERNATIONAL BALANCED FUND OF FUNDS</t>
  </si>
  <si>
    <t>SANLAM INTERNATIONAL BOND FUND OF FUNDS</t>
  </si>
  <si>
    <t>SANLAM INTERNATIONAL DEFENSIVE FUND OF FUNDS</t>
  </si>
  <si>
    <t>SANLAM INTERNATIONAL EQUITY FUND OF FUNDS</t>
  </si>
  <si>
    <t>SANLAM MULTI MANAGED AGGRESSIVE FUND OF FUNDS</t>
  </si>
  <si>
    <t>SANLAM MULTI MANAGED CAUTIOUS FUND OF FUNDS</t>
  </si>
  <si>
    <t>SANLAM MULTI MANAGED CONSERVATIVE FUND OF FUNDS</t>
  </si>
  <si>
    <t>SANLAM MULTI MANAGED MODERATE AGGRESSIVE FUND OF FUNDS</t>
  </si>
  <si>
    <t>SANLAM MULTI MANAGED MODERATE FUND OF FUNDS</t>
  </si>
  <si>
    <t>S-BRO BALANCED FUND OF FUNDS</t>
  </si>
  <si>
    <t>S-BRO DEFENSIVE FUND OF FUNDS</t>
  </si>
  <si>
    <t>SELECT MANAGER CAUTIOUS MANAGED FUND OF FUNDS</t>
  </si>
  <si>
    <t>SELECT MANAGER DEFENSIVE EQUITY FUND OF FUNDS</t>
  </si>
  <si>
    <t>SELECT MANAGER FLEXIBLE GROWTH FUND OF FUNDS</t>
  </si>
  <si>
    <t>(Sheet 4 of 6)</t>
  </si>
  <si>
    <t>Ashburton EUR Asset Mgmnt Acc</t>
  </si>
  <si>
    <t>ACPI Liquid Unit Trust</t>
  </si>
  <si>
    <t>PLEXUS GLOBAL INC PLU</t>
  </si>
  <si>
    <t xml:space="preserve">Coronation Global Emerging Markets Flexible </t>
  </si>
  <si>
    <t>ECBF CLASS X ACCUM</t>
  </si>
  <si>
    <t>ISHARES MSCI ACWI INDEX F</t>
  </si>
  <si>
    <t>INV GBL STRATINC F2</t>
  </si>
  <si>
    <t>PSG ALPHEN GLOBAL FLEX</t>
  </si>
  <si>
    <t>PSG ALPHN GLOB FLEX</t>
  </si>
  <si>
    <t>ALLAN GRAY EQUITY FD</t>
  </si>
  <si>
    <t>INV GSF GL STR EQ F2</t>
  </si>
  <si>
    <t>ALLAN GRAY BALANCED</t>
  </si>
  <si>
    <t>CORONATION CAPITAL PLUS</t>
  </si>
  <si>
    <t>CORONATION BAL PLUS FND A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</si>
  <si>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</si>
  <si>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</si>
  <si>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</si>
  <si>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</si>
  <si>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</si>
  <si>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</si>
  <si>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8IP Asia Equity Opp Fnd Sanlam Class D</t>
  </si>
  <si>
    <t>Gryphon Dividend Income Fund  Tranche 1</t>
  </si>
  <si>
    <t>Sanlam Universal Bond Fund Class C</t>
  </si>
  <si>
    <t>Absa Global Bond Fund</t>
  </si>
  <si>
    <t>Sanlam Global EUR Liquidity Fund Class C</t>
  </si>
  <si>
    <t>Abax Equity Fund</t>
  </si>
  <si>
    <t>DB X-TRACKERS COL IN WLD</t>
  </si>
  <si>
    <t>PLEXUS GLOBAL SPRINTER</t>
  </si>
  <si>
    <t>PPSENCASH</t>
  </si>
  <si>
    <t>PPSEQUITY</t>
  </si>
  <si>
    <t>Nedgroup Investments Growth Fund R</t>
  </si>
  <si>
    <t>Grindrod Global Property Income Fund</t>
  </si>
  <si>
    <t>M&amp;G CORP BOND FUND GBP A</t>
  </si>
  <si>
    <t>EURO CASH FUND A</t>
  </si>
  <si>
    <t>ISHARES MSCI DE INDEX</t>
  </si>
  <si>
    <t>ATLANTIC ENHANCED INC A</t>
  </si>
  <si>
    <t>OLD MUT GROWTH FD CL R</t>
  </si>
  <si>
    <t>CORONATION STRATEGIC</t>
  </si>
  <si>
    <t>ORBIS GLOBAL EQT FUND</t>
  </si>
  <si>
    <t>INVESTEC CAUTIOUS FD B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</si>
  <si>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</si>
  <si>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</si>
  <si>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</si>
  <si>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</si>
  <si>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</si>
  <si>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</si>
  <si>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Allan Gray Money Mkt Fund</t>
  </si>
  <si>
    <t>8IP Asia Pacific Equ Fnd Sanlam Class D</t>
  </si>
  <si>
    <t>Prudential Dividend Income Fund  Class A</t>
  </si>
  <si>
    <t>Sanlam World Equity Tracker Fund Class B USD</t>
  </si>
  <si>
    <t>Investec Global Strategy Fund Ltd  Global Bond Fund</t>
  </si>
  <si>
    <t>Sanlam Multi Managed Inst Positive Return Fund B2</t>
  </si>
  <si>
    <t>Allan gray Equity Fund Class A</t>
  </si>
  <si>
    <t>Catalyst Global Real Estate Feeder</t>
  </si>
  <si>
    <t>Investec Worldwide Equity Feeder Fund Class B</t>
  </si>
  <si>
    <t>PPSFLEXINC</t>
  </si>
  <si>
    <t>Coronation Preference Share Fund A</t>
  </si>
  <si>
    <t>Nedgroup Investments Value Fund R</t>
  </si>
  <si>
    <t>Prescient Global Income Feeder Fund B3</t>
  </si>
  <si>
    <t>UK BOND FUND</t>
  </si>
  <si>
    <t>M&amp;G EURO STRAT VALU GBP A</t>
  </si>
  <si>
    <t>ISHARES S&amp;P100 GLOBAL</t>
  </si>
  <si>
    <t>INV GSF USD MONEY FD</t>
  </si>
  <si>
    <t>PRUDENTIAL EQUITY FUND</t>
  </si>
  <si>
    <t>INVESTEC VALUE FUND B</t>
  </si>
  <si>
    <t>PSG MONEY MARKET FD</t>
  </si>
  <si>
    <t>CORONATION GLBL MANAGE FD</t>
  </si>
  <si>
    <t>FOORD BALANCED FUND</t>
  </si>
  <si>
    <t>NED INV STABLE FUND CL C</t>
  </si>
  <si>
    <t>Cadiz Money Market Fund</t>
  </si>
  <si>
    <t>Ashb Sterling MMKT</t>
  </si>
  <si>
    <t>Ashburton Dollar M M Fund</t>
  </si>
  <si>
    <t>Advantage Real Return B1</t>
  </si>
  <si>
    <t>Coronation Top20 Fund</t>
  </si>
  <si>
    <t>Fidelity Funds Asian Special Situations Fund A</t>
  </si>
  <si>
    <t>Sanlam Alternative Income B6F MM</t>
  </si>
  <si>
    <t>Sanlam Multi Managed Inst Positive Return Three B3</t>
  </si>
  <si>
    <t>SMM Ins Positive Return Fund Four B3</t>
  </si>
  <si>
    <t>Prudential Enhanced SA Property Tracker Fund Class B</t>
  </si>
  <si>
    <t>METROPOLITAN INF LK B FD</t>
  </si>
  <si>
    <t>PLEXUS FLEX INC FD</t>
  </si>
  <si>
    <t>Grindrod Diversified Preference Share Fund</t>
  </si>
  <si>
    <t>Old Mutual Small Companies Fund A</t>
  </si>
  <si>
    <t>SIM Global Best Ideas Feeder Fund A1</t>
  </si>
  <si>
    <t>USHIG-A</t>
  </si>
  <si>
    <t>M&amp;G HIGH INTEREST</t>
  </si>
  <si>
    <t>INVESTEC GSF GLBL FRAN FD</t>
  </si>
  <si>
    <t>OLD MUTUAL INCOME FD CL R</t>
  </si>
  <si>
    <t>SIM VALUE FUND CLASS B2</t>
  </si>
  <si>
    <t>NED INV VALUE FUND A</t>
  </si>
  <si>
    <t>STANLIB INCOME FUND CL B2</t>
  </si>
  <si>
    <t>FOORD INTL FEEDER FUND</t>
  </si>
  <si>
    <t>INVESTEC OPP FD A CL</t>
  </si>
  <si>
    <t>PSG TANZANITE FLEXIBLE FD</t>
  </si>
  <si>
    <t>Ashburton $ F/I Mngment F</t>
  </si>
  <si>
    <t>Chindia Equity Fund PC</t>
  </si>
  <si>
    <t>RMB Structured Equity Fun</t>
  </si>
  <si>
    <t>Fidelity Japan Fund A Shares</t>
  </si>
  <si>
    <t>Sanlam Money Market B6</t>
  </si>
  <si>
    <t>SMM Ins Positive Return Fund One B3</t>
  </si>
  <si>
    <t>Foord Equity Fund</t>
  </si>
  <si>
    <t>Cadiz Money Market</t>
  </si>
  <si>
    <t>Mazi Capital Equity Fund</t>
  </si>
  <si>
    <t>Element Earth Equity Fund Class A</t>
  </si>
  <si>
    <t>PLEXUS ALLROUNDER FD</t>
  </si>
  <si>
    <t>PSG Equity Fund Class D</t>
  </si>
  <si>
    <t xml:space="preserve">Nedgroup Investments Flexible Income Fund </t>
  </si>
  <si>
    <t>Investec Property Equity Fund Class A</t>
  </si>
  <si>
    <t>USIG-A</t>
  </si>
  <si>
    <t>M&amp;G RECOVERY FUND ACCUM</t>
  </si>
  <si>
    <t>M&amp;G NORTH AMERICA ACCUM</t>
  </si>
  <si>
    <t>INVESTEC MANAGED CURRENCY</t>
  </si>
  <si>
    <t>PRUDENTIAL EQUITY FUND D</t>
  </si>
  <si>
    <t>INVESTEC GLBL FEEDER FD-A</t>
  </si>
  <si>
    <t>PRUD INFLATION PLUS FD B</t>
  </si>
  <si>
    <t>Japan Equity Fund PC</t>
  </si>
  <si>
    <t>SIIP Indian Opp Fund</t>
  </si>
  <si>
    <t>Prescient Positive Return Quantplus Fund</t>
  </si>
  <si>
    <t>Coronation Top 20 Fund</t>
  </si>
  <si>
    <t>Element Banlanced Fund A</t>
  </si>
  <si>
    <t>Marriott International Real Estate Feeder Fund</t>
  </si>
  <si>
    <t>PRU MONEY MARKET FUND A</t>
  </si>
  <si>
    <t>M&amp;G PRU JAPANESE TRST ACC</t>
  </si>
  <si>
    <t>INVST GL GOLD - A ACC</t>
  </si>
  <si>
    <t>PSG ALPHEN FLEXIBLE FUND</t>
  </si>
  <si>
    <t>NEDGROUP INV  GLO BAL A</t>
  </si>
  <si>
    <t>RMB Africa Eqt Fnd ClassA</t>
  </si>
  <si>
    <t>Sanlam Value Fund Class B3</t>
  </si>
  <si>
    <t>Global High Yield Bond Fund of Funds</t>
  </si>
  <si>
    <t>Old Mutual Growth Fund A</t>
  </si>
  <si>
    <t>Coronation Preference Share Fund B2</t>
  </si>
  <si>
    <t>PLEXUS RAFI ENHANCED B</t>
  </si>
  <si>
    <t>US DOLLAR CASH FUND A</t>
  </si>
  <si>
    <t>ORBIS OPTIMAL USD FD</t>
  </si>
  <si>
    <t>SIM ACTIVE INCOME FUND B5</t>
  </si>
  <si>
    <t>SIM INFLATION PLUS FUND B</t>
  </si>
  <si>
    <t>Quantum Core Income Fund Class R</t>
  </si>
  <si>
    <t>European Equity Fund PC</t>
  </si>
  <si>
    <t>Sanlam Multi Managed Inst General Equity Fund Two B3</t>
  </si>
  <si>
    <t>Prudential Enhanced SA Property Tracker Fund</t>
  </si>
  <si>
    <t>Fortress REIT Fund Class A</t>
  </si>
  <si>
    <t>Stanlib Bond Fund B3</t>
  </si>
  <si>
    <t>Nedgroup Investments Bravata Worldwide Flexible Fund Class A</t>
  </si>
  <si>
    <t>PRUDENTIAL ENH SA PROP FD</t>
  </si>
  <si>
    <t>Prime General Equity Fund Class B</t>
  </si>
  <si>
    <t>Old Mutual High Yield Opportunity Fund B</t>
  </si>
  <si>
    <t>PACIFIC MARKET ACCUM</t>
  </si>
  <si>
    <t>PSG GLOBAL EQUITY FUND</t>
  </si>
  <si>
    <t>PSG ALPHEN OPTIMAL INC FD</t>
  </si>
  <si>
    <t>New Gold</t>
  </si>
  <si>
    <t>RE:CM Global Flexible Fund A</t>
  </si>
  <si>
    <t>Prime Money Market Fund</t>
  </si>
  <si>
    <t>SARASIN CI EQUISAR DOLLAR</t>
  </si>
  <si>
    <t>SMM Inst Aggressive Equity Fund One B10 Class G</t>
  </si>
  <si>
    <t>Zshares GOVI</t>
  </si>
  <si>
    <t>PSG Alphen Growth Fund Class D</t>
  </si>
  <si>
    <t>SMM Inst General Equity Fund One B10 Class G</t>
  </si>
  <si>
    <t>Select Manager Flexible Fund class A2 A</t>
  </si>
  <si>
    <t>Select Manager Money Market Fund</t>
  </si>
  <si>
    <t>SIM Active Income Fund Class B4</t>
  </si>
  <si>
    <t>Stanlib Bond Fund class R</t>
  </si>
  <si>
    <t>Stanlib Income Fund Class B2</t>
  </si>
  <si>
    <t>RMB Diversified Yield Fund Class A</t>
  </si>
  <si>
    <t>SELECT MANAGER GLOBAL GROWTH FUND OF FUNDS</t>
  </si>
  <si>
    <t>SELECT MANAGER PRUDENTIAL ACTIVE FUND OF FUNDS</t>
  </si>
  <si>
    <t>SIM GLOBAL BEST IDEAS FEEDER FUND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</si>
  <si>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</si>
  <si>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</si>
  <si>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</si>
  <si>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</si>
  <si>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</si>
  <si>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INFLATION MATCHING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</si>
  <si>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</si>
  <si>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</si>
  <si>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</si>
  <si>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</si>
  <si>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SIS INTERNATIONAL FIXED INTEREST FUND OF FUNDS</t>
  </si>
  <si>
    <t>SIS INTERNATIONAL FLEXBLE FUND OF FUNDS</t>
  </si>
  <si>
    <t>SIS INTERNATIONAL GROWTH FUND OF FUNDS</t>
  </si>
  <si>
    <t>SKYBLUE CUMULUS MODERATE FUND OF FUNDS</t>
  </si>
  <si>
    <t>SKYBLUE KIMBERLITE CAUTIOUS FUND OF FUNDS</t>
  </si>
  <si>
    <t>SKYBLUE SOLAR FLEXIBLE FUND OF FUNDS</t>
  </si>
  <si>
    <t>SMMI ABSOLUTE SOLUTION 5 FUND OF FUNDS</t>
  </si>
  <si>
    <t>SMMI BALANCED FUND OF FUNDS</t>
  </si>
  <si>
    <t>SMMI DEFENSIVE FUND OF FUNDS</t>
  </si>
  <si>
    <t>SMMI EQUITY FUND OF FUNDS</t>
  </si>
  <si>
    <t>SMMI LONG-TERM GROWTH SOLUTION 7 FUND OF FUNDS</t>
  </si>
  <si>
    <t>SMMI PROTECTION SOLUTION 3 FUND OF FUNDS</t>
  </si>
  <si>
    <t>SOUTHERN CHARTER BALANCED FUND OF FUNDS</t>
  </si>
  <si>
    <t>SOUTHERN CHARTER DEFENSIVE FUND OF FUNDS</t>
  </si>
  <si>
    <t>SOUTHERN CHARTER GROWTH FUND OF FUNDS</t>
  </si>
  <si>
    <t>STANLIB AGGRESSIVE FUND OF FUNDS</t>
  </si>
  <si>
    <t>STANLIB BALANCED TRUSTEES FUND OF FUNDS</t>
  </si>
  <si>
    <t>STANLIB CONSERVATIVE FUND OF FUNDS</t>
  </si>
  <si>
    <t>STANLIB EURO CURRENCY FUND OF FUNDS</t>
  </si>
  <si>
    <t>STANLIB EUROPEAN EQUITY FEEDER FUND</t>
  </si>
  <si>
    <t>STANLIB GLOBAL BOND FEEDER FUND</t>
  </si>
  <si>
    <t>STANLIB GLOBAL EQUITY FEEDER FUND</t>
  </si>
  <si>
    <t>STANLIB GLOBAL PROPERTY FEEDER FUND</t>
  </si>
  <si>
    <t>STANLIB INTERNATIONAL AGGRESSIVE FUND OF FUNDS</t>
  </si>
  <si>
    <t>STANLIB INTERNATIONAL BALANCED FUND OF FUNDS</t>
  </si>
  <si>
    <t>STANLIB INTERNATIONAL CONSERVATIVE FUND OF FUNDS</t>
  </si>
  <si>
    <t>STANLIB MODERATE FUND OF FUNDS</t>
  </si>
  <si>
    <t>STANLIB MODERATELY AGGRESSIVE FUND OF FUNDS</t>
  </si>
  <si>
    <t>STANLIB MODERATELY CONSERVATIVE FUND OF FUNDS</t>
  </si>
  <si>
    <t>STANLIB MULTI MANAGER ALL STARS EQUITY FUND OF FUNDS</t>
  </si>
  <si>
    <t>STANLIB MULTI MANAGER BOND FEEDER FUND</t>
  </si>
  <si>
    <t>STANLIB MULTI MANAGER GLOBAL EQUITY FEEDER FUND</t>
  </si>
  <si>
    <t>STANLIB MULTI MANAGER HIGH EQUITY FUND OF FUNDS</t>
  </si>
  <si>
    <t>STANLIB MULTI MANAGER INCOME FEEDER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</si>
  <si>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</si>
  <si>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</si>
  <si>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</si>
  <si>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LOW EQUITY FUND OF FUNDS</t>
  </si>
  <si>
    <t>STANLIB MULTI MANAGER MEDIUM EQUITY FUND OF FUNDS</t>
  </si>
  <si>
    <t>STANLIB MULTI MANAGER REAL RETURN FEEDER FUND</t>
  </si>
  <si>
    <t>STANLIB US DOLLAR CASH FUND OF FUNDS</t>
  </si>
  <si>
    <t>STEWART ABSOLUTE RETURN BLEND FUND OF FUNDS</t>
  </si>
  <si>
    <t>STEWART MACRO EQUITY FUND OF FUNDS</t>
  </si>
  <si>
    <t>STRINGFELLOW FLEXIBLE FUND OF FUNDS</t>
  </si>
  <si>
    <t>STRINGFELLOW STABLE FUND OF FUNDS</t>
  </si>
  <si>
    <t>SYMMETRY BALANCED FUND OF FUNDS</t>
  </si>
  <si>
    <t>SYMMETRY CAUTIOUS FUND OF FUNDS</t>
  </si>
  <si>
    <t>SYMMETRY DEFENSIVE FUND OF FUNDS</t>
  </si>
  <si>
    <t>SYMMETRY EQUITY FUND OF FUNDS</t>
  </si>
  <si>
    <t>SYMMETRY FIXED INTEREST FUND OF FUNDS</t>
  </si>
  <si>
    <t>VERSO LONG TERM INTERNATIONAL EQUITY FUND OF FUNDS</t>
  </si>
  <si>
    <t>VERSO MULTI MANAGER BALANCED FUND OF FUNDS</t>
  </si>
  <si>
    <t>VERSO MULTI MANAGER EQUITY FUND OF FUNDS</t>
  </si>
  <si>
    <t>VERSO MULTI MANAGER INCOME PLANNER FUND OF FUNDS</t>
  </si>
  <si>
    <t>VERSO MULTI MANAGER SECURE GROWTH FUND OF FUNDS</t>
  </si>
  <si>
    <t>VPFP CPI PLUS 2 FUND OF FUNDS</t>
  </si>
  <si>
    <t>(Sheet 5 of 6)</t>
  </si>
  <si>
    <t>Aberdeen Asia Pacific  Japan A Account</t>
  </si>
  <si>
    <t>Sanlam Global Best Ideas Fund Class B USD</t>
  </si>
  <si>
    <t>Sanlam Global Liquidity Fund Class B</t>
  </si>
  <si>
    <t>SIS Flexible Fund</t>
  </si>
  <si>
    <t>SIS Bond Index Fund</t>
  </si>
  <si>
    <t>Prudential Equity Fund</t>
  </si>
  <si>
    <t>Investec Euro Money Fund</t>
  </si>
  <si>
    <t>Catalyst Global Real Estate Fund</t>
  </si>
  <si>
    <t>Coronation Preference Share A</t>
  </si>
  <si>
    <t>Huysamer Equity Fund Class A1</t>
  </si>
  <si>
    <t>STANLIB ALSI 40 Fund A Class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</si>
  <si>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</si>
  <si>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</si>
  <si>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</si>
  <si>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</si>
  <si>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</si>
  <si>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Emerging Markets Debt Fund - (USD)</t>
  </si>
  <si>
    <t>Class B Distributing Share Serfund</t>
  </si>
  <si>
    <t>ABSA RAND PROTECTOR FUND</t>
  </si>
  <si>
    <t>Investment Solutions Pure Fixed Interest Fund B</t>
  </si>
  <si>
    <t>STANLIB Multi-Manager Global Equity Fund (USD)</t>
  </si>
  <si>
    <t>Ermitage Inst. Money Market Fund (EUR)</t>
  </si>
  <si>
    <t>Investment Solutions High Income Class B</t>
  </si>
  <si>
    <t>Investment Solutions Real Focus Fund - Class B</t>
  </si>
  <si>
    <t>Coronation Strategic Inco</t>
  </si>
  <si>
    <t xml:space="preserve">SYM INF PLUS 1      </t>
  </si>
  <si>
    <t>VPFP Int Cautious IC A</t>
  </si>
  <si>
    <t>Aberdeen Asia Pacific Excl Japan</t>
  </si>
  <si>
    <t>Sanlam Universal Bond Fund Class B</t>
  </si>
  <si>
    <t>SIS Money Market Fund</t>
  </si>
  <si>
    <t>SIS Equity Fund</t>
  </si>
  <si>
    <t>Investec Sterling Money Fund</t>
  </si>
  <si>
    <t>Coronation Capital Plus Fund</t>
  </si>
  <si>
    <t>Coronation Global Emerging Markets Fund</t>
  </si>
  <si>
    <t>Prescient Cash Quantplus Fund B4</t>
  </si>
  <si>
    <t>Sanlam General Insitutional Fund Class B10</t>
  </si>
  <si>
    <t>STANLIB Bond Fund - Class R</t>
  </si>
  <si>
    <t>STANLIB International Balanced Fund Of Funds Class B1</t>
  </si>
  <si>
    <t>Fidelity Euro Fund Accumulating</t>
  </si>
  <si>
    <t>Fidelity Emerging Markets Fund</t>
  </si>
  <si>
    <t>Fidelity American Diversified USD Fund</t>
  </si>
  <si>
    <t>Allan Gray Equity</t>
  </si>
  <si>
    <t>Ermitage Inst. Money Market Fund (USD)</t>
  </si>
  <si>
    <t>Fidelity USD Fund : Accumulating Shares</t>
  </si>
  <si>
    <t>Prud Enhanced Prop Trk D</t>
  </si>
  <si>
    <t>Abax Equity Fund B1</t>
  </si>
  <si>
    <t>iShares III plc  iShares Citigroup Global Government Bond</t>
  </si>
  <si>
    <t>Sanlam Global USD Liquidity Fund Class B</t>
  </si>
  <si>
    <t>SIS Fixed Income Fund</t>
  </si>
  <si>
    <t>SIS International Fixed Interest Fund of Funds</t>
  </si>
  <si>
    <t>Investec US Dollar Money Fund</t>
  </si>
  <si>
    <t>GinsGlobal Global Equity index Fund</t>
  </si>
  <si>
    <t>Sanlam Multi Managed Ins Positive Return Fund Two B6</t>
  </si>
  <si>
    <t>Sanlam Growth Institutional Class B4</t>
  </si>
  <si>
    <t>SMM Inst B5 D</t>
  </si>
  <si>
    <t>Investec Commodity Fund Class B</t>
  </si>
  <si>
    <t>STANLIB Capital Growth Fund R Class</t>
  </si>
  <si>
    <t>Fidelity China Focus Fund (A-USD)</t>
  </si>
  <si>
    <t>STANLIB Multi-Manager Global Bond Fund (USD)</t>
  </si>
  <si>
    <t>Prudential Enhanced Inc B</t>
  </si>
  <si>
    <t xml:space="preserve">SYMM INFL PLUS No7  </t>
  </si>
  <si>
    <t>Nedgroup Global Equity Feeder</t>
  </si>
  <si>
    <t>Coronation Bond Fund</t>
  </si>
  <si>
    <t>iShares MSCI World</t>
  </si>
  <si>
    <t>Sanlam General Equity Fund Class A</t>
  </si>
  <si>
    <t>Sanlam Absolute Return Income Fund</t>
  </si>
  <si>
    <t>SIS International Flexible Fund of Funds</t>
  </si>
  <si>
    <t>Sanlam Value Institutional Fund Class B5</t>
  </si>
  <si>
    <t>SMMI Positive Return 3 class B10</t>
  </si>
  <si>
    <t>STANLIB Financials Fund B1 Class</t>
  </si>
  <si>
    <t>Fidelity Global Focus Fund USD Shares</t>
  </si>
  <si>
    <t>Coronation Top20 Fund B2</t>
  </si>
  <si>
    <t>Investment Solutions Real Return Focus Fund C</t>
  </si>
  <si>
    <t>Marriott Div Growth Fnd R</t>
  </si>
  <si>
    <t xml:space="preserve">SYM INF PLUS 5      </t>
  </si>
  <si>
    <t>Element Earth Equity Fund</t>
  </si>
  <si>
    <t>Sanlam Money Market Fund</t>
  </si>
  <si>
    <t>SIS International Growth Fund of Funds</t>
  </si>
  <si>
    <t>Nedbank Growth Fund A</t>
  </si>
  <si>
    <t>SIM Global Best Ideas Feeder Fund B1 C</t>
  </si>
  <si>
    <t>Sanlam MM Inst Aggrresive Equity B6</t>
  </si>
  <si>
    <t>SMM Institutional Gen B6 D</t>
  </si>
  <si>
    <t>Snl Abs Ret Inc B4</t>
  </si>
  <si>
    <t>Fidelity Global Property Fund (USD)</t>
  </si>
  <si>
    <t>Fidelity Euro Dynamic Growth - A</t>
  </si>
  <si>
    <t>Nedbank Entrepeneur R</t>
  </si>
  <si>
    <t>Investment Solutions High Income Fund C</t>
  </si>
  <si>
    <t>Prudential Div Max B</t>
  </si>
  <si>
    <t>Metropolitan International Specialist Income FoF</t>
  </si>
  <si>
    <t>Metropolitan Income Plus</t>
  </si>
  <si>
    <t>Sanlam Property Fund B2 D</t>
  </si>
  <si>
    <t>SIS International Flexible Fund</t>
  </si>
  <si>
    <t>SIS Property Equity Fund</t>
  </si>
  <si>
    <t>Sanlam Multi Managed Institutional BAll Bond Fund Three B6</t>
  </si>
  <si>
    <t>STANLIB Institutional Property Fund B1</t>
  </si>
  <si>
    <t>Fidelity Global Sector Fund Accumulating - EUR</t>
  </si>
  <si>
    <t>Investment Solutions Pure Fixed Interest Fund C</t>
  </si>
  <si>
    <t>STANLIB Multi Manager Equity Fund B2 Class</t>
  </si>
  <si>
    <t>Metropolitan Verso Money Market Fund</t>
  </si>
  <si>
    <t>Metropolitan Inf Lnk Bond</t>
  </si>
  <si>
    <t>Powershares QQQ</t>
  </si>
  <si>
    <t>STANLIB Resources Fund R Class</t>
  </si>
  <si>
    <t>Fidelity Instit Gbp Fund Class A Accshares</t>
  </si>
  <si>
    <t>Fidelity European Aggressive Fund</t>
  </si>
  <si>
    <t>RMB Resources Fund</t>
  </si>
  <si>
    <t>Verso Long Term Internat Equity FoFs  Class R A</t>
  </si>
  <si>
    <t>Nedgrp Invest Rainmaker R</t>
  </si>
  <si>
    <t>SIM Active Income Fund B1B</t>
  </si>
  <si>
    <t>SMM Inst B4 C</t>
  </si>
  <si>
    <t>STANLIB Small Cap Fund R Class</t>
  </si>
  <si>
    <t>Fidelity International Bond Fund</t>
  </si>
  <si>
    <t>FIDELITY GLOBAL PROPERTY FUND ACCUMULATING CLASS</t>
  </si>
  <si>
    <t>Investment Solutions Superior Cash Fund C</t>
  </si>
  <si>
    <t>RMB Small/Mid Cap Fund B2</t>
  </si>
  <si>
    <t>Verso Long Term SA Equity Fund  Class R A</t>
  </si>
  <si>
    <t>Prudential High Yield Bnd</t>
  </si>
  <si>
    <t>SIM Bond Plus Fund B3 D</t>
  </si>
  <si>
    <t>Fidelity International Fund USD</t>
  </si>
  <si>
    <t>Prudential High Yld Bnd B</t>
  </si>
  <si>
    <t>SIM Top Choice Equity Fund class A1 A</t>
  </si>
  <si>
    <t>Prudential Global Value Fund of Funds</t>
  </si>
  <si>
    <t>Fidelity Select Global Equities Fund</t>
  </si>
  <si>
    <t>STANLIB Multi Manager Property Fund  B2</t>
  </si>
  <si>
    <t>RMB Money Market</t>
  </si>
  <si>
    <t>Snl Global Equity Fund Class R</t>
  </si>
  <si>
    <t>Fidelity Japan Fund</t>
  </si>
  <si>
    <t>RMB Top 40 Index</t>
  </si>
  <si>
    <t>Orbis Optimal SA (euro)</t>
  </si>
  <si>
    <t>Fidelity Portfolio Selector Global Growth Fund (US$)</t>
  </si>
  <si>
    <t>Stanlib Propery Inc B1</t>
  </si>
  <si>
    <t>Orbis Optimal SA (usd)</t>
  </si>
  <si>
    <t>Fidelity South East Asia Fund</t>
  </si>
  <si>
    <t>VPFP CPI PLUS 4 FUND OF FUNDS</t>
  </si>
  <si>
    <t>VPFP CPI PLUS 6 FUND OF FUNDS</t>
  </si>
  <si>
    <t>XCEDE BALANCED FUND OF FUNDS</t>
  </si>
  <si>
    <t>XCEDE CONSERVATIVE FUND OF FUNDS</t>
  </si>
  <si>
    <t>XHILARATOR MULTI-SA BALANCED FUND OF FUNDS</t>
  </si>
  <si>
    <t>XHILARATOR MULTI-SA FLEXIBLE FUND OF FUNDS</t>
  </si>
  <si>
    <t>(Sheet 6 of 6)</t>
  </si>
  <si>
    <t>VPFP Int Growth IC A</t>
  </si>
  <si>
    <t>Harvard House Flexible Income Fund</t>
  </si>
  <si>
    <t>Erafi Overall Sa Index Etf</t>
  </si>
  <si>
    <t>Plexus International All Rounder Fund of Funds</t>
  </si>
  <si>
    <t>Xcede Property Fund Class R</t>
  </si>
  <si>
    <t>SUMMARY (NO DOUBLE COUNTING WERE REMOVED FROM THESE VALUES)</t>
  </si>
  <si>
    <t>DOMESTIC - EQUITY</t>
  </si>
  <si>
    <t>CORONATION FINANCIAL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</si>
  <si>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</si>
  <si>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</si>
  <si>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</si>
  <si>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</si>
  <si>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</si>
  <si>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</si>
  <si>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</si>
  <si>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</si>
  <si>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t>Total domestic &amp; foreign equities</t>
  </si>
  <si>
    <r>
      <t>Domestic</t>
    </r>
    <r>
      <rPr>
        <sz val="10"/>
        <rFont val="Arial"/>
      </rPr>
      <t>: Liquid assets</t>
    </r>
  </si>
  <si>
    <t xml:space="preserve">               Derivatives</t>
  </si>
  <si>
    <t xml:space="preserve">     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</si>
  <si>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</si>
  <si>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</si>
  <si>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</si>
  <si>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</si>
  <si>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</si>
  <si>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</si>
  <si>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</si>
  <si>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</si>
  <si>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</si>
  <si>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</si>
  <si>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</si>
  <si>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</si>
  <si>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</si>
  <si>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</si>
  <si>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</si>
  <si>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</si>
  <si>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</si>
  <si>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</si>
  <si>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</si>
  <si>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</si>
  <si>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</si>
  <si>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</si>
  <si>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</si>
  <si>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</si>
  <si>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</si>
  <si>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</si>
  <si>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</si>
  <si>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</si>
  <si>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</si>
  <si>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</si>
  <si>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</si>
  <si>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</si>
  <si>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</si>
  <si>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</si>
  <si>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</si>
  <si>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</si>
  <si>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</si>
  <si>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</si>
  <si>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</si>
  <si>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</si>
  <si>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</si>
  <si>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</si>
  <si>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</si>
  <si>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</si>
  <si>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</si>
  <si>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</si>
  <si>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</si>
  <si>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</si>
  <si>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</si>
  <si>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</si>
  <si>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</si>
  <si>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</si>
  <si>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</si>
  <si>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</si>
  <si>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</si>
  <si>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</si>
  <si>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</si>
  <si>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</si>
  <si>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Gas, Water &amp; Multiutilities</t>
  </si>
  <si>
    <t>TOTAL UTILITIES</t>
  </si>
  <si>
    <t>TOTAL SPECIALIST SECURITIES</t>
  </si>
  <si>
    <t>TOTAL OTHER EQUITIES</t>
  </si>
  <si>
    <t>TOTAL DOMESTIC EQUITIES</t>
  </si>
  <si>
    <t>TOTAL FOREIGN EQUITIES</t>
  </si>
  <si>
    <t>TOTAL EQUITIES</t>
  </si>
  <si>
    <t>Domestic Funds</t>
  </si>
  <si>
    <t>Foreign Indirect Funds (Rand Denominated Foreign Funds)</t>
  </si>
  <si>
    <t>Foreign Direct Funds (FCIS)</t>
  </si>
  <si>
    <t>TOTAL ASSETS HELD IN OTHER CIS</t>
  </si>
  <si>
    <t>Number of accounts</t>
  </si>
  <si>
    <t>Institutional assets in retail funds</t>
  </si>
  <si>
    <t>FoF</t>
  </si>
  <si>
    <t>27FOUR ACTIVE EQUITY FUND</t>
  </si>
  <si>
    <t>ABAX EQUITY FUND</t>
  </si>
  <si>
    <t>ABSA GENERAL FUND</t>
  </si>
  <si>
    <t>ABSA MULTI-MANAGED EQUITY FUND</t>
  </si>
  <si>
    <t>ADVANTAGE FOCUSED EQUITY FUND</t>
  </si>
  <si>
    <t>ADVANTAGE KHATHALELA CORE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</si>
  <si>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</si>
  <si>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</si>
  <si>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</si>
  <si>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</si>
  <si>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</si>
  <si>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</si>
  <si>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</si>
  <si>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</si>
  <si>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</si>
  <si>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</si>
  <si>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</si>
  <si>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</si>
  <si>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</si>
  <si>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DYNAMIC WEALTH OPTIMAL FUND</t>
  </si>
  <si>
    <t>ELEMENT EARTH EQUITY FUND</t>
  </si>
  <si>
    <t>ELEMENT ISLAMIC EQUITY FUND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</si>
  <si>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</si>
  <si>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</si>
  <si>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</si>
  <si>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</si>
  <si>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</si>
  <si>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</si>
  <si>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</si>
  <si>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</si>
  <si>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</si>
  <si>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</si>
  <si>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</si>
  <si>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</si>
  <si>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KAGISO EQUITY ALPHA FUND</t>
  </si>
  <si>
    <t>KAGISO ISLAMIC EQUITY FUND</t>
  </si>
  <si>
    <t>LION OF AFRICA GENERAL EQUITY FUND</t>
  </si>
  <si>
    <t>MAESTRO EQUITY FUND</t>
  </si>
  <si>
    <t>MAZI CAPITAL EQUITY FUND</t>
  </si>
  <si>
    <t>MERGENCE EQUITY FUND</t>
  </si>
  <si>
    <t>METROPOLITAN GENERAL EQUITY UNIT TRUST</t>
  </si>
  <si>
    <t>METROPOLITAN MULTI-MANAGER EQUITY PORTFOLIO</t>
  </si>
  <si>
    <t>MIPLAN IP BETA EQUITY FUND</t>
  </si>
  <si>
    <t>MOMENTUM CORE SA EQUITY FUND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</si>
  <si>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</si>
  <si>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</si>
  <si>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</si>
  <si>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</si>
  <si>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</si>
  <si>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</si>
  <si>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</si>
  <si>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</si>
  <si>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</si>
  <si>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</si>
  <si>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</si>
  <si>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</si>
  <si>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</si>
  <si>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</si>
  <si>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</si>
  <si>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</si>
  <si>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</si>
  <si>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</si>
  <si>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</si>
  <si>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</si>
  <si>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</si>
  <si>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</si>
  <si>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PSG ALPHEN GROWTH FUND</t>
  </si>
  <si>
    <t>RMB CORE EQUITY FUND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</si>
  <si>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</si>
  <si>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</si>
  <si>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</si>
  <si>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</si>
  <si>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</si>
  <si>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</si>
  <si>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</si>
  <si>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</si>
  <si>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</si>
  <si>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</si>
  <si>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</si>
  <si>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SASFIN TWENTY TEN FUND</t>
  </si>
  <si>
    <t>SATRIX RAFI 40 TOTAL RETURN ETF</t>
  </si>
  <si>
    <t>SIM GENERAL EQUITY FUND</t>
  </si>
  <si>
    <t>SIM TOP CHOICE EQUITY FUND</t>
  </si>
  <si>
    <t>SIS EQUITY FUND</t>
  </si>
  <si>
    <t>STANLIB EQUITY FUND</t>
  </si>
  <si>
    <t>STANLIB INDEX FUND</t>
  </si>
  <si>
    <t>STANLIB MULTI MANAGER EQUITY FUND</t>
  </si>
  <si>
    <t>STANLIB NATIONBUILDER FUND</t>
  </si>
  <si>
    <t>STANLIB SA EQUITY FUND</t>
  </si>
  <si>
    <t>STANLIB SHARIAH EQUITY FUND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</si>
  <si>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</si>
  <si>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</si>
  <si>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</si>
  <si>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</si>
  <si>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TRI-LINEAR EQUITY FUND</t>
  </si>
  <si>
    <t>TRUFFLE GENERAL EQUITY FUND</t>
  </si>
  <si>
    <t>VALUGRO GENERAL EQUITY PORTFOLIO</t>
  </si>
  <si>
    <t>VERSO LONG TERM SA EQUITY FUND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</si>
  <si>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</si>
  <si>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</si>
  <si>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</si>
  <si>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</si>
  <si>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</si>
  <si>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</si>
  <si>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</si>
  <si>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</si>
  <si>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</si>
  <si>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</si>
  <si>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</si>
  <si>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</si>
  <si>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</si>
  <si>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</si>
  <si>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</si>
  <si>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</si>
  <si>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</si>
  <si>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</si>
  <si>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</si>
  <si>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</si>
  <si>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ADVANTAGE AGGRESSIVE ALSI40 FUND</t>
  </si>
  <si>
    <t>BETTABETA EQUALLY WEIGHTED TOP 40 FUND</t>
  </si>
  <si>
    <t>BIPS FTSE/JSE TOP40 INDEX FUND</t>
  </si>
  <si>
    <t>CANNON CORE COMPANIES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</si>
  <si>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</si>
  <si>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</si>
  <si>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</si>
  <si>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</si>
  <si>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</si>
  <si>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</si>
  <si>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</si>
  <si>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</si>
  <si>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</si>
  <si>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</si>
  <si>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</si>
  <si>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</si>
  <si>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</si>
  <si>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</si>
  <si>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</si>
  <si>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</si>
  <si>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</si>
  <si>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</si>
  <si>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</si>
  <si>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</si>
  <si>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</si>
  <si>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</si>
  <si>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</si>
  <si>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STANLIB RESOURCES FUND</t>
  </si>
  <si>
    <t>RESOURCES &amp; BASIC INDUSTRIES</t>
  </si>
  <si>
    <t>ADVANTAGE SMALL CAP GROWTH FUND</t>
  </si>
  <si>
    <t>ADVANTAGE SMALL CAP VALUE FUND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</si>
  <si>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</si>
  <si>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</si>
  <si>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</si>
  <si>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</si>
  <si>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</si>
  <si>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</si>
  <si>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</si>
  <si>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</si>
  <si>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</si>
  <si>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</si>
  <si>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</si>
  <si>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</si>
  <si>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ADVANTAGE VALUE FUND</t>
  </si>
  <si>
    <t>CADIZ MASTERMIND FUND</t>
  </si>
  <si>
    <t>DYNAMIC WEALTH VALUE FUND</t>
  </si>
  <si>
    <t>GTC VALUE FUND</t>
  </si>
  <si>
    <t>INVESTEC SA VALUE FUND</t>
  </si>
  <si>
    <t>INVESTEC VALUE FUND</t>
  </si>
  <si>
    <t>METROPOLITAN VALUE FUND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</si>
  <si>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</si>
  <si>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</si>
  <si>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</si>
  <si>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</si>
  <si>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</si>
  <si>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</si>
  <si>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</si>
  <si>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</si>
  <si>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</si>
  <si>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</si>
  <si>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</si>
  <si>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</si>
  <si>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</si>
  <si>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</si>
  <si>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VARIED SPECIALIST</t>
  </si>
  <si>
    <t>DOMESTIC - ASSET ALLOCATION</t>
  </si>
  <si>
    <t>36ONE FLEXIBLE OPPORTUNITY FUND</t>
  </si>
  <si>
    <t>4I OPPORTUNITY FUND</t>
  </si>
  <si>
    <t>ABSA INSTITUTIONAL FIDUCIARY FLEXIBLE GROWTH FUND</t>
  </si>
  <si>
    <t>BATELEUR FLEXIBLE FUND</t>
  </si>
  <si>
    <t>BLUEALPHA ALL SEASONS FUND</t>
  </si>
  <si>
    <t>CAM FORTIS INSTITUTIONAL FUND</t>
  </si>
  <si>
    <t>CAM OPTIMA INSTITUTIONAL FUND</t>
  </si>
  <si>
    <t>CAM UNIVERSUM INSTITUTIONAL FUND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</si>
  <si>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</si>
  <si>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</si>
  <si>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</si>
  <si>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</si>
  <si>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</si>
  <si>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ELEMENT FLEXIBLE FUND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</si>
  <si>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</si>
  <si>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</si>
  <si>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</si>
  <si>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</si>
  <si>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</si>
  <si>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INTERNEURON CAPITAL FREESTYLE PORTFOLIO</t>
  </si>
  <si>
    <t>INVESTEC OPPORTUNITY FUND</t>
  </si>
  <si>
    <t>LONGITUDE FLEXIBLE FUND</t>
  </si>
  <si>
    <t>MELVILLE DOUGLAS DYNAMIC STRATEGY FUND</t>
  </si>
  <si>
    <t>METROPOLITAN INSTITUTIONAL FLEXIBLE FUND</t>
  </si>
  <si>
    <t>NEFG FLEXIBLE FUND</t>
  </si>
  <si>
    <t>NOBLE PP FLEXIBLE FUND</t>
  </si>
  <si>
    <t>OLD MUTUAL FLEXIBLE FUND</t>
  </si>
  <si>
    <t>PLEXUS ALLROUNDER FUND</t>
  </si>
  <si>
    <t>PRESCIENT 7% INCOME OPT LIFESPAN FUND</t>
  </si>
  <si>
    <t>PSG FLEXIBLE FUND</t>
  </si>
  <si>
    <t>RCI FLEXIBLE MANAGED PORTFOLIO</t>
  </si>
  <si>
    <t>RECM FLEXIBLE EQUITY FUND</t>
  </si>
  <si>
    <t>REZCO VALUE TREND FUND</t>
  </si>
  <si>
    <t>RMB HIGH TIDE FUND</t>
  </si>
  <si>
    <t>RMB INSTITUTIONAL FLEXIBLE FUND</t>
  </si>
  <si>
    <t>SEED FLEXIBLE FUND</t>
  </si>
  <si>
    <t>SELECT MANAGER FLEXIBLE FUND</t>
  </si>
  <si>
    <t>SIS FLEXIBLE FUND</t>
  </si>
  <si>
    <t>STANLIB QUANTS FUND</t>
  </si>
  <si>
    <t>TRUFFLE FLEXIBLE FUND</t>
  </si>
  <si>
    <t>VISIO ACTINIO PORTFOLIO</t>
  </si>
  <si>
    <t>FLEXIBLE</t>
  </si>
  <si>
    <t>Total Equities excl Real Estate</t>
  </si>
  <si>
    <t>Total Money Market instruments</t>
  </si>
  <si>
    <t xml:space="preserve">Total Real Estate </t>
  </si>
  <si>
    <t>Total Other</t>
  </si>
  <si>
    <t xml:space="preserve">EQUITY SECTOR WEIGHTING: 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</si>
  <si>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</si>
  <si>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</si>
  <si>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</si>
  <si>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</si>
  <si>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</si>
  <si>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</si>
  <si>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</si>
  <si>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</si>
  <si>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</si>
  <si>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Utilities</t>
  </si>
  <si>
    <t>Specialist Securities</t>
  </si>
  <si>
    <t>Other Equities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</si>
  <si>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</si>
  <si>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</si>
  <si>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</si>
  <si>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</si>
  <si>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</si>
  <si>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</si>
  <si>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</si>
  <si>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</si>
  <si>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</si>
  <si>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</si>
  <si>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</si>
  <si>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</si>
  <si>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</si>
  <si>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</si>
  <si>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</si>
  <si>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</si>
  <si>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</si>
  <si>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Foreign Indirect Funds</t>
  </si>
  <si>
    <t>Foreign Direct Funds</t>
  </si>
  <si>
    <t>Number of Accounts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</si>
  <si>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</si>
  <si>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</si>
  <si>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</si>
  <si>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</si>
  <si>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</si>
  <si>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</si>
  <si>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</si>
  <si>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</si>
  <si>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</si>
  <si>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</si>
  <si>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INVESTMENT SOLUTIONS PERFORMER MANAGED UNIT TRUST FUND</t>
  </si>
  <si>
    <t>PRUDENTIAL HIGH EQUITY</t>
  </si>
  <si>
    <t>ABSA CAUTIOUS FUND</t>
  </si>
  <si>
    <t>ANKH STABLE FUND</t>
  </si>
  <si>
    <t>CORONATION BALANCED DEFENSIVE FUND</t>
  </si>
  <si>
    <t>INVESTEC CAUTIOUS MANAGED FUND</t>
  </si>
  <si>
    <t>METROPOLITAN CAUTIOUS FUND</t>
  </si>
  <si>
    <t>NEDGROUP INVESTMENTS CORE GUARDED FUND</t>
  </si>
  <si>
    <t>NEDGROUP INVESTMENTS STABLE FUND</t>
  </si>
  <si>
    <t>NEFG INCOME PROVIDER FUND OF FUNDS</t>
  </si>
  <si>
    <t>OLD MUTUAL REAL INCOME FUND</t>
  </si>
  <si>
    <t>OLD MUTUAL STABLE GROWTH FUND</t>
  </si>
  <si>
    <t>PERSONAL TRUST CONSERVATIVE MANAGED FUND</t>
  </si>
  <si>
    <t>RMB CONSERVATIVE FUND</t>
  </si>
  <si>
    <t>SASFIN WEALTH PRESERVER FUND</t>
  </si>
  <si>
    <t>SIM LOW EQUITY FUND</t>
  </si>
  <si>
    <t>STANLIB BALANCED CAUTIOUS FUND</t>
  </si>
  <si>
    <t>PRUDENTIAL LOW EQUITY</t>
  </si>
  <si>
    <t>ABSA BALANCED FUND</t>
  </si>
  <si>
    <t>NEFG BALANCED FUND</t>
  </si>
  <si>
    <t>OASIS BALANCED FUND</t>
  </si>
  <si>
    <t>RMB MODERATE FUND</t>
  </si>
  <si>
    <t>TRI-LINEAR BALANCED FUND</t>
  </si>
  <si>
    <t>PRUDENTIAL MEDIUM EQUITY</t>
  </si>
  <si>
    <t>36ONE TARGET RETURN FUND</t>
  </si>
  <si>
    <t>ABSA ABSOLUTE FUND</t>
  </si>
  <si>
    <t>ABSA INFLATION BEATER FUND</t>
  </si>
  <si>
    <t>ADVANTAGE REAL RETURN CORE FUND</t>
  </si>
  <si>
    <t>ATLANTIC REAL INCOME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</si>
  <si>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</si>
  <si>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</si>
  <si>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</si>
  <si>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</si>
  <si>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</si>
  <si>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</si>
  <si>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</si>
  <si>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DYNAMIC WEALTH REAL INCOME FUND</t>
  </si>
  <si>
    <t>ELEMENT REAL INCOME FUND</t>
  </si>
  <si>
    <t>FOORD ABSOLUTE RETURN FUND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</si>
  <si>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</si>
  <si>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</si>
  <si>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</si>
  <si>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</si>
  <si>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</si>
  <si>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</si>
  <si>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</si>
  <si>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</si>
  <si>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</si>
  <si>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</si>
  <si>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</si>
  <si>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NEDGROUP INVESTMENTS OPTIMAL INCOME FUND</t>
  </si>
  <si>
    <t>NEDGROUP INVESTMENTS POSITIVE RETURN FUND</t>
  </si>
  <si>
    <t>ORANGE ABSOLUTE RETURN FUND</t>
  </si>
  <si>
    <t>PRESCIENT INCOME SAVER FUND</t>
  </si>
  <si>
    <t>PRIME INFLATION PLUS FUND</t>
  </si>
  <si>
    <t>PRUDENTIAL INFLATION PLUS FUND</t>
  </si>
  <si>
    <t>RMB ABSOLUTE FOCUS FUND</t>
  </si>
  <si>
    <t>RMB HIGH DIVIDEND FUND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</si>
  <si>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</si>
  <si>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</si>
  <si>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</si>
  <si>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</si>
  <si>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</si>
  <si>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PRIVATE CLIENT ABSOLUTE RETURN FUND</t>
  </si>
  <si>
    <t>SIM INFLATION PLUS FUND</t>
  </si>
  <si>
    <t>STANLIB INFLATION PLUS 3% FUND</t>
  </si>
  <si>
    <t>STANLIB MANAGED FLEXIBLE FUND</t>
  </si>
  <si>
    <t>STANLIB MEDICAL INVESTMENT FUND</t>
  </si>
  <si>
    <t>SYGNIA ALPHA PLUS FUND</t>
  </si>
  <si>
    <t>TARGETED ABSOLUTE AND REAL RETURN</t>
  </si>
  <si>
    <t>ABSA MANAGED FUND</t>
  </si>
  <si>
    <t>ABSA MULTI MANAGED ABSOLUTE RETURN PRUDENTIAL FUND</t>
  </si>
  <si>
    <t>ABSA MULTI MANAGED PRUDENTIAL BALANCED FUND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</si>
  <si>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</si>
  <si>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</si>
  <si>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</si>
  <si>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</si>
  <si>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</si>
  <si>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</si>
  <si>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</si>
  <si>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CONTEGO B2 PROTECTED INCOME FUND</t>
  </si>
  <si>
    <t>CONTEGO B6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</si>
  <si>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</si>
  <si>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</si>
  <si>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</si>
  <si>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</si>
  <si>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</si>
  <si>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</si>
  <si>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</si>
  <si>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</si>
  <si>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</si>
  <si>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</si>
  <si>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</si>
  <si>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ELEMENT BALANCED FUND</t>
  </si>
  <si>
    <t>ELEMENT ISLAMIC BALANCED FUND</t>
  </si>
  <si>
    <t>FLAGSHIP IP PRUDENTIAL VARIABLE FUND</t>
  </si>
  <si>
    <t>FNB BALANCED FUND</t>
  </si>
  <si>
    <t>HERMES MANAGED FUND</t>
  </si>
  <si>
    <t>INTERNEURON CAPITAL MANAGED PORTFOLIO</t>
  </si>
  <si>
    <t>INVESTEC MANAGED FUND</t>
  </si>
  <si>
    <t>MATADOR BALANCED FUND</t>
  </si>
  <si>
    <t>METROPOLITAN ABSOLUTE PROVIDER FUND</t>
  </si>
  <si>
    <t>METROPOLITAN INSTITUTIONAL PRUDENTIAL FUND</t>
  </si>
  <si>
    <t>NEDGROUP INVESTMENTS BALANCED FUND</t>
  </si>
  <si>
    <t>NEDGROUP INVESTMENTS CORE DIVERSIFIED FUND</t>
  </si>
  <si>
    <t>NEDGROUP INVESTMENTS MANAGED FUND</t>
  </si>
  <si>
    <t>OLD MUTUAL ALBARAKA SHARIAH BALANCED FUND</t>
  </si>
  <si>
    <t>OLD MUTUAL BALANCED FUND</t>
  </si>
  <si>
    <t>OLD MUTUAL CAPITAL BUILDER FUND</t>
  </si>
  <si>
    <t>OLD MUTUAL DYNAMIC FLOOR FUND</t>
  </si>
  <si>
    <t>PRESCIENT BALANCED QUANTPLUS FUND</t>
  </si>
  <si>
    <t>PRUDENTIAL BALANCED FUND</t>
  </si>
  <si>
    <t>PSG BALANCED FUND</t>
  </si>
  <si>
    <t>REZCO PRUDENTIAL FUND</t>
  </si>
  <si>
    <t>RMB BALANCED FUND</t>
  </si>
  <si>
    <t>SASFIN MANAGED FUND</t>
  </si>
  <si>
    <t>SIM BALANCED FUND</t>
  </si>
  <si>
    <t>STANLIB BALANCED FUND</t>
  </si>
  <si>
    <t>STANLIB DYNAMIC RETURN FUND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</si>
  <si>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</si>
  <si>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</si>
  <si>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</si>
  <si>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</si>
  <si>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</si>
  <si>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</si>
  <si>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</si>
  <si>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PRUDENTIAL VARIABLE EQUITY</t>
  </si>
  <si>
    <t>DOMESTIC - FIXED INTEREST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</si>
  <si>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</si>
  <si>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</si>
  <si>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</si>
  <si>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</si>
  <si>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</si>
  <si>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</si>
  <si>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</si>
  <si>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</si>
  <si>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</si>
  <si>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</si>
  <si>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</si>
  <si>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</si>
  <si>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</si>
  <si>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</si>
  <si>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</si>
  <si>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</si>
  <si>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</si>
  <si>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</si>
  <si>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</si>
  <si>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</si>
  <si>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</si>
  <si>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</si>
  <si>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</si>
  <si>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SIS BOND INDEX FUND</t>
  </si>
  <si>
    <t>SMMI INSTITUTIONAL BOND FUND</t>
  </si>
  <si>
    <t>STANLIB BOND FUND</t>
  </si>
  <si>
    <t>ZSHARES GOVI ETF</t>
  </si>
  <si>
    <t>BOND FUNDS</t>
  </si>
  <si>
    <t>Total Money Market Instruments</t>
  </si>
  <si>
    <t xml:space="preserve">Total assets held in other CIS </t>
  </si>
  <si>
    <t>Cash on call</t>
  </si>
  <si>
    <t>Foreign Bonds</t>
  </si>
  <si>
    <t>Foreign Cash</t>
  </si>
  <si>
    <t>Foreign Other</t>
  </si>
  <si>
    <t>TOTAL FOREIGN MONEY MARKET</t>
  </si>
  <si>
    <t>CORONATION INCOME FUND</t>
  </si>
  <si>
    <t>INVESTEC HIGH INCOME FUND</t>
  </si>
  <si>
    <t>INVESTMENT SOLUTIONS INCOME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</si>
  <si>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</si>
  <si>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</si>
  <si>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</si>
  <si>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</si>
  <si>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</si>
  <si>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</si>
  <si>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INCOME FUNDS</t>
  </si>
  <si>
    <t>ADVANTAGE MONEY MARKET FUND</t>
  </si>
  <si>
    <t>BJM MONEY MARKET FUND</t>
  </si>
  <si>
    <t>COMMUNITY MONEY MARKET FUND</t>
  </si>
  <si>
    <t>CORONATION MONEY MARKET FUND</t>
  </si>
  <si>
    <t>DISCOVERY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</si>
  <si>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</si>
  <si>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</si>
  <si>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</si>
  <si>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</si>
  <si>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</si>
  <si>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</si>
  <si>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</si>
  <si>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</si>
  <si>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</si>
  <si>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</si>
  <si>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</si>
  <si>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</si>
  <si>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</si>
  <si>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</si>
  <si>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</si>
  <si>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</si>
  <si>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</si>
  <si>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</si>
  <si>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</si>
  <si>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</si>
  <si>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</si>
  <si>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</si>
  <si>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</si>
  <si>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MONEY MARKET FUNDS</t>
  </si>
  <si>
    <t>ABSA DIVIDEND INCOME FUND</t>
  </si>
  <si>
    <t>ABSA INCOME ENHANCER FUND</t>
  </si>
  <si>
    <t>ABSA INSTITUTIONAL FIDUCIARY FLEXIBLE INCOME FUND</t>
  </si>
  <si>
    <t>ADVANTAGE KHATHALELA SHORT-TERM INCOME FUND</t>
  </si>
  <si>
    <t>AEON DIVERSIFIED INCOME FUND</t>
  </si>
  <si>
    <t>BIPS GOVERNMENT INFLATION LINKED BOND FUND</t>
  </si>
  <si>
    <t>BJM INCOME FUND</t>
  </si>
  <si>
    <t>BOE CASH PLUS FUND</t>
  </si>
  <si>
    <t>BOE PREFERENCE SHARE FUND</t>
  </si>
  <si>
    <t>CORONATION PREFERENCE SHARE FUND</t>
  </si>
  <si>
    <t>CORONATION STRATEGIC INCOME FUND</t>
  </si>
  <si>
    <t>DISCOVERY DIVERSIFIED INCOME FUND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</si>
  <si>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</si>
  <si>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</si>
  <si>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</si>
  <si>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</si>
  <si>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</si>
  <si>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</si>
  <si>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</si>
  <si>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</si>
  <si>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</si>
  <si>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</si>
  <si>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</si>
  <si>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</si>
  <si>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</si>
  <si>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</si>
  <si>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</si>
  <si>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INCOME FUND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</si>
  <si>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</si>
  <si>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</si>
  <si>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</si>
  <si>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</si>
  <si>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</si>
  <si>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</si>
  <si>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DIVIDEND INCOME FUND</t>
  </si>
  <si>
    <t>OLD MUTUAL ENHANCED INCOME FUND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</si>
  <si>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</si>
  <si>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</si>
  <si>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</si>
  <si>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</si>
  <si>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</si>
  <si>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</si>
  <si>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</si>
  <si>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</si>
  <si>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</si>
  <si>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</si>
  <si>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</si>
  <si>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</si>
  <si>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</si>
  <si>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</si>
  <si>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</si>
  <si>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SANLAM ALTERNATIVE INCOME FUND</t>
  </si>
  <si>
    <t>SIM ABSOLUTE RETURN INCOME FUND</t>
  </si>
  <si>
    <t>SIM ACTIVE INCOME FUND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</si>
  <si>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</si>
  <si>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</si>
  <si>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</si>
  <si>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</si>
  <si>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</si>
  <si>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SYMMETRY INCOME FUND NO. 1</t>
  </si>
  <si>
    <t>SYMMETRY INCOME FUND NO. 2</t>
  </si>
  <si>
    <t>TRI-LINEAR CASH PLUS FUND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</si>
  <si>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</si>
  <si>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</si>
  <si>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</si>
  <si>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</si>
  <si>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</si>
  <si>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</si>
  <si>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</si>
  <si>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</si>
  <si>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</si>
  <si>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</si>
  <si>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</si>
  <si>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</si>
  <si>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</si>
  <si>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</si>
  <si>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NEDGROUP INVESTMENTS PROPERTY FUND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</si>
  <si>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</si>
  <si>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</si>
  <si>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</si>
  <si>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</si>
  <si>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</si>
  <si>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</si>
  <si>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</si>
  <si>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</si>
  <si>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</si>
  <si>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</si>
  <si>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</si>
  <si>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</si>
  <si>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</si>
  <si>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VALUGRO PROPERTY PORTFOLIO</t>
  </si>
  <si>
    <t>XCEDE PROPERTY FUND</t>
  </si>
  <si>
    <t>FOREIGN - EQUITY</t>
  </si>
  <si>
    <t>ABSA INTERNATIONAL FUND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</si>
  <si>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</si>
  <si>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</si>
  <si>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</si>
  <si>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</si>
  <si>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</si>
  <si>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OLD MUTUAL GLOBAL EQUITY FUND</t>
  </si>
  <si>
    <t>RMB GLOBAL FUND</t>
  </si>
  <si>
    <t>SANLAM GLOBAL EQUITY FUND</t>
  </si>
  <si>
    <t>STANLIB AFRICA EQUITY FUND</t>
  </si>
  <si>
    <r>
      <t>Foreign</t>
    </r>
    <r>
      <rPr>
        <sz val="10"/>
        <rFont val="Arial"/>
      </rPr>
      <t>: Cash</t>
    </r>
  </si>
  <si>
    <t xml:space="preserve">           Other assets</t>
  </si>
  <si>
    <t>FOREIGN - ASSET ALLOCATION</t>
  </si>
  <si>
    <t>CORONATION GLOBAL EMERGING MARKETS FLEXIBLE FUND</t>
  </si>
  <si>
    <t>CORONATION GLOBAL MANAGED FUND</t>
  </si>
  <si>
    <t>INVESTEC AFRICA FUND</t>
  </si>
  <si>
    <t>RECM GLOBAL FEEDER FUND</t>
  </si>
  <si>
    <t>Total Equities</t>
  </si>
  <si>
    <t>FOREIGN - FIXED INTEREST</t>
  </si>
  <si>
    <t>ABSA GLOBAL BOND FUND</t>
  </si>
  <si>
    <t>RMB INTERNATIONAL BOND FUND</t>
  </si>
  <si>
    <t>ABSA EURO INCOME FUND</t>
  </si>
  <si>
    <t>ABSA STERLING INCOME FUND</t>
  </si>
  <si>
    <t>ABSA US DOLLAR INCOME FUND</t>
  </si>
  <si>
    <t>GLACIER INTERNATIONAL MULTI CURRENCY FUND</t>
  </si>
  <si>
    <t>MARRIOTT GLOBAL FUND</t>
  </si>
  <si>
    <t>RMB EURO INCOME FUND</t>
  </si>
  <si>
    <t>RMB INTERNATIONAL INCOME FUND</t>
  </si>
  <si>
    <t>RMB STERLING INCOME FUND</t>
  </si>
  <si>
    <t>RMB US DOLLAR INCOME FUND</t>
  </si>
  <si>
    <t>VARIED SPECIALIST FUNDS</t>
  </si>
  <si>
    <t>WORLD WIDE - EQUITY</t>
  </si>
  <si>
    <t>OLD MUTUAL GLOBAL TECHNOLOGY FUND</t>
  </si>
  <si>
    <t>STANLIB GLOBAL SCIENCE &amp; TECHNOLOGY FUND</t>
  </si>
  <si>
    <t>TECHNOLOGY</t>
  </si>
  <si>
    <t>WORLD WIDE - ASSET ALLOCATION</t>
  </si>
  <si>
    <t>BLUEALPHA OYSTER WORLDWIDE INSTITUTIONAL FLEX FUND</t>
  </si>
  <si>
    <t>CONSILIUM WORLDWIDE FLEXIBLE FUND</t>
  </si>
  <si>
    <t>CORONATION OPTIMUM GROWTH FUND</t>
  </si>
  <si>
    <t>FLAGSHIP IP WORLDWIDE FLEXIBLE FUND</t>
  </si>
  <si>
    <t>IMALIVEST WORLDWIDE FLEXIBLE FUND</t>
  </si>
  <si>
    <t>METROPOLITAN INSTITUTIONAL WORLDWIDE FLEXIBLE FUND</t>
  </si>
  <si>
    <t>NEDGROUP INVESTMENTS BRAVATA WORLDWIDE FLEXIBLE FUND</t>
  </si>
  <si>
    <t>PRESCIENT MULTI MANAGED FLEXIBLE FUND</t>
  </si>
  <si>
    <t>RECM GLOBAL FLEXIBLE FUND</t>
  </si>
  <si>
    <t>RMB WORLD WIDE FLEXIBLE FUND</t>
  </si>
  <si>
    <t>VALUGRO ACTIVE ALLOCATION PORTFOLIO</t>
  </si>
  <si>
    <t>FORTRESS REIT FUND</t>
  </si>
  <si>
    <t>GRINDROD GLOBAL PROPERTY INCOME FUND</t>
  </si>
  <si>
    <t>RMB AFRICA EQUITY FUND</t>
  </si>
  <si>
    <t>SANLAM PAN EUROPE FUND</t>
  </si>
  <si>
    <t>SIM RESOURCES FUND</t>
  </si>
  <si>
    <t>STANLIB MULTI NATIONAL FUND</t>
  </si>
  <si>
    <t>WORLD WIDE - FIXED INTEREST</t>
  </si>
  <si>
    <t>OASIS INCOME FUND</t>
  </si>
  <si>
    <t>SUMMARY</t>
  </si>
  <si>
    <t>DOMESTIC EQUITY, ASSET ALLOCATION AND REAL ESTATE FUND</t>
  </si>
  <si>
    <t>Domestic: Liquid assets</t>
  </si>
  <si>
    <t xml:space="preserve">          Derivatives</t>
  </si>
  <si>
    <t xml:space="preserve">          Other Assets</t>
  </si>
  <si>
    <t>Sales</t>
  </si>
  <si>
    <t>Repurchase</t>
  </si>
  <si>
    <t>NET IN(OUT) FLOW</t>
  </si>
  <si>
    <t>Total Equities Excl Real Estate</t>
  </si>
  <si>
    <t xml:space="preserve">Total Other assets 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</si>
  <si>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</si>
  <si>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</si>
  <si>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</si>
  <si>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</si>
  <si>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</si>
  <si>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</si>
  <si>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</si>
  <si>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Financial Funds</t>
  </si>
  <si>
    <t>Growth Funds</t>
  </si>
  <si>
    <t>Industrial Funds</t>
  </si>
  <si>
    <t>Resources &amp; Basic Industries Funds</t>
  </si>
  <si>
    <t>Total Other assets</t>
  </si>
  <si>
    <t xml:space="preserve">EQUITY SECTOR WEIGHING: </t>
  </si>
  <si>
    <t>Repurchases</t>
  </si>
  <si>
    <t>WORLD WIDE - EQUITY FUNDS</t>
  </si>
  <si>
    <t>Technology Funds</t>
  </si>
  <si>
    <t>WORLDWIDE - ASSET ALLOCATION AND FIXED INTEREST FUNDS</t>
  </si>
  <si>
    <t>FOREIGN - ASSET ALLOCATION FUNDS</t>
  </si>
  <si>
    <t>FLEXIBLE FUNDS</t>
  </si>
  <si>
    <t>FOREIGN - EQUITY FUNDS</t>
  </si>
  <si>
    <t>FOREIGN - FIXED INTEREST FUNDS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</si>
</sst>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,,"/>
    <numFmt numFmtId="165" formatCode="_(* #,##0.0_);_(* \(#,##0.0\);_(* &quot;-&quot;??_);_(@_)"/>
    <numFmt numFmtId="166" formatCode="_(* #,##0_);_(* \(#,##0\);_(* &quot;-&quot;??_);_(@_)"/>
    <numFmt numFmtId="167" formatCode="0_);\(0\)"/>
    <numFmt numFmtId="168" formatCode="_ * #,##0.00_ ;_ * \-#,##0.00_ ;_ * &quot;-&quot;??_ ;_ @_ "/>
    <numFmt numFmtId="169" formatCode="0.00_);\(0.00\)"/>
    <numFmt numFmtId="170" formatCode="#,##0.0"/>
  </numFmts>
  <fonts count="12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6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7" fillId="0" borderId="0" xfId="0" applyFont="1"/>
    <xf numFmtId="0" fontId="8" fillId="0" borderId="0" xfId="0" applyFont="1" applyAlignment="1"/>
    <xf numFmtId="165" fontId="9" fillId="0" borderId="0" xfId="1" applyNumberFormat="1" applyFont="1" applyAlignment="1"/>
    <xf numFmtId="165" fontId="7" fillId="0" borderId="0" xfId="1" applyNumberFormat="1" applyFont="1" applyAlignment="1"/>
    <xf numFmtId="166" fontId="8" fillId="0" borderId="0" xfId="1" applyNumberFormat="1" applyFont="1" applyAlignment="1">
      <alignment horizontal="left"/>
    </xf>
    <xf numFmtId="166" fontId="7" fillId="0" borderId="0" xfId="1" applyNumberFormat="1" applyFont="1" applyAlignment="1"/>
    <xf numFmtId="0" fontId="7" fillId="0" borderId="0" xfId="0" applyFont="1" applyAlignment="1"/>
    <xf numFmtId="165" fontId="8" fillId="0" borderId="0" xfId="1" applyNumberFormat="1" applyFont="1" applyAlignment="1"/>
    <xf numFmtId="166" fontId="8" fillId="0" borderId="0" xfId="1" applyNumberFormat="1" applyFont="1" applyAlignment="1"/>
    <xf numFmtId="0" fontId="8" fillId="0" borderId="23" xfId="0" applyFont="1" applyBorder="1" applyAlignment="1"/>
    <xf numFmtId="165" fontId="8" fillId="0" borderId="24" xfId="1" applyNumberFormat="1" applyFont="1" applyBorder="1" applyAlignment="1">
      <alignment horizontal="center"/>
    </xf>
    <xf numFmtId="165" fontId="8" fillId="0" borderId="25" xfId="1" applyNumberFormat="1" applyFont="1" applyBorder="1" applyAlignment="1">
      <alignment horizontal="center"/>
    </xf>
    <xf numFmtId="166" fontId="8" fillId="0" borderId="25" xfId="1" applyNumberFormat="1" applyFont="1" applyBorder="1" applyAlignment="1">
      <alignment horizontal="center"/>
    </xf>
    <xf numFmtId="166" fontId="8" fillId="0" borderId="26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7" xfId="0" applyFont="1" applyBorder="1" applyAlignment="1"/>
    <xf numFmtId="165" fontId="8" fillId="0" borderId="28" xfId="1" applyNumberFormat="1" applyFont="1" applyBorder="1" applyAlignment="1">
      <alignment horizontal="center"/>
    </xf>
    <xf numFmtId="165" fontId="8" fillId="0" borderId="29" xfId="1" applyNumberFormat="1" applyFont="1" applyBorder="1" applyAlignment="1">
      <alignment horizontal="center"/>
    </xf>
    <xf numFmtId="166" fontId="8" fillId="0" borderId="29" xfId="1" applyNumberFormat="1" applyFont="1" applyBorder="1" applyAlignment="1">
      <alignment horizontal="center"/>
    </xf>
    <xf numFmtId="166" fontId="8" fillId="0" borderId="30" xfId="1" applyNumberFormat="1" applyFont="1" applyBorder="1" applyAlignment="1">
      <alignment horizontal="center"/>
    </xf>
    <xf numFmtId="0" fontId="8" fillId="0" borderId="31" xfId="0" applyFont="1" applyBorder="1" applyAlignment="1"/>
    <xf numFmtId="165" fontId="8" fillId="0" borderId="32" xfId="1" applyNumberFormat="1" applyFont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6" fontId="8" fillId="0" borderId="33" xfId="1" applyNumberFormat="1" applyFont="1" applyBorder="1" applyAlignment="1">
      <alignment horizontal="center"/>
    </xf>
    <xf numFmtId="166" fontId="8" fillId="0" borderId="34" xfId="1" applyNumberFormat="1" applyFont="1" applyBorder="1" applyAlignment="1">
      <alignment horizontal="center"/>
    </xf>
    <xf numFmtId="165" fontId="8" fillId="0" borderId="35" xfId="1" applyNumberFormat="1" applyFont="1" applyBorder="1" applyAlignment="1">
      <alignment horizontal="center"/>
    </xf>
    <xf numFmtId="1" fontId="8" fillId="0" borderId="27" xfId="0" applyNumberFormat="1" applyFont="1" applyBorder="1" applyAlignment="1">
      <alignment horizontal="center"/>
    </xf>
    <xf numFmtId="165" fontId="9" fillId="0" borderId="36" xfId="1" applyNumberFormat="1" applyFont="1" applyBorder="1" applyAlignment="1"/>
    <xf numFmtId="166" fontId="9" fillId="0" borderId="36" xfId="1" applyNumberFormat="1" applyFont="1" applyBorder="1" applyAlignment="1"/>
    <xf numFmtId="166" fontId="9" fillId="0" borderId="30" xfId="1" applyNumberFormat="1" applyFont="1" applyBorder="1" applyAlignment="1"/>
    <xf numFmtId="165" fontId="9" fillId="0" borderId="37" xfId="1" applyNumberFormat="1" applyFont="1" applyBorder="1" applyAlignment="1"/>
    <xf numFmtId="166" fontId="9" fillId="0" borderId="37" xfId="1" applyNumberFormat="1" applyFont="1" applyBorder="1" applyAlignment="1"/>
    <xf numFmtId="166" fontId="9" fillId="0" borderId="34" xfId="1" applyNumberFormat="1" applyFont="1" applyBorder="1" applyAlignment="1"/>
    <xf numFmtId="1" fontId="8" fillId="0" borderId="23" xfId="0" applyNumberFormat="1" applyFont="1" applyBorder="1" applyAlignment="1">
      <alignment horizontal="center"/>
    </xf>
    <xf numFmtId="165" fontId="9" fillId="0" borderId="28" xfId="1" applyNumberFormat="1" applyFont="1" applyBorder="1" applyAlignment="1"/>
    <xf numFmtId="165" fontId="9" fillId="0" borderId="29" xfId="1" applyNumberFormat="1" applyFont="1" applyBorder="1" applyAlignment="1"/>
    <xf numFmtId="166" fontId="9" fillId="0" borderId="29" xfId="1" applyNumberFormat="1" applyFont="1" applyBorder="1" applyAlignment="1"/>
    <xf numFmtId="0" fontId="7" fillId="0" borderId="0" xfId="0" applyFont="1" applyBorder="1" applyAlignment="1"/>
    <xf numFmtId="165" fontId="9" fillId="0" borderId="24" xfId="1" applyNumberFormat="1" applyFont="1" applyBorder="1" applyAlignment="1"/>
    <xf numFmtId="165" fontId="9" fillId="0" borderId="25" xfId="1" applyNumberFormat="1" applyFont="1" applyBorder="1" applyAlignment="1"/>
    <xf numFmtId="166" fontId="9" fillId="0" borderId="25" xfId="1" applyNumberFormat="1" applyFont="1" applyBorder="1" applyAlignment="1"/>
    <xf numFmtId="166" fontId="9" fillId="0" borderId="26" xfId="1" applyNumberFormat="1" applyFont="1" applyBorder="1" applyAlignment="1"/>
    <xf numFmtId="165" fontId="9" fillId="0" borderId="32" xfId="1" applyNumberFormat="1" applyFont="1" applyBorder="1" applyAlignment="1"/>
    <xf numFmtId="165" fontId="9" fillId="0" borderId="33" xfId="1" applyNumberFormat="1" applyFont="1" applyBorder="1" applyAlignment="1"/>
    <xf numFmtId="166" fontId="9" fillId="0" borderId="33" xfId="1" applyNumberFormat="1" applyFont="1" applyBorder="1" applyAlignment="1"/>
    <xf numFmtId="0" fontId="8" fillId="0" borderId="0" xfId="0" applyFont="1" applyBorder="1" applyAlignment="1">
      <alignment horizontal="left"/>
    </xf>
    <xf numFmtId="167" fontId="9" fillId="0" borderId="0" xfId="0" applyNumberFormat="1" applyFont="1" applyBorder="1" applyAlignment="1"/>
    <xf numFmtId="167" fontId="9" fillId="0" borderId="0" xfId="0" applyNumberFormat="1" applyFont="1" applyBorder="1" applyAlignment="1">
      <alignment horizontal="right"/>
    </xf>
    <xf numFmtId="165" fontId="9" fillId="0" borderId="38" xfId="1" applyNumberFormat="1" applyFont="1" applyBorder="1" applyAlignment="1"/>
    <xf numFmtId="165" fontId="9" fillId="0" borderId="10" xfId="1" applyNumberFormat="1" applyFont="1" applyBorder="1" applyAlignment="1"/>
    <xf numFmtId="166" fontId="9" fillId="0" borderId="10" xfId="1" applyNumberFormat="1" applyFont="1" applyBorder="1" applyAlignment="1"/>
    <xf numFmtId="166" fontId="9" fillId="0" borderId="39" xfId="1" applyNumberFormat="1" applyFont="1" applyBorder="1" applyAlignment="1"/>
    <xf numFmtId="165" fontId="7" fillId="0" borderId="38" xfId="1" applyNumberFormat="1" applyFont="1" applyBorder="1" applyAlignment="1"/>
    <xf numFmtId="165" fontId="7" fillId="0" borderId="10" xfId="1" applyNumberFormat="1" applyFont="1" applyBorder="1" applyAlignment="1"/>
    <xf numFmtId="166" fontId="7" fillId="0" borderId="10" xfId="1" applyNumberFormat="1" applyFont="1" applyBorder="1" applyAlignment="1"/>
    <xf numFmtId="168" fontId="7" fillId="0" borderId="0" xfId="0" applyNumberFormat="1" applyFont="1" applyAlignment="1"/>
    <xf numFmtId="169" fontId="7" fillId="0" borderId="0" xfId="0" applyNumberFormat="1" applyFont="1" applyAlignment="1"/>
    <xf numFmtId="169" fontId="1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centerContinuous"/>
    </xf>
    <xf numFmtId="169" fontId="2" fillId="0" borderId="0" xfId="0" applyNumberFormat="1" applyFont="1"/>
    <xf numFmtId="169" fontId="7" fillId="0" borderId="0" xfId="0" applyNumberFormat="1" applyFont="1"/>
    <xf numFmtId="169" fontId="2" fillId="0" borderId="6" xfId="0" applyNumberFormat="1" applyFont="1" applyBorder="1"/>
    <xf numFmtId="167" fontId="1" fillId="0" borderId="41" xfId="0" applyNumberFormat="1" applyFont="1" applyBorder="1" applyAlignment="1">
      <alignment horizontal="center"/>
    </xf>
    <xf numFmtId="167" fontId="1" fillId="0" borderId="42" xfId="0" applyNumberFormat="1" applyFont="1" applyBorder="1" applyAlignment="1">
      <alignment horizontal="center"/>
    </xf>
    <xf numFmtId="167" fontId="1" fillId="0" borderId="43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9" fontId="10" fillId="0" borderId="0" xfId="0" applyNumberFormat="1" applyFont="1" applyBorder="1"/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9" fontId="10" fillId="0" borderId="0" xfId="0" applyNumberFormat="1" applyFont="1"/>
    <xf numFmtId="169" fontId="3" fillId="0" borderId="0" xfId="0" applyNumberFormat="1" applyFont="1" applyBorder="1"/>
    <xf numFmtId="169" fontId="7" fillId="0" borderId="0" xfId="0" applyNumberFormat="1" applyFont="1" applyBorder="1"/>
    <xf numFmtId="169" fontId="7" fillId="0" borderId="0" xfId="0" applyNumberFormat="1" applyFont="1" applyAlignment="1">
      <alignment horizontal="left"/>
    </xf>
    <xf numFmtId="169" fontId="1" fillId="0" borderId="0" xfId="0" applyNumberFormat="1" applyFont="1" applyAlignment="1"/>
    <xf numFmtId="170" fontId="0" fillId="0" borderId="5" xfId="0" applyNumberFormat="1" applyBorder="1"/>
    <xf numFmtId="170" fontId="0" fillId="2" borderId="5" xfId="0" applyNumberFormat="1" applyFill="1" applyBorder="1"/>
    <xf numFmtId="3" fontId="0" fillId="2" borderId="5" xfId="0" applyNumberFormat="1" applyFill="1" applyBorder="1"/>
    <xf numFmtId="3" fontId="0" fillId="0" borderId="5" xfId="0" applyNumberFormat="1" applyBorder="1"/>
    <xf numFmtId="0" fontId="0" fillId="0" borderId="42" xfId="0" applyBorder="1"/>
    <xf numFmtId="170" fontId="0" fillId="0" borderId="42" xfId="0" applyNumberFormat="1" applyBorder="1"/>
    <xf numFmtId="170" fontId="0" fillId="2" borderId="42" xfId="0" applyNumberFormat="1" applyFill="1" applyBorder="1"/>
    <xf numFmtId="3" fontId="0" fillId="2" borderId="42" xfId="0" applyNumberFormat="1" applyFill="1" applyBorder="1"/>
    <xf numFmtId="3" fontId="0" fillId="0" borderId="42" xfId="0" applyNumberFormat="1" applyBorder="1"/>
    <xf numFmtId="0" fontId="0" fillId="0" borderId="44" xfId="0" applyBorder="1"/>
    <xf numFmtId="170" fontId="0" fillId="0" borderId="44" xfId="0" quotePrefix="1" applyNumberFormat="1" applyBorder="1"/>
    <xf numFmtId="0" fontId="0" fillId="2" borderId="44" xfId="0" applyFill="1" applyBorder="1"/>
    <xf numFmtId="170" fontId="0" fillId="2" borderId="44" xfId="0" quotePrefix="1" applyNumberFormat="1" applyFill="1" applyBorder="1"/>
    <xf numFmtId="3" fontId="0" fillId="2" borderId="44" xfId="0" quotePrefix="1" applyNumberFormat="1" applyFill="1" applyBorder="1"/>
    <xf numFmtId="3" fontId="0" fillId="0" borderId="44" xfId="0" quotePrefix="1" applyNumberFormat="1" applyBorder="1"/>
    <xf numFmtId="170" fontId="0" fillId="0" borderId="0" xfId="0" applyNumberFormat="1"/>
    <xf numFmtId="0" fontId="0" fillId="2" borderId="0" xfId="0" applyFill="1"/>
    <xf numFmtId="170" fontId="0" fillId="2" borderId="0" xfId="0" applyNumberFormat="1" applyFill="1"/>
    <xf numFmtId="3" fontId="0" fillId="2" borderId="0" xfId="0" applyNumberFormat="1" applyFill="1"/>
    <xf numFmtId="0" fontId="0" fillId="0" borderId="45" xfId="0" applyBorder="1"/>
    <xf numFmtId="170" fontId="0" fillId="0" borderId="45" xfId="0" applyNumberFormat="1" applyBorder="1"/>
    <xf numFmtId="0" fontId="0" fillId="2" borderId="45" xfId="0" applyFill="1" applyBorder="1"/>
    <xf numFmtId="170" fontId="0" fillId="2" borderId="45" xfId="0" applyNumberFormat="1" applyFill="1" applyBorder="1"/>
    <xf numFmtId="3" fontId="0" fillId="2" borderId="45" xfId="0" applyNumberFormat="1" applyFill="1" applyBorder="1"/>
    <xf numFmtId="3" fontId="0" fillId="0" borderId="45" xfId="0" applyNumberFormat="1" applyBorder="1"/>
    <xf numFmtId="0" fontId="0" fillId="0" borderId="46" xfId="0" applyBorder="1"/>
    <xf numFmtId="170" fontId="0" fillId="0" borderId="46" xfId="0" applyNumberFormat="1" applyBorder="1"/>
    <xf numFmtId="0" fontId="0" fillId="2" borderId="46" xfId="0" applyFill="1" applyBorder="1"/>
    <xf numFmtId="170" fontId="0" fillId="2" borderId="46" xfId="0" applyNumberFormat="1" applyFill="1" applyBorder="1"/>
    <xf numFmtId="3" fontId="0" fillId="2" borderId="46" xfId="0" applyNumberFormat="1" applyFill="1" applyBorder="1"/>
    <xf numFmtId="3" fontId="0" fillId="0" borderId="46" xfId="0" applyNumberFormat="1" applyBorder="1"/>
    <xf numFmtId="0" fontId="0" fillId="0" borderId="47" xfId="0" applyBorder="1"/>
    <xf numFmtId="170" fontId="0" fillId="0" borderId="47" xfId="0" applyNumberFormat="1" applyBorder="1"/>
    <xf numFmtId="0" fontId="0" fillId="2" borderId="47" xfId="0" applyFill="1" applyBorder="1"/>
    <xf numFmtId="170" fontId="0" fillId="2" borderId="47" xfId="0" applyNumberFormat="1" applyFill="1" applyBorder="1"/>
    <xf numFmtId="3" fontId="0" fillId="2" borderId="47" xfId="0" applyNumberFormat="1" applyFill="1" applyBorder="1"/>
    <xf numFmtId="3" fontId="0" fillId="0" borderId="47" xfId="0" applyNumberFormat="1" applyBorder="1"/>
    <xf numFmtId="170" fontId="0" fillId="0" borderId="44" xfId="0" applyNumberForma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42" xfId="0" applyFont="1" applyBorder="1"/>
    <xf numFmtId="164" fontId="1" fillId="0" borderId="42" xfId="0" applyNumberFormat="1" applyFont="1" applyBorder="1"/>
    <xf numFmtId="164" fontId="1" fillId="0" borderId="44" xfId="0" applyNumberFormat="1" applyFont="1" applyBorder="1"/>
    <xf numFmtId="0" fontId="1" fillId="0" borderId="44" xfId="0" quotePrefix="1" applyFont="1" applyBorder="1"/>
    <xf numFmtId="164" fontId="1" fillId="0" borderId="0" xfId="0" applyNumberFormat="1" applyFont="1"/>
    <xf numFmtId="0" fontId="11" fillId="0" borderId="0" xfId="0" applyFont="1"/>
    <xf numFmtId="0" fontId="1" fillId="0" borderId="48" xfId="0" applyFont="1" applyBorder="1"/>
    <xf numFmtId="164" fontId="1" fillId="0" borderId="48" xfId="0" applyNumberFormat="1" applyFont="1" applyBorder="1"/>
    <xf numFmtId="3" fontId="1" fillId="0" borderId="48" xfId="0" applyNumberFormat="1" applyFont="1" applyBorder="1"/>
    <xf numFmtId="3" fontId="0" fillId="0" borderId="49" xfId="0" applyNumberFormat="1" applyBorder="1"/>
    <xf numFmtId="0" fontId="1" fillId="0" borderId="5" xfId="0" applyFont="1" applyBorder="1"/>
    <xf numFmtId="0" fontId="1" fillId="0" borderId="44" xfId="0" applyFont="1" applyBorder="1"/>
    <xf numFmtId="164" fontId="7" fillId="0" borderId="0" xfId="0" applyNumberFormat="1" applyFont="1"/>
    <xf numFmtId="0" fontId="7" fillId="0" borderId="44" xfId="0" applyFont="1" applyBorder="1"/>
    <xf numFmtId="3" fontId="7" fillId="0" borderId="0" xfId="0" applyNumberFormat="1" applyFont="1"/>
    <xf numFmtId="3" fontId="7" fillId="0" borderId="49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9" fontId="2" fillId="0" borderId="5" xfId="0" applyNumberFormat="1" applyFont="1" applyBorder="1" applyAlignment="1">
      <alignment horizontal="center"/>
    </xf>
    <xf numFmtId="169" fontId="2" fillId="0" borderId="40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" xfId="0" applyFont="1" applyBorder="1"/>
    <xf numFmtId="0" fontId="0" fillId="0" borderId="5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50" xfId="0" applyBorder="1"/>
    <xf numFmtId="0" fontId="0" fillId="0" borderId="2" xfId="0" applyBorder="1" applyAlignment="1">
      <alignment horizontal="center"/>
    </xf>
    <xf numFmtId="0" fontId="0" fillId="0" borderId="51" xfId="0" applyBorder="1" applyAlignment="1">
      <alignment horizontal="center"/>
    </xf>
    <xf numFmtId="164" fontId="1" fillId="0" borderId="52" xfId="0" quotePrefix="1" applyNumberFormat="1" applyFont="1" applyBorder="1" applyAlignment="1">
      <alignment horizontal="center"/>
    </xf>
    <xf numFmtId="0" fontId="0" fillId="0" borderId="52" xfId="0" quotePrefix="1" applyBorder="1" applyAlignment="1">
      <alignment horizontal="center"/>
    </xf>
    <xf numFmtId="0" fontId="0" fillId="0" borderId="53" xfId="0" quotePrefix="1" applyBorder="1" applyAlignment="1">
      <alignment horizontal="center"/>
    </xf>
    <xf numFmtId="0" fontId="1" fillId="0" borderId="22" xfId="0" applyFont="1" applyBorder="1"/>
    <xf numFmtId="0" fontId="0" fillId="0" borderId="54" xfId="0" applyBorder="1"/>
    <xf numFmtId="3" fontId="0" fillId="0" borderId="9" xfId="0" applyNumberFormat="1" applyBorder="1"/>
    <xf numFmtId="3" fontId="0" fillId="0" borderId="50" xfId="0" applyNumberFormat="1" applyBorder="1"/>
    <xf numFmtId="0" fontId="11" fillId="0" borderId="19" xfId="0" applyFont="1" applyBorder="1"/>
    <xf numFmtId="3" fontId="0" fillId="0" borderId="55" xfId="0" applyNumberFormat="1" applyBorder="1"/>
    <xf numFmtId="3" fontId="0" fillId="0" borderId="22" xfId="0" applyNumberFormat="1" applyBorder="1"/>
    <xf numFmtId="3" fontId="0" fillId="0" borderId="56" xfId="0" applyNumberFormat="1" applyBorder="1"/>
    <xf numFmtId="3" fontId="0" fillId="0" borderId="18" xfId="0" applyNumberFormat="1" applyBorder="1"/>
    <xf numFmtId="3" fontId="0" fillId="0" borderId="57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164" fontId="0" fillId="0" borderId="56" xfId="0" applyNumberFormat="1" applyBorder="1"/>
    <xf numFmtId="0" fontId="0" fillId="0" borderId="56" xfId="0" applyBorder="1"/>
    <xf numFmtId="0" fontId="0" fillId="0" borderId="57" xfId="0" applyBorder="1"/>
    <xf numFmtId="164" fontId="0" fillId="0" borderId="58" xfId="0" applyNumberFormat="1" applyBorder="1"/>
    <xf numFmtId="0" fontId="0" fillId="0" borderId="58" xfId="0" applyBorder="1"/>
    <xf numFmtId="0" fontId="0" fillId="0" borderId="59" xfId="0" applyBorder="1"/>
    <xf numFmtId="0" fontId="0" fillId="0" borderId="55" xfId="0" applyBorder="1"/>
    <xf numFmtId="0" fontId="0" fillId="0" borderId="22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51" xfId="0" quotePrefix="1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3" fontId="0" fillId="0" borderId="54" xfId="0" applyNumberFormat="1" applyBorder="1"/>
    <xf numFmtId="164" fontId="0" fillId="0" borderId="64" xfId="0" applyNumberFormat="1" applyBorder="1"/>
    <xf numFmtId="0" fontId="0" fillId="0" borderId="64" xfId="0" applyBorder="1"/>
    <xf numFmtId="0" fontId="0" fillId="0" borderId="65" xfId="0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6" xfId="0" applyNumberFormat="1" applyBorder="1"/>
    <xf numFmtId="3" fontId="0" fillId="0" borderId="67" xfId="0" applyNumberFormat="1" applyBorder="1"/>
    <xf numFmtId="3" fontId="0" fillId="0" borderId="61" xfId="0" applyNumberFormat="1" applyBorder="1"/>
    <xf numFmtId="3" fontId="0" fillId="0" borderId="63" xfId="0" applyNumberFormat="1" applyBorder="1"/>
    <xf numFmtId="164" fontId="0" fillId="0" borderId="66" xfId="0" applyNumberFormat="1" applyBorder="1"/>
    <xf numFmtId="0" fontId="0" fillId="0" borderId="66" xfId="0" applyBorder="1"/>
    <xf numFmtId="0" fontId="0" fillId="0" borderId="67" xfId="0" applyBorder="1"/>
    <xf numFmtId="164" fontId="0" fillId="0" borderId="61" xfId="0" applyNumberFormat="1" applyBorder="1"/>
    <xf numFmtId="0" fontId="0" fillId="0" borderId="61" xfId="0" applyBorder="1"/>
    <xf numFmtId="0" fontId="0" fillId="0" borderId="63" xfId="0" applyBorder="1"/>
    <xf numFmtId="0" fontId="0" fillId="0" borderId="49" xfId="0" applyBorder="1"/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0" xfId="0" applyBorder="1" applyAlignment="1">
      <alignment horizontal="center"/>
    </xf>
    <xf numFmtId="0" fontId="1" fillId="0" borderId="52" xfId="0" quotePrefix="1" applyFont="1" applyBorder="1" applyAlignment="1">
      <alignment horizontal="center"/>
    </xf>
    <xf numFmtId="0" fontId="1" fillId="0" borderId="53" xfId="0" quotePrefix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71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4" xfId="0" quotePrefix="1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164" fontId="1" fillId="0" borderId="72" xfId="0" applyNumberFormat="1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164" fontId="1" fillId="0" borderId="73" xfId="0" applyNumberFormat="1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164" fontId="0" fillId="0" borderId="0" xfId="0" applyNumberFormat="1" applyBorder="1"/>
    <xf numFmtId="3" fontId="1" fillId="0" borderId="64" xfId="0" applyNumberFormat="1" applyFont="1" applyBorder="1"/>
    <xf numFmtId="164" fontId="1" fillId="0" borderId="64" xfId="0" applyNumberFormat="1" applyFont="1" applyBorder="1"/>
    <xf numFmtId="3" fontId="1" fillId="0" borderId="65" xfId="0" applyNumberFormat="1" applyFont="1" applyBorder="1"/>
    <xf numFmtId="0" fontId="1" fillId="0" borderId="65" xfId="0" applyFont="1" applyBorder="1"/>
    <xf numFmtId="0" fontId="1" fillId="0" borderId="20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74" xfId="0" applyFont="1" applyBorder="1"/>
    <xf numFmtId="0" fontId="1" fillId="0" borderId="69" xfId="0" applyFont="1" applyBorder="1"/>
    <xf numFmtId="0" fontId="1" fillId="0" borderId="41" xfId="0" applyFont="1" applyBorder="1"/>
    <xf numFmtId="164" fontId="1" fillId="0" borderId="41" xfId="0" applyNumberFormat="1" applyFont="1" applyBorder="1"/>
    <xf numFmtId="0" fontId="1" fillId="0" borderId="75" xfId="0" applyFont="1" applyBorder="1"/>
    <xf numFmtId="0" fontId="0" fillId="0" borderId="76" xfId="0" applyBorder="1"/>
    <xf numFmtId="164" fontId="0" fillId="0" borderId="44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51" xfId="0" applyBorder="1"/>
    <xf numFmtId="164" fontId="0" fillId="0" borderId="48" xfId="0" applyNumberFormat="1" applyBorder="1"/>
    <xf numFmtId="164" fontId="0" fillId="0" borderId="68" xfId="0" applyNumberFormat="1" applyBorder="1"/>
    <xf numFmtId="164" fontId="0" fillId="0" borderId="42" xfId="0" applyNumberFormat="1" applyBorder="1"/>
    <xf numFmtId="0" fontId="0" fillId="0" borderId="60" xfId="0" applyBorder="1"/>
    <xf numFmtId="0" fontId="1" fillId="0" borderId="51" xfId="0" applyFont="1" applyBorder="1" applyAlignment="1">
      <alignment horizontal="center"/>
    </xf>
    <xf numFmtId="164" fontId="1" fillId="0" borderId="52" xfId="0" applyNumberFormat="1" applyFont="1" applyBorder="1" applyAlignment="1">
      <alignment horizontal="center"/>
    </xf>
    <xf numFmtId="0" fontId="1" fillId="0" borderId="54" xfId="0" applyFont="1" applyBorder="1"/>
    <xf numFmtId="0" fontId="1" fillId="0" borderId="77" xfId="0" applyFont="1" applyBorder="1"/>
    <xf numFmtId="0" fontId="1" fillId="0" borderId="60" xfId="0" applyFont="1" applyBorder="1"/>
    <xf numFmtId="0" fontId="0" fillId="0" borderId="70" xfId="0" applyBorder="1"/>
    <xf numFmtId="0" fontId="1" fillId="0" borderId="0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62" xfId="0" applyNumberFormat="1" applyBorder="1"/>
    <xf numFmtId="0" fontId="1" fillId="0" borderId="64" xfId="0" applyFont="1" applyBorder="1"/>
    <xf numFmtId="0" fontId="1" fillId="0" borderId="22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2">
    <cellStyle name="Comma_30SEP2009ASISACISstats1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tabSelected="1" zoomScaleNormal="100" workbookViewId="0"/>
  </sheetViews>
  <sheetFormatPr defaultRowHeight="12.75"/>
  <cols>
    <col min="1" max="1" width="60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 customWidth="1"/>
    <col min="41" max="49" width="4" bestFit="1" customWidth="1"/>
  </cols>
  <sheetData>
    <row r="1" spans="1:50">
      <c r="A1" s="1" t="s">
        <v>75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197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198"/>
      <c r="L5" s="198"/>
      <c r="M5" s="198"/>
      <c r="N5" s="198"/>
      <c r="O5" s="198"/>
      <c r="P5" s="198"/>
      <c r="Q5" s="198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17</v>
      </c>
      <c r="AI5" s="198"/>
      <c r="AJ5" s="198"/>
      <c r="AK5" s="198"/>
      <c r="AL5" s="198"/>
      <c r="AM5" s="198"/>
      <c r="AN5" s="198"/>
      <c r="AO5" s="198"/>
      <c r="AP5" s="197" t="s">
        <v>19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199" t="s">
        <v>3</v>
      </c>
      <c r="C7" s="200"/>
      <c r="D7" s="201" t="s">
        <v>6</v>
      </c>
      <c r="E7" s="200"/>
      <c r="F7" s="201" t="s">
        <v>7</v>
      </c>
      <c r="G7" s="200"/>
      <c r="H7" s="201" t="s">
        <v>8</v>
      </c>
      <c r="I7" s="200"/>
      <c r="J7" s="199" t="s">
        <v>3</v>
      </c>
      <c r="K7" s="200"/>
      <c r="L7" s="201" t="s">
        <v>6</v>
      </c>
      <c r="M7" s="200"/>
      <c r="N7" s="201" t="s">
        <v>7</v>
      </c>
      <c r="O7" s="200"/>
      <c r="P7" s="201" t="s">
        <v>8</v>
      </c>
      <c r="Q7" s="200"/>
      <c r="R7" s="199" t="s">
        <v>3</v>
      </c>
      <c r="S7" s="200"/>
      <c r="T7" s="201" t="s">
        <v>6</v>
      </c>
      <c r="U7" s="200"/>
      <c r="V7" s="201" t="s">
        <v>7</v>
      </c>
      <c r="W7" s="200"/>
      <c r="X7" s="201" t="s">
        <v>8</v>
      </c>
      <c r="Y7" s="200"/>
      <c r="Z7" s="199" t="s">
        <v>3</v>
      </c>
      <c r="AA7" s="200"/>
      <c r="AB7" s="201" t="s">
        <v>6</v>
      </c>
      <c r="AC7" s="200"/>
      <c r="AD7" s="201" t="s">
        <v>7</v>
      </c>
      <c r="AE7" s="200"/>
      <c r="AF7" s="201" t="s">
        <v>8</v>
      </c>
      <c r="AG7" s="200"/>
      <c r="AH7" s="199" t="s">
        <v>3</v>
      </c>
      <c r="AI7" s="200"/>
      <c r="AJ7" s="201" t="s">
        <v>6</v>
      </c>
      <c r="AK7" s="200"/>
      <c r="AL7" s="201" t="s">
        <v>7</v>
      </c>
      <c r="AM7" s="200"/>
      <c r="AN7" s="201" t="s">
        <v>8</v>
      </c>
      <c r="AO7" s="200"/>
      <c r="AP7" s="199" t="s">
        <v>3</v>
      </c>
      <c r="AQ7" s="200"/>
      <c r="AR7" s="201" t="s">
        <v>6</v>
      </c>
      <c r="AS7" s="200"/>
      <c r="AT7" s="201" t="s">
        <v>7</v>
      </c>
      <c r="AU7" s="200"/>
      <c r="AV7" s="201" t="s">
        <v>8</v>
      </c>
      <c r="AW7" s="20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891711008214.15002</v>
      </c>
      <c r="C11" s="7">
        <v>94.986212051590499</v>
      </c>
      <c r="D11" s="41">
        <v>835288342144.56006</v>
      </c>
      <c r="E11" s="7">
        <v>94.992076290259405</v>
      </c>
      <c r="F11" s="41">
        <v>779129449930.98999</v>
      </c>
      <c r="G11" s="7">
        <v>94.644502679595107</v>
      </c>
      <c r="H11" s="41">
        <v>773237124471.01001</v>
      </c>
      <c r="I11" s="7">
        <v>94.578157620162798</v>
      </c>
      <c r="J11" s="33">
        <v>231985926866.70999</v>
      </c>
      <c r="K11" s="7">
        <v>97.612822000893004</v>
      </c>
      <c r="L11" s="41">
        <v>256615648482.63</v>
      </c>
      <c r="M11" s="7">
        <v>98.531691025841397</v>
      </c>
      <c r="N11" s="41">
        <v>175258580776.01999</v>
      </c>
      <c r="O11" s="7">
        <v>96.931718660725593</v>
      </c>
      <c r="P11" s="41">
        <v>162231571636.78</v>
      </c>
      <c r="Q11" s="7">
        <v>96.901223012992702</v>
      </c>
      <c r="R11" s="33">
        <v>198746075513.94</v>
      </c>
      <c r="S11" s="7">
        <v>98.462732139892495</v>
      </c>
      <c r="T11" s="41">
        <v>227991514088.10999</v>
      </c>
      <c r="U11" s="7">
        <v>98.444991621038199</v>
      </c>
      <c r="V11" s="41">
        <v>153126440659.67999</v>
      </c>
      <c r="W11" s="7">
        <v>97.760757575108101</v>
      </c>
      <c r="X11" s="41">
        <v>144986350049.54999</v>
      </c>
      <c r="Y11" s="7">
        <v>98.162492973739703</v>
      </c>
      <c r="Z11" s="33">
        <v>33239851352.77</v>
      </c>
      <c r="AA11" s="7">
        <v>92.822194027026896</v>
      </c>
      <c r="AB11" s="41">
        <v>28624134394.52</v>
      </c>
      <c r="AC11" s="7">
        <v>99.227743409478805</v>
      </c>
      <c r="AD11" s="41">
        <v>22132140116.34</v>
      </c>
      <c r="AE11" s="7">
        <v>91.559653460643304</v>
      </c>
      <c r="AF11" s="41">
        <v>17245221587.23</v>
      </c>
      <c r="AG11" s="7">
        <v>87.454072217256098</v>
      </c>
      <c r="AH11" s="45">
        <v>1735886</v>
      </c>
      <c r="AI11" s="7">
        <v>92.685382939643802</v>
      </c>
      <c r="AJ11" s="7">
        <v>1729133</v>
      </c>
      <c r="AK11" s="7">
        <v>92.556146320600703</v>
      </c>
      <c r="AL11" s="7">
        <v>1722067</v>
      </c>
      <c r="AM11" s="7">
        <v>92.429204774786399</v>
      </c>
      <c r="AN11" s="7">
        <v>1893740</v>
      </c>
      <c r="AO11" s="7">
        <v>92.572324114099601</v>
      </c>
      <c r="AP11" s="15">
        <v>791</v>
      </c>
      <c r="AQ11" s="7">
        <v>83.881230116648993</v>
      </c>
      <c r="AR11" s="6">
        <v>785</v>
      </c>
      <c r="AS11" s="7">
        <v>83.778014941302004</v>
      </c>
      <c r="AT11" s="6">
        <v>768</v>
      </c>
      <c r="AU11" s="7">
        <v>83.5690968443961</v>
      </c>
      <c r="AV11" s="6">
        <v>764</v>
      </c>
      <c r="AW11" s="7">
        <v>83.680175246440299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6145918362.71</v>
      </c>
      <c r="C14" s="7">
        <v>0.65467118772177202</v>
      </c>
      <c r="D14" s="41">
        <v>5308776161.2299995</v>
      </c>
      <c r="E14" s="7">
        <v>0.60373363863875795</v>
      </c>
      <c r="F14" s="41">
        <v>5073429490.0600004</v>
      </c>
      <c r="G14" s="7">
        <v>0.61629323729099295</v>
      </c>
      <c r="H14" s="41">
        <v>5451930261.04</v>
      </c>
      <c r="I14" s="7">
        <v>0.666850443731001</v>
      </c>
      <c r="J14" s="33">
        <v>910654446.30999994</v>
      </c>
      <c r="K14" s="7">
        <v>0.38317647786907999</v>
      </c>
      <c r="L14" s="41">
        <v>225581957.30000001</v>
      </c>
      <c r="M14" s="7">
        <v>8.6615807917858306E-2</v>
      </c>
      <c r="N14" s="41">
        <v>478066012.19999999</v>
      </c>
      <c r="O14" s="7">
        <v>0.26440793934676199</v>
      </c>
      <c r="P14" s="41">
        <v>187541672.52000001</v>
      </c>
      <c r="Q14" s="7">
        <v>0.112018993897055</v>
      </c>
      <c r="R14" s="33">
        <v>298588876.23000002</v>
      </c>
      <c r="S14" s="7">
        <v>0.14792682806017901</v>
      </c>
      <c r="T14" s="41">
        <v>376547704.25</v>
      </c>
      <c r="U14" s="7">
        <v>0.16259041806041299</v>
      </c>
      <c r="V14" s="41">
        <v>125156447.33</v>
      </c>
      <c r="W14" s="7">
        <v>7.9903830152904698E-2</v>
      </c>
      <c r="X14" s="41">
        <v>107957601.12</v>
      </c>
      <c r="Y14" s="7">
        <v>7.3092310122863796E-2</v>
      </c>
      <c r="Z14" s="33">
        <v>612065570.08000004</v>
      </c>
      <c r="AA14" s="7">
        <v>1.7091914311010901</v>
      </c>
      <c r="AB14" s="41">
        <v>-150965746.94999999</v>
      </c>
      <c r="AC14" s="7">
        <v>-0.52333426735317401</v>
      </c>
      <c r="AD14" s="41">
        <v>352909564.87</v>
      </c>
      <c r="AE14" s="7">
        <v>1.45997076164305</v>
      </c>
      <c r="AF14" s="41">
        <v>79584071.400000006</v>
      </c>
      <c r="AG14" s="7">
        <v>0.40358722515416501</v>
      </c>
      <c r="AH14" s="45">
        <v>27177</v>
      </c>
      <c r="AI14" s="7">
        <v>1.4510806885651999</v>
      </c>
      <c r="AJ14" s="7">
        <v>27630</v>
      </c>
      <c r="AK14" s="7">
        <v>1.4789645000345299</v>
      </c>
      <c r="AL14" s="7">
        <v>27952</v>
      </c>
      <c r="AM14" s="7">
        <v>1.50027910172184</v>
      </c>
      <c r="AN14" s="7">
        <v>25974</v>
      </c>
      <c r="AO14" s="7">
        <v>1.2696957061368599</v>
      </c>
      <c r="AP14" s="15">
        <v>38</v>
      </c>
      <c r="AQ14" s="7">
        <v>4.02969247083775</v>
      </c>
      <c r="AR14" s="6">
        <v>37</v>
      </c>
      <c r="AS14" s="7">
        <v>3.9487726787620101</v>
      </c>
      <c r="AT14" s="6">
        <v>36</v>
      </c>
      <c r="AU14" s="7">
        <v>3.9173014145810701</v>
      </c>
      <c r="AV14" s="6">
        <v>35</v>
      </c>
      <c r="AW14" s="7">
        <v>3.8335158817086499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40922490934.629997</v>
      </c>
      <c r="C17" s="7">
        <v>4.3591167606877299</v>
      </c>
      <c r="D17" s="41">
        <v>38727110372.230003</v>
      </c>
      <c r="E17" s="7">
        <v>4.4041900711018203</v>
      </c>
      <c r="F17" s="41">
        <v>39013924378.550003</v>
      </c>
      <c r="G17" s="7">
        <v>4.73920408311385</v>
      </c>
      <c r="H17" s="41">
        <v>38875110110.769997</v>
      </c>
      <c r="I17" s="7">
        <v>4.7549919361061903</v>
      </c>
      <c r="J17" s="33">
        <v>4762695523.1599998</v>
      </c>
      <c r="K17" s="7">
        <v>2.0040015212378801</v>
      </c>
      <c r="L17" s="41">
        <v>3598477648.8400002</v>
      </c>
      <c r="M17" s="7">
        <v>1.3816931662407901</v>
      </c>
      <c r="N17" s="41">
        <v>5069577631.9300003</v>
      </c>
      <c r="O17" s="7">
        <v>2.80387339992761</v>
      </c>
      <c r="P17" s="41">
        <v>5000416179.0200005</v>
      </c>
      <c r="Q17" s="7">
        <v>2.9867579931102699</v>
      </c>
      <c r="R17" s="33">
        <v>2804371478.1100001</v>
      </c>
      <c r="S17" s="7">
        <v>1.38934103204736</v>
      </c>
      <c r="T17" s="41">
        <v>3224739765.04</v>
      </c>
      <c r="U17" s="7">
        <v>1.39241796090141</v>
      </c>
      <c r="V17" s="41">
        <v>3382255225.8499999</v>
      </c>
      <c r="W17" s="7">
        <v>2.1593385947390402</v>
      </c>
      <c r="X17" s="41">
        <v>2606046789.5300002</v>
      </c>
      <c r="Y17" s="7">
        <v>1.76441471613741</v>
      </c>
      <c r="Z17" s="33">
        <v>1958324045.05</v>
      </c>
      <c r="AA17" s="7">
        <v>5.4686145418720402</v>
      </c>
      <c r="AB17" s="41">
        <v>373737883.80000001</v>
      </c>
      <c r="AC17" s="7">
        <v>1.29559085787439</v>
      </c>
      <c r="AD17" s="41">
        <v>1687322406.0799999</v>
      </c>
      <c r="AE17" s="7">
        <v>6.9803757777136202</v>
      </c>
      <c r="AF17" s="41">
        <v>2394369389.4899998</v>
      </c>
      <c r="AG17" s="7">
        <v>12.142340557589799</v>
      </c>
      <c r="AH17" s="45">
        <v>109817</v>
      </c>
      <c r="AI17" s="7">
        <v>5.8635363717910396</v>
      </c>
      <c r="AJ17" s="7">
        <v>111436</v>
      </c>
      <c r="AK17" s="7">
        <v>5.9648891793647296</v>
      </c>
      <c r="AL17" s="7">
        <v>113101</v>
      </c>
      <c r="AM17" s="7">
        <v>6.0705161234917799</v>
      </c>
      <c r="AN17" s="7">
        <v>125973</v>
      </c>
      <c r="AO17" s="7">
        <v>6.1579801797635696</v>
      </c>
      <c r="AP17" s="15">
        <v>114</v>
      </c>
      <c r="AQ17" s="7">
        <v>12.0890774125133</v>
      </c>
      <c r="AR17" s="6">
        <v>115</v>
      </c>
      <c r="AS17" s="7">
        <v>12.273212379936</v>
      </c>
      <c r="AT17" s="6">
        <v>115</v>
      </c>
      <c r="AU17" s="7">
        <v>12.5136017410228</v>
      </c>
      <c r="AV17" s="6">
        <v>114</v>
      </c>
      <c r="AW17" s="7">
        <v>12.486308871851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121515630519.06</v>
      </c>
      <c r="C20" s="11"/>
      <c r="D20" s="42">
        <v>114436224302.5</v>
      </c>
      <c r="E20" s="11"/>
      <c r="F20" s="42">
        <v>108318569038.12</v>
      </c>
      <c r="G20" s="11"/>
      <c r="H20" s="42">
        <v>107026396070.78</v>
      </c>
      <c r="I20" s="11"/>
      <c r="J20" s="36">
        <v>10143493673.469999</v>
      </c>
      <c r="K20" s="11"/>
      <c r="L20" s="42">
        <v>9315984524.2800007</v>
      </c>
      <c r="M20" s="11"/>
      <c r="N20" s="42">
        <v>11172727116.940001</v>
      </c>
      <c r="O20" s="11"/>
      <c r="P20" s="42">
        <v>9105414539.0100002</v>
      </c>
      <c r="Q20" s="11"/>
      <c r="R20" s="36">
        <v>6105625339.1899996</v>
      </c>
      <c r="S20" s="11"/>
      <c r="T20" s="42">
        <v>7292731427.5799999</v>
      </c>
      <c r="U20" s="11"/>
      <c r="V20" s="42">
        <v>7552996923.2700005</v>
      </c>
      <c r="W20" s="11"/>
      <c r="X20" s="42">
        <v>5871437865.29</v>
      </c>
      <c r="Y20" s="11"/>
      <c r="Z20" s="36">
        <v>4037868334.2800002</v>
      </c>
      <c r="AA20" s="11"/>
      <c r="AB20" s="42">
        <v>2023253096.7</v>
      </c>
      <c r="AC20" s="11"/>
      <c r="AD20" s="42">
        <v>3619730193.6700001</v>
      </c>
      <c r="AE20" s="11"/>
      <c r="AF20" s="42">
        <v>3233976673.7199998</v>
      </c>
      <c r="AG20" s="11"/>
      <c r="AH20" s="48">
        <v>177026</v>
      </c>
      <c r="AI20" s="11"/>
      <c r="AJ20" s="21">
        <v>173857</v>
      </c>
      <c r="AK20" s="11"/>
      <c r="AL20" s="21">
        <v>172519</v>
      </c>
      <c r="AM20" s="11"/>
      <c r="AN20" s="21">
        <v>173619</v>
      </c>
      <c r="AO20" s="11"/>
      <c r="AP20" s="18">
        <v>361</v>
      </c>
      <c r="AQ20" s="21">
        <v>38.282078472958602</v>
      </c>
      <c r="AR20" s="11">
        <v>363</v>
      </c>
      <c r="AS20" s="21">
        <v>38.740661686232698</v>
      </c>
      <c r="AT20" s="11">
        <v>357</v>
      </c>
      <c r="AU20" s="21">
        <v>38.846572361262197</v>
      </c>
      <c r="AV20" s="11">
        <v>351</v>
      </c>
      <c r="AW20" s="21">
        <v>38.444687842278199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938779417511.48999</v>
      </c>
      <c r="C24" s="14">
        <v>100</v>
      </c>
      <c r="D24" s="43">
        <v>879324228678.02002</v>
      </c>
      <c r="E24" s="14">
        <v>100</v>
      </c>
      <c r="F24" s="43">
        <v>823216803799.59998</v>
      </c>
      <c r="G24" s="14">
        <v>100</v>
      </c>
      <c r="H24" s="43">
        <v>817564164842.81995</v>
      </c>
      <c r="I24" s="14">
        <v>100</v>
      </c>
      <c r="J24" s="37">
        <v>237659276836.17999</v>
      </c>
      <c r="K24" s="14">
        <v>100</v>
      </c>
      <c r="L24" s="43">
        <v>260439708088.76999</v>
      </c>
      <c r="M24" s="14">
        <v>100</v>
      </c>
      <c r="N24" s="43">
        <v>180806224420.14999</v>
      </c>
      <c r="O24" s="14">
        <v>100</v>
      </c>
      <c r="P24" s="43">
        <v>167419529488.32001</v>
      </c>
      <c r="Q24" s="14">
        <v>100</v>
      </c>
      <c r="R24" s="37">
        <v>201849035868.28</v>
      </c>
      <c r="S24" s="14">
        <v>100</v>
      </c>
      <c r="T24" s="43">
        <v>231592801557.39999</v>
      </c>
      <c r="U24" s="14">
        <v>100</v>
      </c>
      <c r="V24" s="43">
        <v>156633852332.85999</v>
      </c>
      <c r="W24" s="14">
        <v>100</v>
      </c>
      <c r="X24" s="43">
        <v>147700354440.20001</v>
      </c>
      <c r="Y24" s="14">
        <v>100</v>
      </c>
      <c r="Z24" s="37">
        <v>35810240967.900002</v>
      </c>
      <c r="AA24" s="14">
        <v>100</v>
      </c>
      <c r="AB24" s="43">
        <v>28846906531.369999</v>
      </c>
      <c r="AC24" s="14">
        <v>100</v>
      </c>
      <c r="AD24" s="43">
        <v>24172372087.290001</v>
      </c>
      <c r="AE24" s="14">
        <v>100</v>
      </c>
      <c r="AF24" s="43">
        <v>19719175048.119999</v>
      </c>
      <c r="AG24" s="14">
        <v>100</v>
      </c>
      <c r="AH24" s="49">
        <v>1872880</v>
      </c>
      <c r="AI24" s="14">
        <v>100</v>
      </c>
      <c r="AJ24" s="14">
        <v>1868199</v>
      </c>
      <c r="AK24" s="14">
        <v>100</v>
      </c>
      <c r="AL24" s="14">
        <v>1863120</v>
      </c>
      <c r="AM24" s="14">
        <v>100</v>
      </c>
      <c r="AN24" s="14">
        <v>2045687</v>
      </c>
      <c r="AO24" s="14">
        <v>100</v>
      </c>
      <c r="AP24" s="19">
        <v>943</v>
      </c>
      <c r="AQ24" s="14">
        <v>100</v>
      </c>
      <c r="AR24" s="13">
        <v>937</v>
      </c>
      <c r="AS24" s="14">
        <v>100</v>
      </c>
      <c r="AT24" s="13">
        <v>919</v>
      </c>
      <c r="AU24" s="14">
        <v>100</v>
      </c>
      <c r="AV24" s="13">
        <v>913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197" t="s">
        <v>2</v>
      </c>
      <c r="C30" s="202"/>
      <c r="D30" s="202"/>
      <c r="E30" s="202"/>
      <c r="F30" s="202"/>
      <c r="G30" s="202"/>
      <c r="H30" s="202"/>
      <c r="I30" s="202"/>
      <c r="J30" s="197" t="s">
        <v>14</v>
      </c>
      <c r="K30" s="198"/>
      <c r="L30" s="198"/>
      <c r="M30" s="198"/>
      <c r="N30" s="198"/>
      <c r="O30" s="198"/>
      <c r="P30" s="198"/>
      <c r="Q30" s="198"/>
      <c r="R30" s="197" t="s">
        <v>15</v>
      </c>
      <c r="S30" s="198"/>
      <c r="T30" s="198"/>
      <c r="U30" s="198"/>
      <c r="V30" s="198"/>
      <c r="W30" s="198"/>
      <c r="X30" s="198"/>
      <c r="Y30" s="198"/>
      <c r="Z30" s="197" t="s">
        <v>16</v>
      </c>
      <c r="AA30" s="198"/>
      <c r="AB30" s="198"/>
      <c r="AC30" s="198"/>
      <c r="AD30" s="198"/>
      <c r="AE30" s="198"/>
      <c r="AF30" s="198"/>
      <c r="AG30" s="198"/>
      <c r="AH30" s="45"/>
    </row>
    <row r="31" spans="1:50">
      <c r="B31" s="33"/>
      <c r="J31" s="33"/>
      <c r="R31" s="33"/>
      <c r="Z31" s="33"/>
      <c r="AH31" s="45"/>
    </row>
    <row r="32" spans="1:50">
      <c r="B32" s="199" t="s">
        <v>3</v>
      </c>
      <c r="C32" s="200"/>
      <c r="D32" s="201" t="s">
        <v>6</v>
      </c>
      <c r="E32" s="200"/>
      <c r="F32" s="201" t="s">
        <v>7</v>
      </c>
      <c r="G32" s="200"/>
      <c r="H32" s="201" t="s">
        <v>8</v>
      </c>
      <c r="I32" s="200"/>
      <c r="J32" s="199" t="s">
        <v>3</v>
      </c>
      <c r="K32" s="200"/>
      <c r="L32" s="201" t="s">
        <v>6</v>
      </c>
      <c r="M32" s="200"/>
      <c r="N32" s="201" t="s">
        <v>7</v>
      </c>
      <c r="O32" s="200"/>
      <c r="P32" s="201" t="s">
        <v>8</v>
      </c>
      <c r="Q32" s="200"/>
      <c r="R32" s="199" t="s">
        <v>3</v>
      </c>
      <c r="S32" s="200"/>
      <c r="T32" s="201" t="s">
        <v>6</v>
      </c>
      <c r="U32" s="200"/>
      <c r="V32" s="201" t="s">
        <v>7</v>
      </c>
      <c r="W32" s="200"/>
      <c r="X32" s="201" t="s">
        <v>8</v>
      </c>
      <c r="Y32" s="200"/>
      <c r="Z32" s="199" t="s">
        <v>3</v>
      </c>
      <c r="AA32" s="200"/>
      <c r="AB32" s="201" t="s">
        <v>6</v>
      </c>
      <c r="AC32" s="200"/>
      <c r="AD32" s="201" t="s">
        <v>7</v>
      </c>
      <c r="AE32" s="200"/>
      <c r="AF32" s="201" t="s">
        <v>8</v>
      </c>
      <c r="AG32" s="200"/>
      <c r="AH32" s="45"/>
    </row>
    <row r="33" spans="1:34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22</v>
      </c>
      <c r="B36" s="33">
        <v>512776522104.14001</v>
      </c>
      <c r="C36" s="7">
        <v>54.621600000000001</v>
      </c>
      <c r="D36" s="41">
        <v>495267546432.70001</v>
      </c>
      <c r="E36" s="7">
        <v>56.323700000000002</v>
      </c>
      <c r="F36" s="41">
        <v>476609895610.41998</v>
      </c>
      <c r="G36" s="7">
        <v>57.896000000000001</v>
      </c>
      <c r="H36" s="41">
        <v>468728103301.84003</v>
      </c>
      <c r="I36" s="7">
        <v>57.332299999999996</v>
      </c>
      <c r="J36" s="33">
        <v>166832482982.25</v>
      </c>
      <c r="K36" s="7">
        <v>70.1982</v>
      </c>
      <c r="L36" s="41">
        <v>149494544490.85999</v>
      </c>
      <c r="M36" s="7">
        <v>57.400799999999997</v>
      </c>
      <c r="N36" s="41">
        <v>120898621299.50999</v>
      </c>
      <c r="O36" s="7">
        <v>66.866399999999999</v>
      </c>
      <c r="P36" s="41">
        <v>104210758538.64999</v>
      </c>
      <c r="Q36" s="7">
        <v>62.2453</v>
      </c>
      <c r="R36" s="33">
        <v>141282539385.17999</v>
      </c>
      <c r="S36" s="7">
        <v>69.994200000000006</v>
      </c>
      <c r="T36" s="41">
        <v>131054313707.5</v>
      </c>
      <c r="U36" s="7">
        <v>56.588299999999997</v>
      </c>
      <c r="V36" s="41">
        <v>104198340747.82001</v>
      </c>
      <c r="W36" s="7">
        <v>66.523499999999999</v>
      </c>
      <c r="X36" s="41">
        <v>95021105010.970001</v>
      </c>
      <c r="Y36" s="7">
        <v>64.333699999999993</v>
      </c>
      <c r="Z36" s="33">
        <v>25549943597.07</v>
      </c>
      <c r="AA36" s="7">
        <v>71.348100000000002</v>
      </c>
      <c r="AB36" s="41">
        <v>18440230783.360001</v>
      </c>
      <c r="AC36" s="7">
        <v>63.924500000000002</v>
      </c>
      <c r="AD36" s="41">
        <v>16700280551.690001</v>
      </c>
      <c r="AE36" s="7">
        <v>69.088300000000004</v>
      </c>
      <c r="AF36" s="41">
        <v>9189653527.6800003</v>
      </c>
      <c r="AG36" s="7">
        <v>46.602600000000002</v>
      </c>
      <c r="AH36" s="45"/>
    </row>
    <row r="37" spans="1:34">
      <c r="A37" s="25" t="s">
        <v>23</v>
      </c>
      <c r="B37" s="33">
        <v>33375752289.82</v>
      </c>
      <c r="C37" s="7">
        <v>3.5552000000000001</v>
      </c>
      <c r="D37" s="41">
        <v>32496241990.259998</v>
      </c>
      <c r="E37" s="7">
        <v>3.6956000000000002</v>
      </c>
      <c r="F37" s="41">
        <v>30798760950.18</v>
      </c>
      <c r="G37" s="7">
        <v>3.7412999999999998</v>
      </c>
      <c r="H37" s="41">
        <v>51440406614.709999</v>
      </c>
      <c r="I37" s="7">
        <v>6.2919</v>
      </c>
      <c r="J37" s="33">
        <v>2865738579.54</v>
      </c>
      <c r="K37" s="7">
        <v>1.2058</v>
      </c>
      <c r="L37" s="41">
        <v>2590447564.4299998</v>
      </c>
      <c r="M37" s="7">
        <v>0.99460000000000004</v>
      </c>
      <c r="N37" s="41">
        <v>3434863538.6900001</v>
      </c>
      <c r="O37" s="7">
        <v>1.8996999999999999</v>
      </c>
      <c r="P37" s="41">
        <v>5151565921.6499996</v>
      </c>
      <c r="Q37" s="7">
        <v>3.077</v>
      </c>
      <c r="R37" s="33">
        <v>3622891553.1300001</v>
      </c>
      <c r="S37" s="7">
        <v>1.7948999999999999</v>
      </c>
      <c r="T37" s="41">
        <v>2725448416.5300002</v>
      </c>
      <c r="U37" s="7">
        <v>1.1768000000000001</v>
      </c>
      <c r="V37" s="41">
        <v>2577487295.1399999</v>
      </c>
      <c r="W37" s="7">
        <v>1.6455</v>
      </c>
      <c r="X37" s="41">
        <v>5015739260.4099998</v>
      </c>
      <c r="Y37" s="7">
        <v>3.3959000000000001</v>
      </c>
      <c r="Z37" s="33">
        <v>-757152973.59000003</v>
      </c>
      <c r="AA37" s="7">
        <v>-2.1143000000000001</v>
      </c>
      <c r="AB37" s="41">
        <v>-135000852.09999999</v>
      </c>
      <c r="AC37" s="7">
        <v>-0.46800000000000003</v>
      </c>
      <c r="AD37" s="41">
        <v>857376243.54999995</v>
      </c>
      <c r="AE37" s="7">
        <v>3.5468999999999999</v>
      </c>
      <c r="AF37" s="41">
        <v>135826661.24000001</v>
      </c>
      <c r="AG37" s="7">
        <v>0.68879999999999997</v>
      </c>
      <c r="AH37" s="45"/>
    </row>
    <row r="38" spans="1:34">
      <c r="A38" s="1" t="s">
        <v>24</v>
      </c>
      <c r="B38" s="33">
        <v>546152274393.96002</v>
      </c>
      <c r="C38" s="7">
        <v>58.1768</v>
      </c>
      <c r="D38" s="41">
        <v>527763788422.96002</v>
      </c>
      <c r="E38" s="7">
        <v>60.019199999999998</v>
      </c>
      <c r="F38" s="41">
        <v>507408656560.59998</v>
      </c>
      <c r="G38" s="7">
        <v>61.637300000000003</v>
      </c>
      <c r="H38" s="41">
        <v>520168509916.54999</v>
      </c>
      <c r="I38" s="7">
        <v>63.624200000000002</v>
      </c>
      <c r="J38" s="33">
        <v>169698221561.79001</v>
      </c>
      <c r="K38" s="7">
        <v>71.403999999999996</v>
      </c>
      <c r="L38" s="41">
        <v>152084992055.29001</v>
      </c>
      <c r="M38" s="7">
        <v>58.395499999999998</v>
      </c>
      <c r="N38" s="41">
        <v>124333484838.2</v>
      </c>
      <c r="O38" s="7">
        <v>68.766199999999998</v>
      </c>
      <c r="P38" s="41">
        <v>109362324460.3</v>
      </c>
      <c r="Q38" s="7">
        <v>65.322299999999998</v>
      </c>
      <c r="R38" s="33">
        <v>144905430938.31</v>
      </c>
      <c r="S38" s="7">
        <v>71.789000000000001</v>
      </c>
      <c r="T38" s="41">
        <v>133779762124.03</v>
      </c>
      <c r="U38" s="7">
        <v>57.765099999999997</v>
      </c>
      <c r="V38" s="41">
        <v>106775828042.96001</v>
      </c>
      <c r="W38" s="7">
        <v>68.1691</v>
      </c>
      <c r="X38" s="41">
        <v>100036844271.38</v>
      </c>
      <c r="Y38" s="7">
        <v>67.729600000000005</v>
      </c>
      <c r="Z38" s="33">
        <v>24792790623.48</v>
      </c>
      <c r="AA38" s="7">
        <v>69.233800000000002</v>
      </c>
      <c r="AB38" s="41">
        <v>18305229931.259998</v>
      </c>
      <c r="AC38" s="7">
        <v>63.456499999999998</v>
      </c>
      <c r="AD38" s="41">
        <v>17557656795.240002</v>
      </c>
      <c r="AE38" s="7">
        <v>72.635199999999998</v>
      </c>
      <c r="AF38" s="41">
        <v>9325480188.9200001</v>
      </c>
      <c r="AG38" s="7">
        <v>47.291400000000003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26</v>
      </c>
      <c r="B41" s="33">
        <v>133238533169.37</v>
      </c>
      <c r="C41" s="7">
        <v>14.1927</v>
      </c>
      <c r="D41" s="41">
        <v>119859370976.36</v>
      </c>
      <c r="E41" s="7">
        <v>13.6309</v>
      </c>
      <c r="F41" s="41">
        <v>108126114929.39</v>
      </c>
      <c r="G41" s="7">
        <v>13.134600000000001</v>
      </c>
      <c r="H41" s="41">
        <v>107726688985.5</v>
      </c>
      <c r="I41" s="7">
        <v>13.176500000000001</v>
      </c>
      <c r="J41" s="33">
        <v>65623417361.860001</v>
      </c>
      <c r="K41" s="7">
        <v>27.612400000000001</v>
      </c>
      <c r="L41" s="41">
        <v>105930278532.78999</v>
      </c>
      <c r="M41" s="7">
        <v>40.6736</v>
      </c>
      <c r="N41" s="41">
        <v>54366181803.389999</v>
      </c>
      <c r="O41" s="7">
        <v>30.0688</v>
      </c>
      <c r="P41" s="41">
        <v>56551360557.419998</v>
      </c>
      <c r="Q41" s="7">
        <v>33.778199999999998</v>
      </c>
      <c r="R41" s="33">
        <v>55160012987.980003</v>
      </c>
      <c r="S41" s="7">
        <v>27.327400000000001</v>
      </c>
      <c r="T41" s="41">
        <v>96232132114.210007</v>
      </c>
      <c r="U41" s="7">
        <v>41.552300000000002</v>
      </c>
      <c r="V41" s="41">
        <v>48388783118.959999</v>
      </c>
      <c r="W41" s="7">
        <v>30.892900000000001</v>
      </c>
      <c r="X41" s="41">
        <v>46654080354.169998</v>
      </c>
      <c r="Y41" s="7">
        <v>31.587</v>
      </c>
      <c r="Z41" s="33">
        <v>10463404373.879999</v>
      </c>
      <c r="AA41" s="7">
        <v>29.219000000000001</v>
      </c>
      <c r="AB41" s="41">
        <v>9698146418.5799999</v>
      </c>
      <c r="AC41" s="7">
        <v>33.619399999999999</v>
      </c>
      <c r="AD41" s="41">
        <v>5977398684.4300003</v>
      </c>
      <c r="AE41" s="7">
        <v>24.728200000000001</v>
      </c>
      <c r="AF41" s="41">
        <v>9897280203.25</v>
      </c>
      <c r="AG41" s="7">
        <v>50.191099999999999</v>
      </c>
      <c r="AH41" s="45"/>
    </row>
    <row r="42" spans="1:34">
      <c r="A42" s="25" t="s">
        <v>23</v>
      </c>
      <c r="B42" s="33">
        <v>21811837729.990002</v>
      </c>
      <c r="C42" s="7">
        <v>2.3233999999999999</v>
      </c>
      <c r="D42" s="41">
        <v>20602651568.400002</v>
      </c>
      <c r="E42" s="7">
        <v>2.343</v>
      </c>
      <c r="F42" s="41">
        <v>18598071118.080002</v>
      </c>
      <c r="G42" s="7">
        <v>2.2591999999999999</v>
      </c>
      <c r="H42" s="41">
        <v>18396910920.610001</v>
      </c>
      <c r="I42" s="7">
        <v>2.2502</v>
      </c>
      <c r="J42" s="33">
        <v>2337637912.5300002</v>
      </c>
      <c r="K42" s="7">
        <v>0.98360000000000003</v>
      </c>
      <c r="L42" s="41">
        <v>2424437500.6900001</v>
      </c>
      <c r="M42" s="7">
        <v>0.93089999999999995</v>
      </c>
      <c r="N42" s="41">
        <v>2106557778.5599999</v>
      </c>
      <c r="O42" s="7">
        <v>1.1651</v>
      </c>
      <c r="P42" s="41">
        <v>1505844470.5999999</v>
      </c>
      <c r="Q42" s="7">
        <v>0.89939999999999998</v>
      </c>
      <c r="R42" s="33">
        <v>1783591941.99</v>
      </c>
      <c r="S42" s="7">
        <v>0.88360000000000005</v>
      </c>
      <c r="T42" s="41">
        <v>1580907319.1600001</v>
      </c>
      <c r="U42" s="7">
        <v>0.68259999999999998</v>
      </c>
      <c r="V42" s="41">
        <v>1469241170.9400001</v>
      </c>
      <c r="W42" s="7">
        <v>0.93799999999999994</v>
      </c>
      <c r="X42" s="41">
        <v>1009429814.65</v>
      </c>
      <c r="Y42" s="7">
        <v>0.68340000000000001</v>
      </c>
      <c r="Z42" s="33">
        <v>554045970.53999996</v>
      </c>
      <c r="AA42" s="7">
        <v>1.5471999999999999</v>
      </c>
      <c r="AB42" s="41">
        <v>843530181.52999997</v>
      </c>
      <c r="AC42" s="7">
        <v>2.9241999999999999</v>
      </c>
      <c r="AD42" s="41">
        <v>637316607.62</v>
      </c>
      <c r="AE42" s="7">
        <v>2.6364999999999998</v>
      </c>
      <c r="AF42" s="41">
        <v>496414655.94999999</v>
      </c>
      <c r="AG42" s="7">
        <v>2.5173999999999999</v>
      </c>
      <c r="AH42" s="45"/>
    </row>
    <row r="43" spans="1:34">
      <c r="A43" s="26" t="s">
        <v>27</v>
      </c>
      <c r="B43" s="36">
        <v>237576772190.20001</v>
      </c>
      <c r="C43" s="21">
        <v>25.306999999999999</v>
      </c>
      <c r="D43" s="42">
        <v>211098417692.42001</v>
      </c>
      <c r="E43" s="21">
        <v>24.006900000000002</v>
      </c>
      <c r="F43" s="42">
        <v>189083961155.16</v>
      </c>
      <c r="G43" s="21">
        <v>22.968900000000001</v>
      </c>
      <c r="H43" s="42">
        <v>171272054945.63</v>
      </c>
      <c r="I43" s="21">
        <v>20.949100000000001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24</v>
      </c>
      <c r="B44" s="36">
        <v>392627143089.56</v>
      </c>
      <c r="C44" s="21">
        <v>41.8232</v>
      </c>
      <c r="D44" s="42">
        <v>351560440237.17999</v>
      </c>
      <c r="E44" s="21">
        <v>39.980800000000002</v>
      </c>
      <c r="F44" s="42">
        <v>315808147202.63</v>
      </c>
      <c r="G44" s="21">
        <v>38.362699999999997</v>
      </c>
      <c r="H44" s="42">
        <v>297395654851.73999</v>
      </c>
      <c r="I44" s="21">
        <v>36.375799999999998</v>
      </c>
      <c r="J44" s="36">
        <v>67961055274.389999</v>
      </c>
      <c r="K44" s="21">
        <v>28.596</v>
      </c>
      <c r="L44" s="42">
        <v>108354716033.48</v>
      </c>
      <c r="M44" s="21">
        <v>41.604500000000002</v>
      </c>
      <c r="N44" s="42">
        <v>56472739581.949997</v>
      </c>
      <c r="O44" s="21">
        <v>31.233799999999999</v>
      </c>
      <c r="P44" s="42">
        <v>58057205028.019997</v>
      </c>
      <c r="Q44" s="21">
        <v>34.677700000000002</v>
      </c>
      <c r="R44" s="36">
        <v>56943604929.970001</v>
      </c>
      <c r="S44" s="21">
        <v>28.210999999999999</v>
      </c>
      <c r="T44" s="42">
        <v>97813039433.369995</v>
      </c>
      <c r="U44" s="21">
        <v>42.234900000000003</v>
      </c>
      <c r="V44" s="42">
        <v>49858024289.900002</v>
      </c>
      <c r="W44" s="21">
        <v>31.8309</v>
      </c>
      <c r="X44" s="42">
        <v>47663510168.82</v>
      </c>
      <c r="Y44" s="21">
        <v>32.270400000000002</v>
      </c>
      <c r="Z44" s="36">
        <v>11017450344.42</v>
      </c>
      <c r="AA44" s="21">
        <v>30.766200000000001</v>
      </c>
      <c r="AB44" s="42">
        <v>10541676600.110001</v>
      </c>
      <c r="AC44" s="21">
        <v>36.543500000000002</v>
      </c>
      <c r="AD44" s="42">
        <v>6614715292.0500002</v>
      </c>
      <c r="AE44" s="21">
        <v>27.364799999999999</v>
      </c>
      <c r="AF44" s="42">
        <v>10393694859.200001</v>
      </c>
      <c r="AG44" s="21">
        <v>52.708599999999997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13</v>
      </c>
      <c r="B47" s="37">
        <v>938779417483.52002</v>
      </c>
      <c r="C47" s="14">
        <v>100</v>
      </c>
      <c r="D47" s="43">
        <v>879324228660.14001</v>
      </c>
      <c r="E47" s="14">
        <v>100</v>
      </c>
      <c r="F47" s="43">
        <v>823216803763.22998</v>
      </c>
      <c r="G47" s="14">
        <v>100</v>
      </c>
      <c r="H47" s="43">
        <v>817564164768.29004</v>
      </c>
      <c r="I47" s="14">
        <v>100</v>
      </c>
      <c r="J47" s="37">
        <v>237659276836.17999</v>
      </c>
      <c r="K47" s="14">
        <v>100</v>
      </c>
      <c r="L47" s="43">
        <v>260439708088.76999</v>
      </c>
      <c r="M47" s="14">
        <v>100</v>
      </c>
      <c r="N47" s="43">
        <v>180806224420.14999</v>
      </c>
      <c r="O47" s="14">
        <v>100</v>
      </c>
      <c r="P47" s="43">
        <v>167419529488.32001</v>
      </c>
      <c r="Q47" s="14">
        <v>100</v>
      </c>
      <c r="R47" s="37">
        <v>201849035868.28</v>
      </c>
      <c r="S47" s="14">
        <v>100</v>
      </c>
      <c r="T47" s="43">
        <v>231592801557.39999</v>
      </c>
      <c r="U47" s="14">
        <v>100</v>
      </c>
      <c r="V47" s="43">
        <v>156633852332.85999</v>
      </c>
      <c r="W47" s="14">
        <v>100</v>
      </c>
      <c r="X47" s="43">
        <v>147700354440.20001</v>
      </c>
      <c r="Y47" s="14">
        <v>100</v>
      </c>
      <c r="Z47" s="37">
        <v>35810240967.900002</v>
      </c>
      <c r="AA47" s="14">
        <v>100</v>
      </c>
      <c r="AB47" s="43">
        <v>28846906531.369999</v>
      </c>
      <c r="AC47" s="14">
        <v>100</v>
      </c>
      <c r="AD47" s="43">
        <v>24172372087.290001</v>
      </c>
      <c r="AE47" s="14">
        <v>100</v>
      </c>
      <c r="AF47" s="43">
        <v>19719175048.119999</v>
      </c>
      <c r="AG47" s="14">
        <v>100</v>
      </c>
      <c r="AH47" s="45"/>
    </row>
    <row r="48" spans="1:34" ht="13.5" thickTop="1"/>
    <row r="51" spans="1:1" ht="15">
      <c r="A51" s="29" t="s">
        <v>28</v>
      </c>
    </row>
    <row r="53" spans="1:1" ht="14.25">
      <c r="A53" s="30" t="s">
        <v>29</v>
      </c>
    </row>
    <row r="55" spans="1:1" ht="15">
      <c r="A55" s="29" t="s">
        <v>30</v>
      </c>
    </row>
    <row r="57" spans="1:1" ht="14.25">
      <c r="A57" s="30" t="s">
        <v>31</v>
      </c>
    </row>
    <row r="58" spans="1:1" ht="14.25">
      <c r="A58" s="30" t="s">
        <v>32</v>
      </c>
    </row>
    <row r="59" spans="1:1" ht="14.25">
      <c r="A59" s="30" t="s">
        <v>33</v>
      </c>
    </row>
    <row r="61" spans="1:1" ht="15">
      <c r="A61" s="29" t="s">
        <v>34</v>
      </c>
    </row>
    <row r="62" spans="1:1" ht="14.25">
      <c r="A62" s="30" t="s">
        <v>35</v>
      </c>
    </row>
    <row r="63" spans="1:1" ht="14.25">
      <c r="A63" s="30" t="s">
        <v>36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3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/>
  </sheetViews>
  <sheetFormatPr defaultRowHeight="12.75"/>
  <cols>
    <col min="1" max="1" width="6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202"/>
      <c r="T5" s="202"/>
      <c r="U5" s="202"/>
      <c r="V5" s="202"/>
      <c r="W5" s="202"/>
      <c r="X5" s="202"/>
      <c r="Y5" s="202"/>
      <c r="Z5" s="197" t="s">
        <v>16</v>
      </c>
      <c r="AA5" s="202"/>
      <c r="AB5" s="202"/>
      <c r="AC5" s="202"/>
      <c r="AD5" s="202"/>
      <c r="AE5" s="202"/>
      <c r="AF5" s="202"/>
      <c r="AG5" s="202"/>
      <c r="AH5" s="197" t="s">
        <v>17</v>
      </c>
      <c r="AI5" s="202"/>
      <c r="AJ5" s="202"/>
      <c r="AK5" s="202"/>
      <c r="AL5" s="202"/>
      <c r="AM5" s="202"/>
      <c r="AN5" s="202"/>
      <c r="AO5" s="202"/>
      <c r="AP5" s="197" t="s">
        <v>19</v>
      </c>
      <c r="AQ5" s="202"/>
      <c r="AR5" s="202"/>
      <c r="AS5" s="202"/>
      <c r="AT5" s="202"/>
      <c r="AU5" s="202"/>
      <c r="AV5" s="202"/>
      <c r="AW5" s="20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201611769473.39001</v>
      </c>
      <c r="C13" s="7">
        <v>22.609541389105701</v>
      </c>
      <c r="D13" s="41">
        <v>184222560435.98999</v>
      </c>
      <c r="E13" s="7">
        <v>22.054966068723999</v>
      </c>
      <c r="F13" s="41">
        <v>163872838926.54999</v>
      </c>
      <c r="G13" s="7">
        <v>21.032812832458699</v>
      </c>
      <c r="H13" s="41">
        <v>176006852767.98999</v>
      </c>
      <c r="I13" s="7">
        <v>22.762338640737202</v>
      </c>
      <c r="J13" s="33">
        <v>18298705439.110001</v>
      </c>
      <c r="K13" s="7">
        <v>7.8878515116236896</v>
      </c>
      <c r="L13" s="41">
        <v>13414569583.43</v>
      </c>
      <c r="M13" s="7">
        <v>5.2274947622058301</v>
      </c>
      <c r="N13" s="41">
        <v>13786148742.92</v>
      </c>
      <c r="O13" s="7">
        <v>7.8661761848560596</v>
      </c>
      <c r="P13" s="41">
        <v>17708849924.060001</v>
      </c>
      <c r="Q13" s="7">
        <v>10.9157852231798</v>
      </c>
      <c r="R13" s="33">
        <v>14919045694.799999</v>
      </c>
      <c r="S13" s="7">
        <v>7.5065863092997702</v>
      </c>
      <c r="T13" s="41">
        <v>13382253934.18</v>
      </c>
      <c r="U13" s="7">
        <v>5.8696280814242403</v>
      </c>
      <c r="V13" s="41">
        <v>12931529978.5</v>
      </c>
      <c r="W13" s="7">
        <v>8.44500134842162</v>
      </c>
      <c r="X13" s="41">
        <v>17233781793.759998</v>
      </c>
      <c r="Y13" s="7">
        <v>11.886485719428199</v>
      </c>
      <c r="Z13" s="33">
        <v>3379659744.3099999</v>
      </c>
      <c r="AA13" s="7">
        <v>10.1674935559793</v>
      </c>
      <c r="AB13" s="41">
        <v>32315649.25</v>
      </c>
      <c r="AC13" s="7">
        <v>0.112896511749843</v>
      </c>
      <c r="AD13" s="41">
        <v>854618764.41999996</v>
      </c>
      <c r="AE13" s="7">
        <v>3.8614375289854599</v>
      </c>
      <c r="AF13" s="41">
        <v>475068130.30000001</v>
      </c>
      <c r="AG13" s="7">
        <v>2.75478124706606</v>
      </c>
      <c r="AH13" s="15">
        <v>844507</v>
      </c>
      <c r="AI13" s="7">
        <v>48.649911342104303</v>
      </c>
      <c r="AJ13" s="6">
        <v>848402</v>
      </c>
      <c r="AK13" s="7">
        <v>49.065167341089399</v>
      </c>
      <c r="AL13" s="6">
        <v>852787</v>
      </c>
      <c r="AM13" s="7">
        <v>49.521127807454597</v>
      </c>
      <c r="AN13" s="6">
        <v>937128</v>
      </c>
      <c r="AO13" s="7">
        <v>49.485568240624403</v>
      </c>
      <c r="AP13" s="15">
        <v>212</v>
      </c>
      <c r="AQ13" s="7">
        <v>26.8015170670038</v>
      </c>
      <c r="AR13" s="6">
        <v>206</v>
      </c>
      <c r="AS13" s="7">
        <v>26.242038216560498</v>
      </c>
      <c r="AT13" s="6">
        <v>205</v>
      </c>
      <c r="AU13" s="7">
        <v>26.6927083333333</v>
      </c>
      <c r="AV13" s="6">
        <v>205</v>
      </c>
      <c r="AW13" s="7">
        <v>26.832460732984298</v>
      </c>
      <c r="AX13" s="15"/>
    </row>
    <row r="14" spans="1:50">
      <c r="A14" s="10" t="s">
        <v>38</v>
      </c>
      <c r="B14" s="42">
        <v>219191878428.95001</v>
      </c>
      <c r="C14" s="21">
        <v>24.581044352915502</v>
      </c>
      <c r="D14" s="42">
        <v>206586657786.09</v>
      </c>
      <c r="E14" s="21">
        <v>24.7323765175136</v>
      </c>
      <c r="F14" s="42">
        <v>190138536703.25</v>
      </c>
      <c r="G14" s="21">
        <v>24.403972500345201</v>
      </c>
      <c r="H14" s="42">
        <v>185273032919.85999</v>
      </c>
      <c r="I14" s="21">
        <v>23.960700677248202</v>
      </c>
      <c r="J14" s="36">
        <v>21572569415.599998</v>
      </c>
      <c r="K14" s="21">
        <v>9.2990853828796105</v>
      </c>
      <c r="L14" s="42">
        <v>20279350503.619999</v>
      </c>
      <c r="M14" s="21">
        <v>7.9026164707927702</v>
      </c>
      <c r="N14" s="42">
        <v>19888839223.41</v>
      </c>
      <c r="O14" s="21">
        <v>11.3482827119477</v>
      </c>
      <c r="P14" s="42">
        <v>19118604886.259998</v>
      </c>
      <c r="Q14" s="21">
        <v>11.784762172596499</v>
      </c>
      <c r="R14" s="36">
        <v>13504066117.23</v>
      </c>
      <c r="S14" s="21">
        <v>6.7946328410810901</v>
      </c>
      <c r="T14" s="42">
        <v>13177765716.690001</v>
      </c>
      <c r="U14" s="21">
        <v>5.7799369285285298</v>
      </c>
      <c r="V14" s="42">
        <v>11134070787.99</v>
      </c>
      <c r="W14" s="21">
        <v>7.27116149243958</v>
      </c>
      <c r="X14" s="42">
        <v>10729172117.41</v>
      </c>
      <c r="Y14" s="21">
        <v>7.40012567648143</v>
      </c>
      <c r="Z14" s="36">
        <v>8068503298.3699999</v>
      </c>
      <c r="AA14" s="21">
        <v>24.2735841768366</v>
      </c>
      <c r="AB14" s="42">
        <v>7101584786.9300003</v>
      </c>
      <c r="AC14" s="21">
        <v>24.8097800585005</v>
      </c>
      <c r="AD14" s="42">
        <v>8754768435.4200001</v>
      </c>
      <c r="AE14" s="21">
        <v>39.556809189710599</v>
      </c>
      <c r="AF14" s="42">
        <v>8389432768.8500004</v>
      </c>
      <c r="AG14" s="21">
        <v>48.647868781589501</v>
      </c>
      <c r="AH14" s="18">
        <v>257019</v>
      </c>
      <c r="AI14" s="21">
        <v>14.806214232962301</v>
      </c>
      <c r="AJ14" s="11">
        <v>251181</v>
      </c>
      <c r="AK14" s="21">
        <v>14.526412947991901</v>
      </c>
      <c r="AL14" s="11">
        <v>237853</v>
      </c>
      <c r="AM14" s="21">
        <v>13.812064222820601</v>
      </c>
      <c r="AN14" s="11">
        <v>258731</v>
      </c>
      <c r="AO14" s="21">
        <v>13.6624351811759</v>
      </c>
      <c r="AP14" s="18">
        <v>394</v>
      </c>
      <c r="AQ14" s="21">
        <v>49.810366624525898</v>
      </c>
      <c r="AR14" s="11">
        <v>394</v>
      </c>
      <c r="AS14" s="21">
        <v>50.191082802547797</v>
      </c>
      <c r="AT14" s="11">
        <v>382</v>
      </c>
      <c r="AU14" s="21">
        <v>49.7395833333333</v>
      </c>
      <c r="AV14" s="11">
        <v>378</v>
      </c>
      <c r="AW14" s="21">
        <v>49.476439790575903</v>
      </c>
      <c r="AX14" s="15"/>
    </row>
    <row r="15" spans="1:50">
      <c r="A15" s="10" t="s">
        <v>39</v>
      </c>
      <c r="B15" s="42">
        <v>29814946508.299999</v>
      </c>
      <c r="C15" s="21">
        <v>3.3435660470325499</v>
      </c>
      <c r="D15" s="42">
        <v>27018838335.209999</v>
      </c>
      <c r="E15" s="21">
        <v>3.23467202545178</v>
      </c>
      <c r="F15" s="42">
        <v>23401281897.889999</v>
      </c>
      <c r="G15" s="21">
        <v>3.0035165401542399</v>
      </c>
      <c r="H15" s="42">
        <v>23218570983.91</v>
      </c>
      <c r="I15" s="21">
        <v>3.0027749895990001</v>
      </c>
      <c r="J15" s="36">
        <v>4749601669.5699997</v>
      </c>
      <c r="K15" s="21">
        <v>2.0473662923091598</v>
      </c>
      <c r="L15" s="42">
        <v>3356669735.2399998</v>
      </c>
      <c r="M15" s="21">
        <v>1.30805340792271</v>
      </c>
      <c r="N15" s="42">
        <v>2428082152.5</v>
      </c>
      <c r="O15" s="21">
        <v>1.38542840056607</v>
      </c>
      <c r="P15" s="42">
        <v>1730504319.0699999</v>
      </c>
      <c r="Q15" s="21">
        <v>1.06668776096457</v>
      </c>
      <c r="R15" s="36">
        <v>2284294335.3299999</v>
      </c>
      <c r="S15" s="21">
        <v>1.1493531781309501</v>
      </c>
      <c r="T15" s="42">
        <v>2132254674.8099999</v>
      </c>
      <c r="U15" s="21">
        <v>0.93523422717652804</v>
      </c>
      <c r="V15" s="42">
        <v>1471257008.5999999</v>
      </c>
      <c r="W15" s="21">
        <v>0.96081186388302098</v>
      </c>
      <c r="X15" s="42">
        <v>1507903413.6099999</v>
      </c>
      <c r="Y15" s="21">
        <v>1.04003129473545</v>
      </c>
      <c r="Z15" s="36">
        <v>2465307334.2399998</v>
      </c>
      <c r="AA15" s="21">
        <v>7.4167218982901897</v>
      </c>
      <c r="AB15" s="42">
        <v>1224415060.4300001</v>
      </c>
      <c r="AC15" s="21">
        <v>4.2775618768210197</v>
      </c>
      <c r="AD15" s="42">
        <v>956825143.89999998</v>
      </c>
      <c r="AE15" s="21">
        <v>4.3232382357528198</v>
      </c>
      <c r="AF15" s="42">
        <v>222600905.46000001</v>
      </c>
      <c r="AG15" s="21">
        <v>1.2907975947658199</v>
      </c>
      <c r="AH15" s="18">
        <v>35794</v>
      </c>
      <c r="AI15" s="21">
        <v>2.0620017673971698</v>
      </c>
      <c r="AJ15" s="11">
        <v>35140</v>
      </c>
      <c r="AK15" s="21">
        <v>2.0322323384031198</v>
      </c>
      <c r="AL15" s="11">
        <v>34011</v>
      </c>
      <c r="AM15" s="21">
        <v>1.97501026382829</v>
      </c>
      <c r="AN15" s="11">
        <v>35086</v>
      </c>
      <c r="AO15" s="21">
        <v>1.8527358560309199</v>
      </c>
      <c r="AP15" s="18">
        <v>29</v>
      </c>
      <c r="AQ15" s="21">
        <v>3.6662452591656098</v>
      </c>
      <c r="AR15" s="11">
        <v>29</v>
      </c>
      <c r="AS15" s="21">
        <v>3.6942675159235701</v>
      </c>
      <c r="AT15" s="11">
        <v>28</v>
      </c>
      <c r="AU15" s="21">
        <v>3.6458333333333299</v>
      </c>
      <c r="AV15" s="11">
        <v>28</v>
      </c>
      <c r="AW15" s="21">
        <v>3.66492146596859</v>
      </c>
      <c r="AX15" s="15"/>
    </row>
    <row r="16" spans="1:50">
      <c r="A16" s="10" t="s">
        <v>40</v>
      </c>
      <c r="B16" s="42">
        <v>441092413803.51001</v>
      </c>
      <c r="C16" s="21">
        <v>49.465848210946298</v>
      </c>
      <c r="D16" s="42">
        <v>417460285587.27002</v>
      </c>
      <c r="E16" s="21">
        <v>49.9779853883106</v>
      </c>
      <c r="F16" s="42">
        <v>401716792403.29999</v>
      </c>
      <c r="G16" s="21">
        <v>51.559698127041798</v>
      </c>
      <c r="H16" s="42">
        <v>388738667799.25</v>
      </c>
      <c r="I16" s="21">
        <v>50.2741856924156</v>
      </c>
      <c r="J16" s="36">
        <v>187365050342.42999</v>
      </c>
      <c r="K16" s="21">
        <v>80.765696813187503</v>
      </c>
      <c r="L16" s="42">
        <v>219565058660.34</v>
      </c>
      <c r="M16" s="21">
        <v>85.5618353590787</v>
      </c>
      <c r="N16" s="42">
        <v>139155510657.19</v>
      </c>
      <c r="O16" s="21">
        <v>79.400112702630196</v>
      </c>
      <c r="P16" s="42">
        <v>123673612507.39</v>
      </c>
      <c r="Q16" s="21">
        <v>76.232764843259105</v>
      </c>
      <c r="R16" s="36">
        <v>168038669366.57999</v>
      </c>
      <c r="S16" s="21">
        <v>84.549427671488203</v>
      </c>
      <c r="T16" s="42">
        <v>199299239762.42999</v>
      </c>
      <c r="U16" s="21">
        <v>87.415200762870697</v>
      </c>
      <c r="V16" s="42">
        <v>127589582884.59</v>
      </c>
      <c r="W16" s="21">
        <v>83.323025295255803</v>
      </c>
      <c r="X16" s="42">
        <v>115515492724.77</v>
      </c>
      <c r="Y16" s="21">
        <v>79.673357309354898</v>
      </c>
      <c r="Z16" s="36">
        <v>19326380975.849998</v>
      </c>
      <c r="AA16" s="21">
        <v>58.142200368893803</v>
      </c>
      <c r="AB16" s="42">
        <v>20265818897.91</v>
      </c>
      <c r="AC16" s="21">
        <v>70.7997615529287</v>
      </c>
      <c r="AD16" s="42">
        <v>11565927772.6</v>
      </c>
      <c r="AE16" s="21">
        <v>52.258515045551199</v>
      </c>
      <c r="AF16" s="42">
        <v>8158119782.6199999</v>
      </c>
      <c r="AG16" s="21">
        <v>47.306552376578601</v>
      </c>
      <c r="AH16" s="18">
        <v>598566</v>
      </c>
      <c r="AI16" s="21">
        <v>34.4818726575363</v>
      </c>
      <c r="AJ16" s="11">
        <v>594410</v>
      </c>
      <c r="AK16" s="21">
        <v>34.376187372515602</v>
      </c>
      <c r="AL16" s="11">
        <v>597416</v>
      </c>
      <c r="AM16" s="21">
        <v>34.691797705896498</v>
      </c>
      <c r="AN16" s="11">
        <v>662795</v>
      </c>
      <c r="AO16" s="21">
        <v>34.999260722168799</v>
      </c>
      <c r="AP16" s="18">
        <v>156</v>
      </c>
      <c r="AQ16" s="21">
        <v>19.721871049304699</v>
      </c>
      <c r="AR16" s="11">
        <v>156</v>
      </c>
      <c r="AS16" s="21">
        <v>19.872611464968202</v>
      </c>
      <c r="AT16" s="11">
        <v>153</v>
      </c>
      <c r="AU16" s="21">
        <v>19.921875</v>
      </c>
      <c r="AV16" s="11">
        <v>153</v>
      </c>
      <c r="AW16" s="21">
        <v>20.026178010471199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891711008214.15002</v>
      </c>
      <c r="C18" s="14">
        <v>100</v>
      </c>
      <c r="D18" s="43">
        <v>835288342144.56006</v>
      </c>
      <c r="E18" s="14">
        <v>100</v>
      </c>
      <c r="F18" s="43">
        <v>779129449930.98999</v>
      </c>
      <c r="G18" s="14">
        <v>100</v>
      </c>
      <c r="H18" s="43">
        <v>773237124471.01001</v>
      </c>
      <c r="I18" s="14">
        <v>100</v>
      </c>
      <c r="J18" s="37">
        <v>231985926866.70999</v>
      </c>
      <c r="K18" s="14">
        <v>100</v>
      </c>
      <c r="L18" s="43">
        <v>256615648482.63</v>
      </c>
      <c r="M18" s="14">
        <v>100</v>
      </c>
      <c r="N18" s="43">
        <v>175258580776.01999</v>
      </c>
      <c r="O18" s="14">
        <v>100</v>
      </c>
      <c r="P18" s="43">
        <v>162231571636.78</v>
      </c>
      <c r="Q18" s="14">
        <v>100</v>
      </c>
      <c r="R18" s="37">
        <v>198746075513.94</v>
      </c>
      <c r="S18" s="14">
        <v>100</v>
      </c>
      <c r="T18" s="43">
        <v>227991514088.10999</v>
      </c>
      <c r="U18" s="14">
        <v>100</v>
      </c>
      <c r="V18" s="43">
        <v>153126440659.67999</v>
      </c>
      <c r="W18" s="14">
        <v>100</v>
      </c>
      <c r="X18" s="43">
        <v>144986350049.54999</v>
      </c>
      <c r="Y18" s="14">
        <v>100</v>
      </c>
      <c r="Z18" s="37">
        <v>33239851352.77</v>
      </c>
      <c r="AA18" s="14">
        <v>100</v>
      </c>
      <c r="AB18" s="43">
        <v>28624134394.52</v>
      </c>
      <c r="AC18" s="14">
        <v>100</v>
      </c>
      <c r="AD18" s="43">
        <v>22132140116.34</v>
      </c>
      <c r="AE18" s="14">
        <v>100</v>
      </c>
      <c r="AF18" s="43">
        <v>17245221587.23</v>
      </c>
      <c r="AG18" s="14">
        <v>100</v>
      </c>
      <c r="AH18" s="19">
        <v>1735886</v>
      </c>
      <c r="AI18" s="14">
        <v>100</v>
      </c>
      <c r="AJ18" s="13">
        <v>1729133</v>
      </c>
      <c r="AK18" s="14">
        <v>100</v>
      </c>
      <c r="AL18" s="13">
        <v>1722067</v>
      </c>
      <c r="AM18" s="14">
        <v>100</v>
      </c>
      <c r="AN18" s="13">
        <v>1893740</v>
      </c>
      <c r="AO18" s="14">
        <v>100</v>
      </c>
      <c r="AP18" s="19">
        <v>791</v>
      </c>
      <c r="AQ18" s="14">
        <v>100</v>
      </c>
      <c r="AR18" s="13">
        <v>785</v>
      </c>
      <c r="AS18" s="14">
        <v>100</v>
      </c>
      <c r="AT18" s="13">
        <v>768</v>
      </c>
      <c r="AU18" s="14">
        <v>100</v>
      </c>
      <c r="AV18" s="13">
        <v>764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428881988.52999997</v>
      </c>
      <c r="C24" s="21">
        <v>6.9783222493194197</v>
      </c>
      <c r="D24" s="42">
        <v>391272033.87</v>
      </c>
      <c r="E24" s="21">
        <v>7.3702868982772403</v>
      </c>
      <c r="F24" s="42">
        <v>372922376.25</v>
      </c>
      <c r="G24" s="21">
        <v>7.3504988485725402</v>
      </c>
      <c r="H24" s="42">
        <v>416819812.49000001</v>
      </c>
      <c r="I24" s="21">
        <v>7.6453621475797897</v>
      </c>
      <c r="J24" s="36">
        <v>42691544.799999997</v>
      </c>
      <c r="K24" s="21">
        <v>4.6880070671139302</v>
      </c>
      <c r="L24" s="42">
        <v>15658338.08</v>
      </c>
      <c r="M24" s="21">
        <v>6.9413078365908802</v>
      </c>
      <c r="N24" s="42">
        <v>9759991.7200000007</v>
      </c>
      <c r="O24" s="21">
        <v>2.0415573311906701</v>
      </c>
      <c r="P24" s="42">
        <v>18584135.100000001</v>
      </c>
      <c r="Q24" s="21">
        <v>9.9093363359112292</v>
      </c>
      <c r="R24" s="36">
        <v>29283404.629999999</v>
      </c>
      <c r="S24" s="21">
        <v>9.8072657627885906</v>
      </c>
      <c r="T24" s="42">
        <v>29852334.539999999</v>
      </c>
      <c r="U24" s="21">
        <v>7.9279024153020003</v>
      </c>
      <c r="V24" s="42">
        <v>16976655.530000001</v>
      </c>
      <c r="W24" s="21">
        <v>13.564347576308</v>
      </c>
      <c r="X24" s="42">
        <v>25022328.030000001</v>
      </c>
      <c r="Y24" s="21">
        <v>23.177921489925001</v>
      </c>
      <c r="Z24" s="36">
        <v>13408140.17</v>
      </c>
      <c r="AA24" s="21">
        <v>2.19063787042416</v>
      </c>
      <c r="AB24" s="42">
        <v>-14193996.460000001</v>
      </c>
      <c r="AC24" s="21">
        <v>9.4021304479757699</v>
      </c>
      <c r="AD24" s="42">
        <v>-7216663.8099999996</v>
      </c>
      <c r="AE24" s="21">
        <v>-2.04490456716819</v>
      </c>
      <c r="AF24" s="42">
        <v>-6438192.9299999997</v>
      </c>
      <c r="AG24" s="21">
        <v>-8.0898009070694492</v>
      </c>
      <c r="AH24" s="18">
        <v>12563</v>
      </c>
      <c r="AI24" s="21">
        <v>46.226588659528304</v>
      </c>
      <c r="AJ24" s="11">
        <v>12772</v>
      </c>
      <c r="AK24" s="21">
        <v>46.225117625769101</v>
      </c>
      <c r="AL24" s="11">
        <v>13050</v>
      </c>
      <c r="AM24" s="21">
        <v>46.687178019461903</v>
      </c>
      <c r="AN24" s="11">
        <v>12080</v>
      </c>
      <c r="AO24" s="21">
        <v>46.508046508046498</v>
      </c>
      <c r="AP24" s="18">
        <v>5</v>
      </c>
      <c r="AQ24" s="21">
        <v>13.157894736842101</v>
      </c>
      <c r="AR24" s="11">
        <v>5</v>
      </c>
      <c r="AS24" s="21">
        <v>13.5135135135135</v>
      </c>
      <c r="AT24" s="11">
        <v>5</v>
      </c>
      <c r="AU24" s="21">
        <v>13.8888888888889</v>
      </c>
      <c r="AV24" s="11">
        <v>5</v>
      </c>
      <c r="AW24" s="21">
        <v>14.285714285714301</v>
      </c>
      <c r="AX24" s="15"/>
    </row>
    <row r="25" spans="1:50">
      <c r="A25" s="10" t="s">
        <v>38</v>
      </c>
      <c r="B25" s="42">
        <v>5503415045.6300001</v>
      </c>
      <c r="C25" s="21">
        <v>89.545853375170907</v>
      </c>
      <c r="D25" s="42">
        <v>4762338869.9099998</v>
      </c>
      <c r="E25" s="21">
        <v>89.706906550126703</v>
      </c>
      <c r="F25" s="42">
        <v>4612253207.6800003</v>
      </c>
      <c r="G25" s="21">
        <v>90.909969611609895</v>
      </c>
      <c r="H25" s="42">
        <v>5035110448.5500002</v>
      </c>
      <c r="I25" s="21">
        <v>92.354637852420197</v>
      </c>
      <c r="J25" s="36">
        <v>796854261.85000002</v>
      </c>
      <c r="K25" s="21">
        <v>87.503472374057793</v>
      </c>
      <c r="L25" s="42">
        <v>118006100.05</v>
      </c>
      <c r="M25" s="21">
        <v>52.311852181096398</v>
      </c>
      <c r="N25" s="42">
        <v>363364629.19</v>
      </c>
      <c r="O25" s="21">
        <v>76.007208192408697</v>
      </c>
      <c r="P25" s="42">
        <v>168957537.41999999</v>
      </c>
      <c r="Q25" s="21">
        <v>90.090663664088794</v>
      </c>
      <c r="R25" s="36">
        <v>257403676.40000001</v>
      </c>
      <c r="S25" s="21">
        <v>86.206719972288795</v>
      </c>
      <c r="T25" s="42">
        <v>318736793.24000001</v>
      </c>
      <c r="U25" s="21">
        <v>84.647121637576703</v>
      </c>
      <c r="V25" s="42">
        <v>92619089.5</v>
      </c>
      <c r="W25" s="21">
        <v>74.002651462126593</v>
      </c>
      <c r="X25" s="42">
        <v>82935273.090000004</v>
      </c>
      <c r="Y25" s="21">
        <v>76.822078510075002</v>
      </c>
      <c r="Z25" s="36">
        <v>539450585.45000005</v>
      </c>
      <c r="AA25" s="21">
        <v>88.136077541412902</v>
      </c>
      <c r="AB25" s="42">
        <v>-200730693.19</v>
      </c>
      <c r="AC25" s="21">
        <v>132.964395729107</v>
      </c>
      <c r="AD25" s="42">
        <v>270745539.69</v>
      </c>
      <c r="AE25" s="21">
        <v>76.718107594996297</v>
      </c>
      <c r="AF25" s="42">
        <v>86022264.329999998</v>
      </c>
      <c r="AG25" s="21">
        <v>108.08980090706901</v>
      </c>
      <c r="AH25" s="18">
        <v>14118</v>
      </c>
      <c r="AI25" s="21">
        <v>51.948338668727203</v>
      </c>
      <c r="AJ25" s="11">
        <v>14501</v>
      </c>
      <c r="AK25" s="21">
        <v>52.482808541440498</v>
      </c>
      <c r="AL25" s="11">
        <v>14755</v>
      </c>
      <c r="AM25" s="21">
        <v>52.786920435031497</v>
      </c>
      <c r="AN25" s="11">
        <v>13894</v>
      </c>
      <c r="AO25" s="21">
        <v>53.491953491953502</v>
      </c>
      <c r="AP25" s="18">
        <v>32</v>
      </c>
      <c r="AQ25" s="21">
        <v>84.210526315789494</v>
      </c>
      <c r="AR25" s="11">
        <v>31</v>
      </c>
      <c r="AS25" s="21">
        <v>83.783783783783804</v>
      </c>
      <c r="AT25" s="11">
        <v>30</v>
      </c>
      <c r="AU25" s="21">
        <v>83.3333333333333</v>
      </c>
      <c r="AV25" s="11">
        <v>30</v>
      </c>
      <c r="AW25" s="21">
        <v>85.714285714285694</v>
      </c>
      <c r="AX25" s="15"/>
    </row>
    <row r="26" spans="1:50">
      <c r="A26" s="10" t="s">
        <v>40</v>
      </c>
      <c r="B26" s="42">
        <v>213621328.55000001</v>
      </c>
      <c r="C26" s="21">
        <v>3.4758243755096898</v>
      </c>
      <c r="D26" s="42">
        <v>155165257.44999999</v>
      </c>
      <c r="E26" s="21">
        <v>2.92280655159606</v>
      </c>
      <c r="F26" s="42">
        <v>88253906.129999995</v>
      </c>
      <c r="G26" s="21">
        <v>1.7395315398175799</v>
      </c>
      <c r="H26" s="42">
        <v>0</v>
      </c>
      <c r="I26" s="21">
        <v>0</v>
      </c>
      <c r="J26" s="36">
        <v>71108639.659999996</v>
      </c>
      <c r="K26" s="21">
        <v>7.8085205588282598</v>
      </c>
      <c r="L26" s="42">
        <v>91917519.170000002</v>
      </c>
      <c r="M26" s="21">
        <v>40.7468399823127</v>
      </c>
      <c r="N26" s="42">
        <v>104941391.29000001</v>
      </c>
      <c r="O26" s="21">
        <v>21.9512344764006</v>
      </c>
      <c r="P26" s="42">
        <v>0</v>
      </c>
      <c r="Q26" s="21">
        <v>0</v>
      </c>
      <c r="R26" s="36">
        <v>11901795.199999999</v>
      </c>
      <c r="S26" s="21">
        <v>3.9860142649226402</v>
      </c>
      <c r="T26" s="42">
        <v>27958576.469999999</v>
      </c>
      <c r="U26" s="21">
        <v>7.4249759471213101</v>
      </c>
      <c r="V26" s="42">
        <v>15560702.300000001</v>
      </c>
      <c r="W26" s="21">
        <v>12.4330009615654</v>
      </c>
      <c r="X26" s="42">
        <v>0</v>
      </c>
      <c r="Y26" s="21">
        <v>0</v>
      </c>
      <c r="Z26" s="36">
        <v>59206844.460000001</v>
      </c>
      <c r="AA26" s="21">
        <v>9.6732845881628897</v>
      </c>
      <c r="AB26" s="42">
        <v>63958942.700000003</v>
      </c>
      <c r="AC26" s="21">
        <v>-42.366526177082598</v>
      </c>
      <c r="AD26" s="42">
        <v>89380688.989999995</v>
      </c>
      <c r="AE26" s="21">
        <v>25.326796972171799</v>
      </c>
      <c r="AF26" s="42">
        <v>0</v>
      </c>
      <c r="AG26" s="21">
        <v>0</v>
      </c>
      <c r="AH26" s="18">
        <v>496</v>
      </c>
      <c r="AI26" s="21">
        <v>1.8250726717444901</v>
      </c>
      <c r="AJ26" s="11">
        <v>357</v>
      </c>
      <c r="AK26" s="21">
        <v>1.29207383279045</v>
      </c>
      <c r="AL26" s="11">
        <v>147</v>
      </c>
      <c r="AM26" s="21">
        <v>0.52590154550658297</v>
      </c>
      <c r="AN26" s="11">
        <v>0</v>
      </c>
      <c r="AO26" s="21">
        <v>0</v>
      </c>
      <c r="AP26" s="18">
        <v>1</v>
      </c>
      <c r="AQ26" s="21">
        <v>2.6315789473684199</v>
      </c>
      <c r="AR26" s="11">
        <v>1</v>
      </c>
      <c r="AS26" s="21">
        <v>2.7027027027027</v>
      </c>
      <c r="AT26" s="11">
        <v>1</v>
      </c>
      <c r="AU26" s="21">
        <v>2.7777777777777799</v>
      </c>
      <c r="AV26" s="11">
        <v>0</v>
      </c>
      <c r="AW26" s="21">
        <v>0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6145918362.71</v>
      </c>
      <c r="C28" s="14">
        <v>100</v>
      </c>
      <c r="D28" s="43">
        <v>5308776161.2299995</v>
      </c>
      <c r="E28" s="14">
        <v>100</v>
      </c>
      <c r="F28" s="43">
        <v>5073429490.0600004</v>
      </c>
      <c r="G28" s="14">
        <v>100</v>
      </c>
      <c r="H28" s="43">
        <v>5451930261.04</v>
      </c>
      <c r="I28" s="14">
        <v>100</v>
      </c>
      <c r="J28" s="37">
        <v>910654446.30999994</v>
      </c>
      <c r="K28" s="14">
        <v>100</v>
      </c>
      <c r="L28" s="43">
        <v>225581957.30000001</v>
      </c>
      <c r="M28" s="14">
        <v>100</v>
      </c>
      <c r="N28" s="43">
        <v>478066012.19999999</v>
      </c>
      <c r="O28" s="14">
        <v>100</v>
      </c>
      <c r="P28" s="43">
        <v>187541672.52000001</v>
      </c>
      <c r="Q28" s="14">
        <v>100</v>
      </c>
      <c r="R28" s="37">
        <v>298588876.23000002</v>
      </c>
      <c r="S28" s="14">
        <v>100</v>
      </c>
      <c r="T28" s="43">
        <v>376547704.25</v>
      </c>
      <c r="U28" s="14">
        <v>100</v>
      </c>
      <c r="V28" s="43">
        <v>125156447.33</v>
      </c>
      <c r="W28" s="14">
        <v>100</v>
      </c>
      <c r="X28" s="43">
        <v>107957601.12</v>
      </c>
      <c r="Y28" s="14">
        <v>100</v>
      </c>
      <c r="Z28" s="37">
        <v>612065570.08000004</v>
      </c>
      <c r="AA28" s="14">
        <v>100</v>
      </c>
      <c r="AB28" s="43">
        <v>-150965746.94999999</v>
      </c>
      <c r="AC28" s="14">
        <v>100</v>
      </c>
      <c r="AD28" s="43">
        <v>352909564.87</v>
      </c>
      <c r="AE28" s="14">
        <v>100</v>
      </c>
      <c r="AF28" s="43">
        <v>79584071.400000006</v>
      </c>
      <c r="AG28" s="14">
        <v>100</v>
      </c>
      <c r="AH28" s="19">
        <v>27177</v>
      </c>
      <c r="AI28" s="14">
        <v>100</v>
      </c>
      <c r="AJ28" s="13">
        <v>27630</v>
      </c>
      <c r="AK28" s="14">
        <v>100</v>
      </c>
      <c r="AL28" s="13">
        <v>27952</v>
      </c>
      <c r="AM28" s="14">
        <v>100</v>
      </c>
      <c r="AN28" s="13">
        <v>25974</v>
      </c>
      <c r="AO28" s="14">
        <v>100</v>
      </c>
      <c r="AP28" s="19">
        <v>38</v>
      </c>
      <c r="AQ28" s="14">
        <v>100</v>
      </c>
      <c r="AR28" s="13">
        <v>37</v>
      </c>
      <c r="AS28" s="14">
        <v>100</v>
      </c>
      <c r="AT28" s="13">
        <v>36</v>
      </c>
      <c r="AU28" s="14">
        <v>100</v>
      </c>
      <c r="AV28" s="13">
        <v>35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20478971922.939999</v>
      </c>
      <c r="C34" s="21">
        <v>50.043317147172999</v>
      </c>
      <c r="D34" s="42">
        <v>19186184901.48</v>
      </c>
      <c r="E34" s="21">
        <v>49.541999692385502</v>
      </c>
      <c r="F34" s="42">
        <v>18543769036.580002</v>
      </c>
      <c r="G34" s="21">
        <v>47.531155432226697</v>
      </c>
      <c r="H34" s="42">
        <v>19788028552.939999</v>
      </c>
      <c r="I34" s="21">
        <v>50.901536990008204</v>
      </c>
      <c r="J34" s="36">
        <v>2218848699.1300001</v>
      </c>
      <c r="K34" s="21">
        <v>46.588086270478499</v>
      </c>
      <c r="L34" s="42">
        <v>1786292321.74</v>
      </c>
      <c r="M34" s="21">
        <v>49.640222784649701</v>
      </c>
      <c r="N34" s="42">
        <v>2253279474.6900001</v>
      </c>
      <c r="O34" s="21">
        <v>44.447084910941001</v>
      </c>
      <c r="P34" s="42">
        <v>2773828824.4299998</v>
      </c>
      <c r="Q34" s="21">
        <v>55.471959235473598</v>
      </c>
      <c r="R34" s="36">
        <v>1406758076.7</v>
      </c>
      <c r="S34" s="21">
        <v>50.163043223078297</v>
      </c>
      <c r="T34" s="42">
        <v>1129385504.9400001</v>
      </c>
      <c r="U34" s="21">
        <v>35.022531653061698</v>
      </c>
      <c r="V34" s="42">
        <v>1898161334.6300001</v>
      </c>
      <c r="W34" s="21">
        <v>56.121173828712799</v>
      </c>
      <c r="X34" s="42">
        <v>705842357.30999994</v>
      </c>
      <c r="Y34" s="21">
        <v>27.0847921896789</v>
      </c>
      <c r="Z34" s="36">
        <v>812090622.42999995</v>
      </c>
      <c r="AA34" s="21">
        <v>41.468653999459299</v>
      </c>
      <c r="AB34" s="42">
        <v>656906816.79999995</v>
      </c>
      <c r="AC34" s="21">
        <v>175.76671920996199</v>
      </c>
      <c r="AD34" s="42">
        <v>355118140.06</v>
      </c>
      <c r="AE34" s="21">
        <v>21.046252854841999</v>
      </c>
      <c r="AF34" s="42">
        <v>2067986467.1199999</v>
      </c>
      <c r="AG34" s="21">
        <v>86.368731416186407</v>
      </c>
      <c r="AH34" s="18">
        <v>88331</v>
      </c>
      <c r="AI34" s="21">
        <v>80.434723221359206</v>
      </c>
      <c r="AJ34" s="11">
        <v>89731</v>
      </c>
      <c r="AK34" s="21">
        <v>80.522452349330607</v>
      </c>
      <c r="AL34" s="11">
        <v>91378</v>
      </c>
      <c r="AM34" s="21">
        <v>80.793273269024994</v>
      </c>
      <c r="AN34" s="11">
        <v>95250</v>
      </c>
      <c r="AO34" s="21">
        <v>75.611440546783797</v>
      </c>
      <c r="AP34" s="18">
        <v>47</v>
      </c>
      <c r="AQ34" s="21">
        <v>41.228070175438603</v>
      </c>
      <c r="AR34" s="11">
        <v>46</v>
      </c>
      <c r="AS34" s="21">
        <v>40</v>
      </c>
      <c r="AT34" s="11">
        <v>46</v>
      </c>
      <c r="AU34" s="21">
        <v>40</v>
      </c>
      <c r="AV34" s="11">
        <v>46</v>
      </c>
      <c r="AW34" s="21">
        <v>40.350877192982502</v>
      </c>
      <c r="AX34" s="15"/>
    </row>
    <row r="35" spans="1:50">
      <c r="A35" s="10" t="s">
        <v>38</v>
      </c>
      <c r="B35" s="42">
        <v>18182749333.68</v>
      </c>
      <c r="C35" s="21">
        <v>44.432166562698498</v>
      </c>
      <c r="D35" s="42">
        <v>16922572733.42</v>
      </c>
      <c r="E35" s="21">
        <v>43.6969672427578</v>
      </c>
      <c r="F35" s="42">
        <v>17548809833.290001</v>
      </c>
      <c r="G35" s="21">
        <v>44.980888523325298</v>
      </c>
      <c r="H35" s="42">
        <v>15861569452.459999</v>
      </c>
      <c r="I35" s="21">
        <v>40.801349262457002</v>
      </c>
      <c r="J35" s="36">
        <v>2307503930.5599999</v>
      </c>
      <c r="K35" s="21">
        <v>48.449537018251299</v>
      </c>
      <c r="L35" s="42">
        <v>1282503475.46</v>
      </c>
      <c r="M35" s="21">
        <v>35.6401678880353</v>
      </c>
      <c r="N35" s="42">
        <v>2409179824.6599998</v>
      </c>
      <c r="O35" s="21">
        <v>47.5222986918305</v>
      </c>
      <c r="P35" s="42">
        <v>1824617133.0999999</v>
      </c>
      <c r="Q35" s="21">
        <v>36.4893054453239</v>
      </c>
      <c r="R35" s="36">
        <v>1087699139.8299999</v>
      </c>
      <c r="S35" s="21">
        <v>38.785843755729999</v>
      </c>
      <c r="T35" s="42">
        <v>1338137134.8499999</v>
      </c>
      <c r="U35" s="21">
        <v>41.495972771415303</v>
      </c>
      <c r="V35" s="42">
        <v>733674179.72000003</v>
      </c>
      <c r="W35" s="21">
        <v>21.691863290287898</v>
      </c>
      <c r="X35" s="42">
        <v>1123809952.1199999</v>
      </c>
      <c r="Y35" s="21">
        <v>43.123168648966498</v>
      </c>
      <c r="Z35" s="36">
        <v>1219804790.73</v>
      </c>
      <c r="AA35" s="21">
        <v>62.288199637504597</v>
      </c>
      <c r="AB35" s="42">
        <v>-55633659.390000001</v>
      </c>
      <c r="AC35" s="21">
        <v>-14.8857426023666</v>
      </c>
      <c r="AD35" s="42">
        <v>1675505644.9400001</v>
      </c>
      <c r="AE35" s="21">
        <v>99.299673785079804</v>
      </c>
      <c r="AF35" s="42">
        <v>700807180.98000002</v>
      </c>
      <c r="AG35" s="21">
        <v>29.2689667707985</v>
      </c>
      <c r="AH35" s="18">
        <v>14346</v>
      </c>
      <c r="AI35" s="21">
        <v>13.0635511806005</v>
      </c>
      <c r="AJ35" s="11">
        <v>14427</v>
      </c>
      <c r="AK35" s="21">
        <v>12.946444596001299</v>
      </c>
      <c r="AL35" s="11">
        <v>14398</v>
      </c>
      <c r="AM35" s="21">
        <v>12.7302145869621</v>
      </c>
      <c r="AN35" s="11">
        <v>15220</v>
      </c>
      <c r="AO35" s="21">
        <v>12.0819540695228</v>
      </c>
      <c r="AP35" s="18">
        <v>40</v>
      </c>
      <c r="AQ35" s="21">
        <v>35.087719298245602</v>
      </c>
      <c r="AR35" s="11">
        <v>42</v>
      </c>
      <c r="AS35" s="21">
        <v>36.521739130434803</v>
      </c>
      <c r="AT35" s="11">
        <v>42</v>
      </c>
      <c r="AU35" s="21">
        <v>36.521739130434803</v>
      </c>
      <c r="AV35" s="11">
        <v>41</v>
      </c>
      <c r="AW35" s="21">
        <v>35.964912280701803</v>
      </c>
      <c r="AX35" s="15"/>
    </row>
    <row r="36" spans="1:50">
      <c r="A36" s="10" t="s">
        <v>40</v>
      </c>
      <c r="B36" s="42">
        <v>2260769678.0100002</v>
      </c>
      <c r="C36" s="21">
        <v>5.5245162901285196</v>
      </c>
      <c r="D36" s="42">
        <v>2618352737.3299999</v>
      </c>
      <c r="E36" s="21">
        <v>6.7610330648566501</v>
      </c>
      <c r="F36" s="42">
        <v>2921345508.6799998</v>
      </c>
      <c r="G36" s="21">
        <v>7.48795604444798</v>
      </c>
      <c r="H36" s="42">
        <v>3225512105.3699999</v>
      </c>
      <c r="I36" s="21">
        <v>8.29711374753483</v>
      </c>
      <c r="J36" s="36">
        <v>236342893.47</v>
      </c>
      <c r="K36" s="21">
        <v>4.9623767112702</v>
      </c>
      <c r="L36" s="42">
        <v>529681851.63999999</v>
      </c>
      <c r="M36" s="21">
        <v>14.719609327315</v>
      </c>
      <c r="N36" s="42">
        <v>407118332.57999998</v>
      </c>
      <c r="O36" s="21">
        <v>8.0306163972285205</v>
      </c>
      <c r="P36" s="42">
        <v>401970221.49000001</v>
      </c>
      <c r="Q36" s="21">
        <v>8.0387353192025603</v>
      </c>
      <c r="R36" s="36">
        <v>309914261.57999998</v>
      </c>
      <c r="S36" s="21">
        <v>11.0511130211917</v>
      </c>
      <c r="T36" s="42">
        <v>757217125.25</v>
      </c>
      <c r="U36" s="21">
        <v>23.481495575523098</v>
      </c>
      <c r="V36" s="42">
        <v>750419711.5</v>
      </c>
      <c r="W36" s="21">
        <v>22.1869628809993</v>
      </c>
      <c r="X36" s="42">
        <v>776394480.10000002</v>
      </c>
      <c r="Y36" s="21">
        <v>29.792039161354499</v>
      </c>
      <c r="Z36" s="36">
        <v>-73571368.109999999</v>
      </c>
      <c r="AA36" s="21">
        <v>-3.75685363696393</v>
      </c>
      <c r="AB36" s="42">
        <v>-227535273.61000001</v>
      </c>
      <c r="AC36" s="21">
        <v>-60.8809766075954</v>
      </c>
      <c r="AD36" s="42">
        <v>-343301378.92000002</v>
      </c>
      <c r="AE36" s="21">
        <v>-20.3459266399218</v>
      </c>
      <c r="AF36" s="42">
        <v>-374424258.61000001</v>
      </c>
      <c r="AG36" s="21">
        <v>-15.637698186984901</v>
      </c>
      <c r="AH36" s="18">
        <v>7140</v>
      </c>
      <c r="AI36" s="21">
        <v>6.5017255980403803</v>
      </c>
      <c r="AJ36" s="11">
        <v>7278</v>
      </c>
      <c r="AK36" s="21">
        <v>6.5311030546681499</v>
      </c>
      <c r="AL36" s="11">
        <v>7325</v>
      </c>
      <c r="AM36" s="21">
        <v>6.4765121440128697</v>
      </c>
      <c r="AN36" s="11">
        <v>15503</v>
      </c>
      <c r="AO36" s="21">
        <v>12.3066053836933</v>
      </c>
      <c r="AP36" s="18">
        <v>27</v>
      </c>
      <c r="AQ36" s="21">
        <v>23.684210526315798</v>
      </c>
      <c r="AR36" s="11">
        <v>27</v>
      </c>
      <c r="AS36" s="21">
        <v>23.478260869565201</v>
      </c>
      <c r="AT36" s="11">
        <v>27</v>
      </c>
      <c r="AU36" s="21">
        <v>23.478260869565201</v>
      </c>
      <c r="AV36" s="11">
        <v>27</v>
      </c>
      <c r="AW36" s="21">
        <v>23.684210526315798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40922490934.629997</v>
      </c>
      <c r="C38" s="14">
        <v>100</v>
      </c>
      <c r="D38" s="43">
        <v>38727110372.230003</v>
      </c>
      <c r="E38" s="14">
        <v>100</v>
      </c>
      <c r="F38" s="43">
        <v>39013924378.550003</v>
      </c>
      <c r="G38" s="14">
        <v>100</v>
      </c>
      <c r="H38" s="43">
        <v>38875110110.769997</v>
      </c>
      <c r="I38" s="14">
        <v>100</v>
      </c>
      <c r="J38" s="37">
        <v>4762695523.1599998</v>
      </c>
      <c r="K38" s="14">
        <v>100</v>
      </c>
      <c r="L38" s="43">
        <v>3598477648.8400002</v>
      </c>
      <c r="M38" s="14">
        <v>100</v>
      </c>
      <c r="N38" s="43">
        <v>5069577631.9300003</v>
      </c>
      <c r="O38" s="14">
        <v>100</v>
      </c>
      <c r="P38" s="43">
        <v>5000416179.0200005</v>
      </c>
      <c r="Q38" s="14">
        <v>100</v>
      </c>
      <c r="R38" s="37">
        <v>2804371478.1100001</v>
      </c>
      <c r="S38" s="14">
        <v>100</v>
      </c>
      <c r="T38" s="43">
        <v>3224739765.04</v>
      </c>
      <c r="U38" s="14">
        <v>100</v>
      </c>
      <c r="V38" s="43">
        <v>3382255225.8499999</v>
      </c>
      <c r="W38" s="14">
        <v>100</v>
      </c>
      <c r="X38" s="43">
        <v>2606046789.5300002</v>
      </c>
      <c r="Y38" s="14">
        <v>100</v>
      </c>
      <c r="Z38" s="37">
        <v>1958324045.05</v>
      </c>
      <c r="AA38" s="14">
        <v>100</v>
      </c>
      <c r="AB38" s="43">
        <v>373737883.80000001</v>
      </c>
      <c r="AC38" s="14">
        <v>100</v>
      </c>
      <c r="AD38" s="43">
        <v>1687322406.0799999</v>
      </c>
      <c r="AE38" s="14">
        <v>100</v>
      </c>
      <c r="AF38" s="43">
        <v>2394369389.4899998</v>
      </c>
      <c r="AG38" s="14">
        <v>100</v>
      </c>
      <c r="AH38" s="19">
        <v>109817</v>
      </c>
      <c r="AI38" s="14">
        <v>100</v>
      </c>
      <c r="AJ38" s="13">
        <v>111436</v>
      </c>
      <c r="AK38" s="14">
        <v>100</v>
      </c>
      <c r="AL38" s="13">
        <v>113101</v>
      </c>
      <c r="AM38" s="14">
        <v>100</v>
      </c>
      <c r="AN38" s="13">
        <v>125973</v>
      </c>
      <c r="AO38" s="14">
        <v>100</v>
      </c>
      <c r="AP38" s="19">
        <v>114</v>
      </c>
      <c r="AQ38" s="14">
        <v>100</v>
      </c>
      <c r="AR38" s="13">
        <v>115</v>
      </c>
      <c r="AS38" s="14">
        <v>100</v>
      </c>
      <c r="AT38" s="13">
        <v>115</v>
      </c>
      <c r="AU38" s="14">
        <v>100</v>
      </c>
      <c r="AV38" s="13">
        <v>114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938779417511.48999</v>
      </c>
      <c r="C46" s="12">
        <v>100</v>
      </c>
      <c r="D46" s="56">
        <v>879324228678.02002</v>
      </c>
      <c r="E46" s="12">
        <v>100</v>
      </c>
      <c r="F46" s="56">
        <v>823216803799.59998</v>
      </c>
      <c r="G46" s="12">
        <v>100</v>
      </c>
      <c r="H46" s="56">
        <v>817564164842.81995</v>
      </c>
      <c r="I46" s="12">
        <v>100</v>
      </c>
      <c r="J46" s="37">
        <v>237659276836.17999</v>
      </c>
      <c r="K46" s="12">
        <v>100</v>
      </c>
      <c r="L46" s="56">
        <v>260439708088.76999</v>
      </c>
      <c r="M46" s="12">
        <v>100</v>
      </c>
      <c r="N46" s="56">
        <v>180806224420.14999</v>
      </c>
      <c r="O46" s="12">
        <v>100</v>
      </c>
      <c r="P46" s="56">
        <v>167419529488.32001</v>
      </c>
      <c r="Q46" s="12">
        <v>100</v>
      </c>
      <c r="R46" s="37">
        <v>201849035868.28</v>
      </c>
      <c r="S46" s="12">
        <v>100</v>
      </c>
      <c r="T46" s="56">
        <v>231592801557.39999</v>
      </c>
      <c r="U46" s="12">
        <v>100</v>
      </c>
      <c r="V46" s="56">
        <v>156633852332.85999</v>
      </c>
      <c r="W46" s="12">
        <v>100</v>
      </c>
      <c r="X46" s="56">
        <v>147700354440.20001</v>
      </c>
      <c r="Y46" s="12">
        <v>100</v>
      </c>
      <c r="Z46" s="37">
        <v>35810240967.900002</v>
      </c>
      <c r="AA46" s="12">
        <v>100</v>
      </c>
      <c r="AB46" s="56">
        <v>28846906531.369999</v>
      </c>
      <c r="AC46" s="12">
        <v>100</v>
      </c>
      <c r="AD46" s="56">
        <v>24172372087.290001</v>
      </c>
      <c r="AE46" s="12">
        <v>100</v>
      </c>
      <c r="AF46" s="56">
        <v>19719175048.119999</v>
      </c>
      <c r="AG46" s="12">
        <v>100</v>
      </c>
      <c r="AH46" s="19">
        <v>1872880</v>
      </c>
      <c r="AI46" s="12">
        <v>100</v>
      </c>
      <c r="AJ46" s="9">
        <v>1868199</v>
      </c>
      <c r="AK46" s="12">
        <v>100</v>
      </c>
      <c r="AL46" s="9">
        <v>1863120</v>
      </c>
      <c r="AM46" s="12">
        <v>100</v>
      </c>
      <c r="AN46" s="9">
        <v>2045687</v>
      </c>
      <c r="AO46" s="12">
        <v>100</v>
      </c>
      <c r="AP46" s="19">
        <v>943</v>
      </c>
      <c r="AQ46" s="12">
        <v>100</v>
      </c>
      <c r="AR46" s="9">
        <v>937</v>
      </c>
      <c r="AS46" s="12">
        <v>100</v>
      </c>
      <c r="AT46" s="9">
        <v>919</v>
      </c>
      <c r="AU46" s="12">
        <v>100</v>
      </c>
      <c r="AV46" s="9">
        <v>913</v>
      </c>
      <c r="AW46" s="12">
        <v>100</v>
      </c>
      <c r="AX46" s="15"/>
    </row>
    <row r="47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/>
  </sheetViews>
  <sheetFormatPr defaultRowHeight="12.75"/>
  <cols>
    <col min="1" max="1" width="6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17</v>
      </c>
      <c r="AI5" s="198"/>
      <c r="AJ5" s="198"/>
      <c r="AK5" s="198"/>
      <c r="AL5" s="198"/>
      <c r="AM5" s="198"/>
      <c r="AN5" s="198"/>
      <c r="AO5" s="198"/>
      <c r="AP5" s="197" t="s">
        <v>19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124669572039.08</v>
      </c>
      <c r="C12" s="7">
        <v>13.9809389915191</v>
      </c>
      <c r="D12" s="41">
        <v>117556892192.77</v>
      </c>
      <c r="E12" s="7">
        <v>14.073809756634301</v>
      </c>
      <c r="F12" s="41">
        <v>104524378887.02</v>
      </c>
      <c r="G12" s="7">
        <v>13.4155343372373</v>
      </c>
      <c r="H12" s="41">
        <v>111802712365.25</v>
      </c>
      <c r="I12" s="7">
        <v>14.459046109786399</v>
      </c>
      <c r="J12" s="33">
        <v>7304111412.2200003</v>
      </c>
      <c r="K12" s="7">
        <v>3.1485148736701798</v>
      </c>
      <c r="L12" s="41">
        <v>8903895704.2399998</v>
      </c>
      <c r="M12" s="7">
        <v>3.4697399620361402</v>
      </c>
      <c r="N12" s="41">
        <v>6602804125.6099997</v>
      </c>
      <c r="O12" s="7">
        <v>3.7674641072486899</v>
      </c>
      <c r="P12" s="41">
        <v>7987720003</v>
      </c>
      <c r="Q12" s="7">
        <v>4.9236532213863402</v>
      </c>
      <c r="R12" s="33">
        <v>8571154551.25</v>
      </c>
      <c r="S12" s="7">
        <v>4.3126157480522496</v>
      </c>
      <c r="T12" s="41">
        <v>8662195886.9400005</v>
      </c>
      <c r="U12" s="7">
        <v>3.7993501300194898</v>
      </c>
      <c r="V12" s="41">
        <v>7164575861.0299997</v>
      </c>
      <c r="W12" s="7">
        <v>4.6788626641907696</v>
      </c>
      <c r="X12" s="41">
        <v>8737347804.1000004</v>
      </c>
      <c r="Y12" s="7">
        <v>6.02632440992822</v>
      </c>
      <c r="Z12" s="33">
        <v>-1267043139.03</v>
      </c>
      <c r="AA12" s="7">
        <v>-3.8118195102109298</v>
      </c>
      <c r="AB12" s="41">
        <v>241699817.30000001</v>
      </c>
      <c r="AC12" s="7">
        <v>0.84439170795073104</v>
      </c>
      <c r="AD12" s="41">
        <v>-561771735.41999996</v>
      </c>
      <c r="AE12" s="7">
        <v>-2.5382621493763602</v>
      </c>
      <c r="AF12" s="41">
        <v>-749627801.10000002</v>
      </c>
      <c r="AG12" s="7">
        <v>-4.3468725368834704</v>
      </c>
      <c r="AH12" s="15">
        <v>572778</v>
      </c>
      <c r="AI12" s="7">
        <v>32.996291231106198</v>
      </c>
      <c r="AJ12" s="6">
        <v>575092</v>
      </c>
      <c r="AK12" s="7">
        <v>33.258980078455501</v>
      </c>
      <c r="AL12" s="6">
        <v>576561</v>
      </c>
      <c r="AM12" s="7">
        <v>33.480753071744601</v>
      </c>
      <c r="AN12" s="6">
        <v>643346</v>
      </c>
      <c r="AO12" s="7">
        <v>33.972245397995501</v>
      </c>
      <c r="AP12" s="15">
        <v>120</v>
      </c>
      <c r="AQ12" s="7">
        <v>15.170670037926699</v>
      </c>
      <c r="AR12" s="6">
        <v>118</v>
      </c>
      <c r="AS12" s="7">
        <v>15.031847133757999</v>
      </c>
      <c r="AT12" s="6">
        <v>117</v>
      </c>
      <c r="AU12" s="7">
        <v>15.234375</v>
      </c>
      <c r="AV12" s="6">
        <v>118</v>
      </c>
      <c r="AW12" s="7">
        <v>15.445026178010499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8295351506.54</v>
      </c>
      <c r="C14" s="7">
        <v>0.93027353370385002</v>
      </c>
      <c r="D14" s="41">
        <v>7817404102.9200001</v>
      </c>
      <c r="E14" s="7">
        <v>0.93589287776353003</v>
      </c>
      <c r="F14" s="41">
        <v>5830999431.1199999</v>
      </c>
      <c r="G14" s="7">
        <v>0.74839931049153297</v>
      </c>
      <c r="H14" s="41">
        <v>7754413695.4700003</v>
      </c>
      <c r="I14" s="7">
        <v>1.0028506715549901</v>
      </c>
      <c r="J14" s="33">
        <v>287502432.01999998</v>
      </c>
      <c r="K14" s="7">
        <v>0.123930979737916</v>
      </c>
      <c r="L14" s="41">
        <v>405245571.06999999</v>
      </c>
      <c r="M14" s="7">
        <v>0.15791927478554799</v>
      </c>
      <c r="N14" s="41">
        <v>1351725808.28</v>
      </c>
      <c r="O14" s="7">
        <v>0.771275108068747</v>
      </c>
      <c r="P14" s="41">
        <v>2080744951.8099999</v>
      </c>
      <c r="Q14" s="7">
        <v>1.2825770784422801</v>
      </c>
      <c r="R14" s="33">
        <v>325102390.89999998</v>
      </c>
      <c r="S14" s="7">
        <v>0.16357675997340501</v>
      </c>
      <c r="T14" s="41">
        <v>553952558.59000003</v>
      </c>
      <c r="U14" s="7">
        <v>0.24297069160912699</v>
      </c>
      <c r="V14" s="41">
        <v>649172442.38</v>
      </c>
      <c r="W14" s="7">
        <v>0.42394536148252199</v>
      </c>
      <c r="X14" s="41">
        <v>2137683007.3199999</v>
      </c>
      <c r="Y14" s="7">
        <v>1.4744029397177301</v>
      </c>
      <c r="Z14" s="33">
        <v>-37599958.880000003</v>
      </c>
      <c r="AA14" s="7">
        <v>-0.113117108981496</v>
      </c>
      <c r="AB14" s="41">
        <v>-148706987.52000001</v>
      </c>
      <c r="AC14" s="7">
        <v>-0.51951610298640005</v>
      </c>
      <c r="AD14" s="41">
        <v>702553365.89999998</v>
      </c>
      <c r="AE14" s="7">
        <v>3.1743580250574599</v>
      </c>
      <c r="AF14" s="41">
        <v>-56938055.509999998</v>
      </c>
      <c r="AG14" s="7">
        <v>-0.33016714353013799</v>
      </c>
      <c r="AH14" s="15">
        <v>74279</v>
      </c>
      <c r="AI14" s="7">
        <v>4.27902523552814</v>
      </c>
      <c r="AJ14" s="6">
        <v>75253</v>
      </c>
      <c r="AK14" s="7">
        <v>4.3520654570816699</v>
      </c>
      <c r="AL14" s="6">
        <v>76558</v>
      </c>
      <c r="AM14" s="7">
        <v>4.4457039127978204</v>
      </c>
      <c r="AN14" s="6">
        <v>86957</v>
      </c>
      <c r="AO14" s="7">
        <v>4.5918130260753802</v>
      </c>
      <c r="AP14" s="15">
        <v>9</v>
      </c>
      <c r="AQ14" s="7">
        <v>1.1378002528444999</v>
      </c>
      <c r="AR14" s="6">
        <v>9</v>
      </c>
      <c r="AS14" s="7">
        <v>1.14649681528662</v>
      </c>
      <c r="AT14" s="6">
        <v>9</v>
      </c>
      <c r="AU14" s="7">
        <v>1.171875</v>
      </c>
      <c r="AV14" s="6">
        <v>9</v>
      </c>
      <c r="AW14" s="7">
        <v>1.1780104712041899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25964732376.57</v>
      </c>
      <c r="C16" s="7">
        <v>2.91178780315499</v>
      </c>
      <c r="D16" s="41">
        <v>22926947342.470001</v>
      </c>
      <c r="E16" s="7">
        <v>2.7447943644952901</v>
      </c>
      <c r="F16" s="41">
        <v>20507043891.43</v>
      </c>
      <c r="G16" s="7">
        <v>2.6320457907535602</v>
      </c>
      <c r="H16" s="41">
        <v>21786958925.400002</v>
      </c>
      <c r="I16" s="7">
        <v>2.8176297070972902</v>
      </c>
      <c r="J16" s="33">
        <v>4899900405.1499996</v>
      </c>
      <c r="K16" s="7">
        <v>2.1121541600949301</v>
      </c>
      <c r="L16" s="41">
        <v>2039738741.0699999</v>
      </c>
      <c r="M16" s="7">
        <v>0.79486140191800003</v>
      </c>
      <c r="N16" s="41">
        <v>2538800557.6700001</v>
      </c>
      <c r="O16" s="7">
        <v>1.44860271401751</v>
      </c>
      <c r="P16" s="41">
        <v>4624211898.25</v>
      </c>
      <c r="Q16" s="7">
        <v>2.8503773042420701</v>
      </c>
      <c r="R16" s="33">
        <v>3970557581.1599998</v>
      </c>
      <c r="S16" s="7">
        <v>1.9978042690365001</v>
      </c>
      <c r="T16" s="41">
        <v>1540931230.5999999</v>
      </c>
      <c r="U16" s="7">
        <v>0.67587218619219702</v>
      </c>
      <c r="V16" s="41">
        <v>2453065369.2600002</v>
      </c>
      <c r="W16" s="7">
        <v>1.60198680168625</v>
      </c>
      <c r="X16" s="41">
        <v>3545747433.4400001</v>
      </c>
      <c r="Y16" s="7">
        <v>2.4455732779176902</v>
      </c>
      <c r="Z16" s="33">
        <v>929342823.99000001</v>
      </c>
      <c r="AA16" s="7">
        <v>2.7958693741648002</v>
      </c>
      <c r="AB16" s="41">
        <v>498807510.47000003</v>
      </c>
      <c r="AC16" s="7">
        <v>1.74261168423488</v>
      </c>
      <c r="AD16" s="41">
        <v>85735188.409999996</v>
      </c>
      <c r="AE16" s="7">
        <v>0.38737866270195098</v>
      </c>
      <c r="AF16" s="41">
        <v>1078464464.8099999</v>
      </c>
      <c r="AG16" s="7">
        <v>6.2537002459197</v>
      </c>
      <c r="AH16" s="15">
        <v>25906</v>
      </c>
      <c r="AI16" s="7">
        <v>1.49237910784464</v>
      </c>
      <c r="AJ16" s="6">
        <v>25309</v>
      </c>
      <c r="AK16" s="7">
        <v>1.46368150975084</v>
      </c>
      <c r="AL16" s="6">
        <v>24987</v>
      </c>
      <c r="AM16" s="7">
        <v>1.45098884073616</v>
      </c>
      <c r="AN16" s="6">
        <v>27130</v>
      </c>
      <c r="AO16" s="7">
        <v>1.43261482568885</v>
      </c>
      <c r="AP16" s="15">
        <v>17</v>
      </c>
      <c r="AQ16" s="7">
        <v>2.1491782553729499</v>
      </c>
      <c r="AR16" s="6">
        <v>16</v>
      </c>
      <c r="AS16" s="7">
        <v>2.0382165605095501</v>
      </c>
      <c r="AT16" s="6">
        <v>16</v>
      </c>
      <c r="AU16" s="7">
        <v>2.0833333333333299</v>
      </c>
      <c r="AV16" s="6">
        <v>16</v>
      </c>
      <c r="AW16" s="7">
        <v>2.09424083769634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20753539918.779999</v>
      </c>
      <c r="C18" s="7">
        <v>2.32738406586946</v>
      </c>
      <c r="D18" s="41">
        <v>16319389584.459999</v>
      </c>
      <c r="E18" s="7">
        <v>1.9537432478179699</v>
      </c>
      <c r="F18" s="41">
        <v>14425773969.610001</v>
      </c>
      <c r="G18" s="7">
        <v>1.8515246690890399</v>
      </c>
      <c r="H18" s="41">
        <v>14571545367.700001</v>
      </c>
      <c r="I18" s="7">
        <v>1.88448600132446</v>
      </c>
      <c r="J18" s="33">
        <v>3773394095.1300001</v>
      </c>
      <c r="K18" s="7">
        <v>1.6265616393610101</v>
      </c>
      <c r="L18" s="41">
        <v>898123635.88999999</v>
      </c>
      <c r="M18" s="7">
        <v>0.34998786753676597</v>
      </c>
      <c r="N18" s="41">
        <v>1820129483.23</v>
      </c>
      <c r="O18" s="7">
        <v>1.0385394399354</v>
      </c>
      <c r="P18" s="41">
        <v>1491710371.04</v>
      </c>
      <c r="Q18" s="7">
        <v>0.91949449542397799</v>
      </c>
      <c r="R18" s="33">
        <v>764946103.75</v>
      </c>
      <c r="S18" s="7">
        <v>0.38488614266818399</v>
      </c>
      <c r="T18" s="41">
        <v>824642643.07000005</v>
      </c>
      <c r="U18" s="7">
        <v>0.361698831804462</v>
      </c>
      <c r="V18" s="41">
        <v>527950490.31</v>
      </c>
      <c r="W18" s="7">
        <v>0.34478074984016499</v>
      </c>
      <c r="X18" s="41">
        <v>955975264.73000002</v>
      </c>
      <c r="Y18" s="7">
        <v>0.65935535614441598</v>
      </c>
      <c r="Z18" s="33">
        <v>3008447991.3800001</v>
      </c>
      <c r="AA18" s="7">
        <v>9.0507263689351394</v>
      </c>
      <c r="AB18" s="41">
        <v>73480992.819999993</v>
      </c>
      <c r="AC18" s="7">
        <v>0.25670992110094198</v>
      </c>
      <c r="AD18" s="41">
        <v>1292178992.9200001</v>
      </c>
      <c r="AE18" s="7">
        <v>5.8384728549861</v>
      </c>
      <c r="AF18" s="41">
        <v>535735106.31</v>
      </c>
      <c r="AG18" s="7">
        <v>3.1065713107839099</v>
      </c>
      <c r="AH18" s="15">
        <v>49993</v>
      </c>
      <c r="AI18" s="7">
        <v>2.8799702284597002</v>
      </c>
      <c r="AJ18" s="6">
        <v>49796</v>
      </c>
      <c r="AK18" s="7">
        <v>2.8798247445395999</v>
      </c>
      <c r="AL18" s="6">
        <v>50081</v>
      </c>
      <c r="AM18" s="7">
        <v>2.90819114471156</v>
      </c>
      <c r="AN18" s="6">
        <v>54967</v>
      </c>
      <c r="AO18" s="7">
        <v>2.9025631818517899</v>
      </c>
      <c r="AP18" s="15">
        <v>20</v>
      </c>
      <c r="AQ18" s="7">
        <v>2.5284450063211099</v>
      </c>
      <c r="AR18" s="6">
        <v>17</v>
      </c>
      <c r="AS18" s="7">
        <v>2.1656050955413999</v>
      </c>
      <c r="AT18" s="6">
        <v>17</v>
      </c>
      <c r="AU18" s="7">
        <v>2.2135416666666701</v>
      </c>
      <c r="AV18" s="6">
        <v>16</v>
      </c>
      <c r="AW18" s="7">
        <v>2.09424083769634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3688497703.3800001</v>
      </c>
      <c r="C20" s="7">
        <v>0.41364272386488099</v>
      </c>
      <c r="D20" s="41">
        <v>3201015727.3299999</v>
      </c>
      <c r="E20" s="7">
        <v>0.38322284243924098</v>
      </c>
      <c r="F20" s="41">
        <v>3048726560.1900001</v>
      </c>
      <c r="G20" s="7">
        <v>0.391299104463326</v>
      </c>
      <c r="H20" s="41">
        <v>3356599644.4400001</v>
      </c>
      <c r="I20" s="7">
        <v>0.43409706262310299</v>
      </c>
      <c r="J20" s="33">
        <v>402806836.85000002</v>
      </c>
      <c r="K20" s="7">
        <v>0.17363416923192801</v>
      </c>
      <c r="L20" s="41">
        <v>227169694.49000001</v>
      </c>
      <c r="M20" s="7">
        <v>8.8525269535687304E-2</v>
      </c>
      <c r="N20" s="41">
        <v>431893041.74000001</v>
      </c>
      <c r="O20" s="7">
        <v>0.24643189499061299</v>
      </c>
      <c r="P20" s="41">
        <v>420640907.52999997</v>
      </c>
      <c r="Q20" s="7">
        <v>0.259284246146473</v>
      </c>
      <c r="R20" s="33">
        <v>337631917</v>
      </c>
      <c r="S20" s="7">
        <v>0.169881048532361</v>
      </c>
      <c r="T20" s="41">
        <v>314299129.20999998</v>
      </c>
      <c r="U20" s="7">
        <v>0.13785562610393301</v>
      </c>
      <c r="V20" s="41">
        <v>705723760.25999999</v>
      </c>
      <c r="W20" s="7">
        <v>0.46087648692132499</v>
      </c>
      <c r="X20" s="41">
        <v>428964079.44999999</v>
      </c>
      <c r="Y20" s="7">
        <v>0.29586514820422699</v>
      </c>
      <c r="Z20" s="33">
        <v>65174919.850000001</v>
      </c>
      <c r="AA20" s="7">
        <v>0.19607464292877699</v>
      </c>
      <c r="AB20" s="41">
        <v>-87129434.719999999</v>
      </c>
      <c r="AC20" s="7">
        <v>-0.30439150934352999</v>
      </c>
      <c r="AD20" s="41">
        <v>-273830718.51999998</v>
      </c>
      <c r="AE20" s="7">
        <v>-1.2372536821137901</v>
      </c>
      <c r="AF20" s="41">
        <v>-8323171.9199999999</v>
      </c>
      <c r="AG20" s="7">
        <v>-4.8263641484104003E-2</v>
      </c>
      <c r="AH20" s="15">
        <v>32778</v>
      </c>
      <c r="AI20" s="7">
        <v>1.88825763903851</v>
      </c>
      <c r="AJ20" s="6">
        <v>33124</v>
      </c>
      <c r="AK20" s="7">
        <v>1.91564211659832</v>
      </c>
      <c r="AL20" s="6">
        <v>33614</v>
      </c>
      <c r="AM20" s="7">
        <v>1.95195657311824</v>
      </c>
      <c r="AN20" s="6">
        <v>35602</v>
      </c>
      <c r="AO20" s="7">
        <v>1.8799835246654799</v>
      </c>
      <c r="AP20" s="15">
        <v>12</v>
      </c>
      <c r="AQ20" s="7">
        <v>1.5170670037926699</v>
      </c>
      <c r="AR20" s="6">
        <v>12</v>
      </c>
      <c r="AS20" s="7">
        <v>1.5286624203821699</v>
      </c>
      <c r="AT20" s="6">
        <v>12</v>
      </c>
      <c r="AU20" s="7">
        <v>1.5625</v>
      </c>
      <c r="AV20" s="6">
        <v>12</v>
      </c>
      <c r="AW20" s="7">
        <v>1.5706806282722501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6187160277.1400003</v>
      </c>
      <c r="C22" s="7">
        <v>0.69385262939964898</v>
      </c>
      <c r="D22" s="41">
        <v>5698164749.1800003</v>
      </c>
      <c r="E22" s="7">
        <v>0.68217936988684102</v>
      </c>
      <c r="F22" s="41">
        <v>5546892740.3199997</v>
      </c>
      <c r="G22" s="7">
        <v>0.71193467796799403</v>
      </c>
      <c r="H22" s="41">
        <v>5386489578.1400003</v>
      </c>
      <c r="I22" s="7">
        <v>0.69661548930737505</v>
      </c>
      <c r="J22" s="33">
        <v>336709869.88999999</v>
      </c>
      <c r="K22" s="7">
        <v>0.145142368952174</v>
      </c>
      <c r="L22" s="41">
        <v>307932776.38999999</v>
      </c>
      <c r="M22" s="7">
        <v>0.11999766117569501</v>
      </c>
      <c r="N22" s="41">
        <v>337899808.80000001</v>
      </c>
      <c r="O22" s="7">
        <v>0.192800721827044</v>
      </c>
      <c r="P22" s="41">
        <v>433046262.18000001</v>
      </c>
      <c r="Q22" s="7">
        <v>0.26693094186965399</v>
      </c>
      <c r="R22" s="33">
        <v>161669334.02000001</v>
      </c>
      <c r="S22" s="7">
        <v>8.1344667361072306E-2</v>
      </c>
      <c r="T22" s="41">
        <v>467937390.81999999</v>
      </c>
      <c r="U22" s="7">
        <v>0.20524333666171499</v>
      </c>
      <c r="V22" s="41">
        <v>168799858.38</v>
      </c>
      <c r="W22" s="7">
        <v>0.11023560506780999</v>
      </c>
      <c r="X22" s="41">
        <v>600107233.46000004</v>
      </c>
      <c r="Y22" s="7">
        <v>0.413906021673702</v>
      </c>
      <c r="Z22" s="33">
        <v>175040535.87</v>
      </c>
      <c r="AA22" s="7">
        <v>0.52659843154025798</v>
      </c>
      <c r="AB22" s="41">
        <v>-160004614.43000001</v>
      </c>
      <c r="AC22" s="7">
        <v>-0.55898498876749403</v>
      </c>
      <c r="AD22" s="41">
        <v>169099950.41999999</v>
      </c>
      <c r="AE22" s="7">
        <v>0.76404699017405298</v>
      </c>
      <c r="AF22" s="41">
        <v>-167060971.28</v>
      </c>
      <c r="AG22" s="7">
        <v>-0.96873774822184799</v>
      </c>
      <c r="AH22" s="15">
        <v>1367</v>
      </c>
      <c r="AI22" s="7">
        <v>7.8749410963623201E-2</v>
      </c>
      <c r="AJ22" s="6">
        <v>1355</v>
      </c>
      <c r="AK22" s="7">
        <v>7.8362971500746295E-2</v>
      </c>
      <c r="AL22" s="6">
        <v>1314</v>
      </c>
      <c r="AM22" s="7">
        <v>7.6303651367803899E-2</v>
      </c>
      <c r="AN22" s="6">
        <v>1314</v>
      </c>
      <c r="AO22" s="7">
        <v>6.9386505011247601E-2</v>
      </c>
      <c r="AP22" s="15">
        <v>7</v>
      </c>
      <c r="AQ22" s="7">
        <v>0.88495575221238898</v>
      </c>
      <c r="AR22" s="6">
        <v>7</v>
      </c>
      <c r="AS22" s="7">
        <v>0.89171974522292996</v>
      </c>
      <c r="AT22" s="6">
        <v>7</v>
      </c>
      <c r="AU22" s="7">
        <v>0.91145833333333304</v>
      </c>
      <c r="AV22" s="6">
        <v>7</v>
      </c>
      <c r="AW22" s="7">
        <v>0.91623036649214695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6241492913.8800001</v>
      </c>
      <c r="C24" s="7">
        <v>0.69994570621932595</v>
      </c>
      <c r="D24" s="41">
        <v>5208702542.6800003</v>
      </c>
      <c r="E24" s="7">
        <v>0.623581376618632</v>
      </c>
      <c r="F24" s="41">
        <v>5147642751.5799999</v>
      </c>
      <c r="G24" s="7">
        <v>0.66069159008633804</v>
      </c>
      <c r="H24" s="41">
        <v>5598023369.9799995</v>
      </c>
      <c r="I24" s="7">
        <v>0.723972400291792</v>
      </c>
      <c r="J24" s="33">
        <v>897098810.74000001</v>
      </c>
      <c r="K24" s="7">
        <v>0.38670397935623002</v>
      </c>
      <c r="L24" s="41">
        <v>388508747.25</v>
      </c>
      <c r="M24" s="7">
        <v>0.151397137917058</v>
      </c>
      <c r="N24" s="41">
        <v>509168421.30000001</v>
      </c>
      <c r="O24" s="7">
        <v>0.29052410389578398</v>
      </c>
      <c r="P24" s="41">
        <v>492477786.62</v>
      </c>
      <c r="Q24" s="7">
        <v>0.30356470177248102</v>
      </c>
      <c r="R24" s="33">
        <v>510770807.98000002</v>
      </c>
      <c r="S24" s="7">
        <v>0.25699667611508398</v>
      </c>
      <c r="T24" s="41">
        <v>706476167.77999997</v>
      </c>
      <c r="U24" s="7">
        <v>0.30986950133020003</v>
      </c>
      <c r="V24" s="41">
        <v>489215822.58999997</v>
      </c>
      <c r="W24" s="7">
        <v>0.319484878302155</v>
      </c>
      <c r="X24" s="41">
        <v>598086266.44000006</v>
      </c>
      <c r="Y24" s="7">
        <v>0.41251212009654697</v>
      </c>
      <c r="Z24" s="33">
        <v>386328002.75999999</v>
      </c>
      <c r="AA24" s="7">
        <v>1.1622434729324</v>
      </c>
      <c r="AB24" s="41">
        <v>-317967420.52999997</v>
      </c>
      <c r="AC24" s="7">
        <v>-1.1108368069668999</v>
      </c>
      <c r="AD24" s="41">
        <v>19952598.710000001</v>
      </c>
      <c r="AE24" s="7">
        <v>9.0152143466998694E-2</v>
      </c>
      <c r="AF24" s="41">
        <v>-105608479.81999999</v>
      </c>
      <c r="AG24" s="7">
        <v>-0.61239270997945605</v>
      </c>
      <c r="AH24" s="15">
        <v>31479</v>
      </c>
      <c r="AI24" s="7">
        <v>1.8134255360086999</v>
      </c>
      <c r="AJ24" s="6">
        <v>31885</v>
      </c>
      <c r="AK24" s="7">
        <v>1.8439877094474499</v>
      </c>
      <c r="AL24" s="6">
        <v>32320</v>
      </c>
      <c r="AM24" s="7">
        <v>1.8768143167484199</v>
      </c>
      <c r="AN24" s="6">
        <v>32276</v>
      </c>
      <c r="AO24" s="7">
        <v>1.70435223420322</v>
      </c>
      <c r="AP24" s="15">
        <v>11</v>
      </c>
      <c r="AQ24" s="7">
        <v>1.39064475347661</v>
      </c>
      <c r="AR24" s="6">
        <v>11</v>
      </c>
      <c r="AS24" s="7">
        <v>1.4012738853503199</v>
      </c>
      <c r="AT24" s="6">
        <v>11</v>
      </c>
      <c r="AU24" s="7">
        <v>1.4322916666666701</v>
      </c>
      <c r="AV24" s="6">
        <v>11</v>
      </c>
      <c r="AW24" s="7">
        <v>1.4397905759162299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3274317027.73</v>
      </c>
      <c r="C26" s="21">
        <v>0.36719486443119598</v>
      </c>
      <c r="D26" s="42">
        <v>2924479389.0900002</v>
      </c>
      <c r="E26" s="21">
        <v>0.35011615049978401</v>
      </c>
      <c r="F26" s="42">
        <v>2489379291.3099999</v>
      </c>
      <c r="G26" s="21">
        <v>0.31950779058993201</v>
      </c>
      <c r="H26" s="42">
        <v>2791187971.6900001</v>
      </c>
      <c r="I26" s="21">
        <v>0.36097438720360397</v>
      </c>
      <c r="J26" s="36">
        <v>258547505.81</v>
      </c>
      <c r="K26" s="21">
        <v>0.111449650977557</v>
      </c>
      <c r="L26" s="42">
        <v>133169968.78</v>
      </c>
      <c r="M26" s="21">
        <v>5.1894718645349502E-2</v>
      </c>
      <c r="N26" s="42">
        <v>58216887.700000003</v>
      </c>
      <c r="O26" s="21">
        <v>3.3217710335336499E-2</v>
      </c>
      <c r="P26" s="42">
        <v>78080484.370000005</v>
      </c>
      <c r="Q26" s="21">
        <v>4.8129031594919297E-2</v>
      </c>
      <c r="R26" s="36">
        <v>135915902.77000001</v>
      </c>
      <c r="S26" s="21">
        <v>6.8386710237439099E-2</v>
      </c>
      <c r="T26" s="42">
        <v>120004645.81999999</v>
      </c>
      <c r="U26" s="21">
        <v>5.2635575626565997E-2</v>
      </c>
      <c r="V26" s="42">
        <v>242492802.91</v>
      </c>
      <c r="W26" s="21">
        <v>0.158361156874883</v>
      </c>
      <c r="X26" s="42">
        <v>76499915.709999993</v>
      </c>
      <c r="Y26" s="21">
        <v>5.2763529590099799E-2</v>
      </c>
      <c r="Z26" s="36">
        <v>122631603.04000001</v>
      </c>
      <c r="AA26" s="21">
        <v>0.36892945680932099</v>
      </c>
      <c r="AB26" s="42">
        <v>13165322.960000001</v>
      </c>
      <c r="AC26" s="21">
        <v>4.5993785448828997E-2</v>
      </c>
      <c r="AD26" s="42">
        <v>-184275915.21000001</v>
      </c>
      <c r="AE26" s="21">
        <v>-0.832616792778889</v>
      </c>
      <c r="AF26" s="42">
        <v>1580568.66</v>
      </c>
      <c r="AG26" s="21">
        <v>9.1652557318857696E-3</v>
      </c>
      <c r="AH26" s="18">
        <v>38513</v>
      </c>
      <c r="AI26" s="21">
        <v>2.2186364772801901</v>
      </c>
      <c r="AJ26" s="11">
        <v>38855</v>
      </c>
      <c r="AK26" s="21">
        <v>2.2470798949531399</v>
      </c>
      <c r="AL26" s="11">
        <v>39393</v>
      </c>
      <c r="AM26" s="21">
        <v>2.2875416577868299</v>
      </c>
      <c r="AN26" s="11">
        <v>40640</v>
      </c>
      <c r="AO26" s="21">
        <v>2.1460179327679598</v>
      </c>
      <c r="AP26" s="18">
        <v>8</v>
      </c>
      <c r="AQ26" s="21">
        <v>1.01137800252845</v>
      </c>
      <c r="AR26" s="11">
        <v>8</v>
      </c>
      <c r="AS26" s="21">
        <v>1.01910828025478</v>
      </c>
      <c r="AT26" s="11">
        <v>8</v>
      </c>
      <c r="AU26" s="21">
        <v>1.0416666666666701</v>
      </c>
      <c r="AV26" s="11">
        <v>8</v>
      </c>
      <c r="AW26" s="21">
        <v>1.04712041884817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2537105710.29</v>
      </c>
      <c r="C28" s="21">
        <v>0.284521070943278</v>
      </c>
      <c r="D28" s="42">
        <v>2569564805.0900002</v>
      </c>
      <c r="E28" s="21">
        <v>0.307626082568419</v>
      </c>
      <c r="F28" s="42">
        <v>2352001403.9699998</v>
      </c>
      <c r="G28" s="21">
        <v>0.30187556177966601</v>
      </c>
      <c r="H28" s="42">
        <v>2958921849.9200001</v>
      </c>
      <c r="I28" s="21">
        <v>0.382666811548174</v>
      </c>
      <c r="J28" s="36">
        <v>138634071.30000001</v>
      </c>
      <c r="K28" s="21">
        <v>5.9759690241750603E-2</v>
      </c>
      <c r="L28" s="42">
        <v>110784744.25</v>
      </c>
      <c r="M28" s="21">
        <v>4.3171468655583099E-2</v>
      </c>
      <c r="N28" s="42">
        <v>135510608.59</v>
      </c>
      <c r="O28" s="21">
        <v>7.7320384536938694E-2</v>
      </c>
      <c r="P28" s="42">
        <v>100217259.26000001</v>
      </c>
      <c r="Q28" s="21">
        <v>6.1774202301618703E-2</v>
      </c>
      <c r="R28" s="36">
        <v>141297105.97</v>
      </c>
      <c r="S28" s="21">
        <v>7.1094287323469396E-2</v>
      </c>
      <c r="T28" s="42">
        <v>191814281.34999999</v>
      </c>
      <c r="U28" s="21">
        <v>8.4132202076552406E-2</v>
      </c>
      <c r="V28" s="42">
        <v>530533571.38</v>
      </c>
      <c r="W28" s="21">
        <v>0.34646764405573699</v>
      </c>
      <c r="X28" s="42">
        <v>153370789.11000001</v>
      </c>
      <c r="Y28" s="21">
        <v>0.105782916155614</v>
      </c>
      <c r="Z28" s="36">
        <v>-2663034.67</v>
      </c>
      <c r="AA28" s="21">
        <v>-8.0115721389291909E-3</v>
      </c>
      <c r="AB28" s="42">
        <v>-81029537.099999994</v>
      </c>
      <c r="AC28" s="21">
        <v>-0.28308117892121398</v>
      </c>
      <c r="AD28" s="42">
        <v>-395022962.79000002</v>
      </c>
      <c r="AE28" s="21">
        <v>-1.78483852313206</v>
      </c>
      <c r="AF28" s="42">
        <v>-53153529.850000001</v>
      </c>
      <c r="AG28" s="21">
        <v>-0.30822178527041899</v>
      </c>
      <c r="AH28" s="18">
        <v>17414</v>
      </c>
      <c r="AI28" s="21">
        <v>1.00317647587457</v>
      </c>
      <c r="AJ28" s="11">
        <v>17733</v>
      </c>
      <c r="AK28" s="21">
        <v>1.02554285876217</v>
      </c>
      <c r="AL28" s="11">
        <v>17959</v>
      </c>
      <c r="AM28" s="21">
        <v>1.0428746384432199</v>
      </c>
      <c r="AN28" s="11">
        <v>14896</v>
      </c>
      <c r="AO28" s="21">
        <v>0.78659161236495001</v>
      </c>
      <c r="AP28" s="18">
        <v>8</v>
      </c>
      <c r="AQ28" s="21">
        <v>1.01137800252845</v>
      </c>
      <c r="AR28" s="11">
        <v>8</v>
      </c>
      <c r="AS28" s="21">
        <v>1.01910828025478</v>
      </c>
      <c r="AT28" s="11">
        <v>8</v>
      </c>
      <c r="AU28" s="21">
        <v>1.0416666666666701</v>
      </c>
      <c r="AV28" s="11">
        <v>8</v>
      </c>
      <c r="AW28" s="21">
        <v>1.04712041884817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201611769473.39001</v>
      </c>
      <c r="C30" s="14">
        <v>22.609541389105701</v>
      </c>
      <c r="D30" s="43">
        <v>184222560435.98999</v>
      </c>
      <c r="E30" s="14">
        <v>22.054966068723999</v>
      </c>
      <c r="F30" s="43">
        <v>163872838926.54999</v>
      </c>
      <c r="G30" s="14">
        <v>21.032812832458699</v>
      </c>
      <c r="H30" s="43">
        <v>176006852767.98999</v>
      </c>
      <c r="I30" s="14">
        <v>22.762338640737202</v>
      </c>
      <c r="J30" s="37">
        <v>18298705439.110001</v>
      </c>
      <c r="K30" s="14">
        <v>7.8878515116236896</v>
      </c>
      <c r="L30" s="43">
        <v>13414569583.43</v>
      </c>
      <c r="M30" s="14">
        <v>5.2274947622058301</v>
      </c>
      <c r="N30" s="43">
        <v>13786148742.92</v>
      </c>
      <c r="O30" s="14">
        <v>7.8661761848560596</v>
      </c>
      <c r="P30" s="43">
        <v>17708849924.060001</v>
      </c>
      <c r="Q30" s="14">
        <v>10.9157852231798</v>
      </c>
      <c r="R30" s="37">
        <v>14919045694.799999</v>
      </c>
      <c r="S30" s="14">
        <v>7.5065863092997702</v>
      </c>
      <c r="T30" s="43">
        <v>13382253934.18</v>
      </c>
      <c r="U30" s="14">
        <v>5.8696280814242403</v>
      </c>
      <c r="V30" s="43">
        <v>12931529978.5</v>
      </c>
      <c r="W30" s="14">
        <v>8.44500134842162</v>
      </c>
      <c r="X30" s="43">
        <v>17233781793.759998</v>
      </c>
      <c r="Y30" s="14">
        <v>11.886485719428199</v>
      </c>
      <c r="Z30" s="37">
        <v>3379659744.3099999</v>
      </c>
      <c r="AA30" s="14">
        <v>10.1674935559793</v>
      </c>
      <c r="AB30" s="43">
        <v>32315649.25</v>
      </c>
      <c r="AC30" s="14">
        <v>0.112896511749843</v>
      </c>
      <c r="AD30" s="43">
        <v>854618764.41999996</v>
      </c>
      <c r="AE30" s="14">
        <v>3.8614375289854599</v>
      </c>
      <c r="AF30" s="43">
        <v>475068130.30000001</v>
      </c>
      <c r="AG30" s="14">
        <v>2.75478124706606</v>
      </c>
      <c r="AH30" s="19">
        <v>844507</v>
      </c>
      <c r="AI30" s="14">
        <v>48.649911342104303</v>
      </c>
      <c r="AJ30" s="13">
        <v>848402</v>
      </c>
      <c r="AK30" s="14">
        <v>49.065167341089399</v>
      </c>
      <c r="AL30" s="13">
        <v>852787</v>
      </c>
      <c r="AM30" s="14">
        <v>49.521127807454597</v>
      </c>
      <c r="AN30" s="13">
        <v>937128</v>
      </c>
      <c r="AO30" s="14">
        <v>49.485568240624403</v>
      </c>
      <c r="AP30" s="19">
        <v>212</v>
      </c>
      <c r="AQ30" s="14">
        <v>26.8015170670038</v>
      </c>
      <c r="AR30" s="13">
        <v>206</v>
      </c>
      <c r="AS30" s="14">
        <v>26.242038216560498</v>
      </c>
      <c r="AT30" s="13">
        <v>205</v>
      </c>
      <c r="AU30" s="14">
        <v>26.6927083333333</v>
      </c>
      <c r="AV30" s="13">
        <v>205</v>
      </c>
      <c r="AW30" s="14">
        <v>26.832460732984298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43837937641.220001</v>
      </c>
      <c r="C34" s="7">
        <v>4.9161597465321503</v>
      </c>
      <c r="D34" s="41">
        <v>43443585271.18</v>
      </c>
      <c r="E34" s="7">
        <v>5.2010285645362702</v>
      </c>
      <c r="F34" s="41">
        <v>42312089721.339996</v>
      </c>
      <c r="G34" s="7">
        <v>5.4306880230349002</v>
      </c>
      <c r="H34" s="41">
        <v>40477004131.769997</v>
      </c>
      <c r="I34" s="7">
        <v>5.2347466062834602</v>
      </c>
      <c r="J34" s="33">
        <v>5041422894.6099997</v>
      </c>
      <c r="K34" s="7">
        <v>2.1731589336910999</v>
      </c>
      <c r="L34" s="41">
        <v>4173191025.9400001</v>
      </c>
      <c r="M34" s="7">
        <v>1.62624183311349</v>
      </c>
      <c r="N34" s="41">
        <v>4158275852.29</v>
      </c>
      <c r="O34" s="7">
        <v>2.3726517890751802</v>
      </c>
      <c r="P34" s="41">
        <v>3922568697.29</v>
      </c>
      <c r="Q34" s="7">
        <v>2.4178824489676001</v>
      </c>
      <c r="R34" s="33">
        <v>4896029443.1400003</v>
      </c>
      <c r="S34" s="7">
        <v>2.4634596836588099</v>
      </c>
      <c r="T34" s="41">
        <v>2904803570.2800002</v>
      </c>
      <c r="U34" s="7">
        <v>1.27408407365434</v>
      </c>
      <c r="V34" s="41">
        <v>2853093172.46</v>
      </c>
      <c r="W34" s="7">
        <v>1.8632269908244901</v>
      </c>
      <c r="X34" s="41">
        <v>2537787885.02</v>
      </c>
      <c r="Y34" s="7">
        <v>1.7503633163761201</v>
      </c>
      <c r="Z34" s="33">
        <v>145393451.47</v>
      </c>
      <c r="AA34" s="7">
        <v>0.43740704471557101</v>
      </c>
      <c r="AB34" s="41">
        <v>1268387455.6600001</v>
      </c>
      <c r="AC34" s="7">
        <v>4.4311818767271696</v>
      </c>
      <c r="AD34" s="41">
        <v>1305182679.8299999</v>
      </c>
      <c r="AE34" s="7">
        <v>5.8972276199642897</v>
      </c>
      <c r="AF34" s="41">
        <v>1384780812.27</v>
      </c>
      <c r="AG34" s="7">
        <v>8.0299392226738497</v>
      </c>
      <c r="AH34" s="15">
        <v>52715</v>
      </c>
      <c r="AI34" s="7">
        <v>3.03677776075157</v>
      </c>
      <c r="AJ34" s="6">
        <v>50878</v>
      </c>
      <c r="AK34" s="7">
        <v>2.9423994568376202</v>
      </c>
      <c r="AL34" s="6">
        <v>49296</v>
      </c>
      <c r="AM34" s="7">
        <v>2.8626063910405302</v>
      </c>
      <c r="AN34" s="6">
        <v>52348</v>
      </c>
      <c r="AO34" s="7">
        <v>2.7642654218636098</v>
      </c>
      <c r="AP34" s="15">
        <v>78</v>
      </c>
      <c r="AQ34" s="7">
        <v>9.8609355246523407</v>
      </c>
      <c r="AR34" s="6">
        <v>77</v>
      </c>
      <c r="AS34" s="7">
        <v>9.8089171974522298</v>
      </c>
      <c r="AT34" s="6">
        <v>73</v>
      </c>
      <c r="AU34" s="7">
        <v>9.5052083333333304</v>
      </c>
      <c r="AV34" s="6">
        <v>72</v>
      </c>
      <c r="AW34" s="7">
        <v>9.4240837696335102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3364757176.6599998</v>
      </c>
      <c r="C36" s="7">
        <v>0.37733718050634801</v>
      </c>
      <c r="D36" s="41">
        <v>3378434178.5799999</v>
      </c>
      <c r="E36" s="7">
        <v>0.40446322642382898</v>
      </c>
      <c r="F36" s="41">
        <v>3366036676.9699998</v>
      </c>
      <c r="G36" s="7">
        <v>0.43202534280640298</v>
      </c>
      <c r="H36" s="41">
        <v>3365107567.4499998</v>
      </c>
      <c r="I36" s="7">
        <v>0.43519736196734599</v>
      </c>
      <c r="J36" s="33">
        <v>133229829.54000001</v>
      </c>
      <c r="K36" s="7">
        <v>5.7430134379034402E-2</v>
      </c>
      <c r="L36" s="41">
        <v>140362108.69</v>
      </c>
      <c r="M36" s="7">
        <v>5.4697408174428197E-2</v>
      </c>
      <c r="N36" s="41">
        <v>181917523.11000001</v>
      </c>
      <c r="O36" s="7">
        <v>0.10379949575335801</v>
      </c>
      <c r="P36" s="41">
        <v>197311289.18000001</v>
      </c>
      <c r="Q36" s="7">
        <v>0.12162323719686299</v>
      </c>
      <c r="R36" s="33">
        <v>77658087.579999998</v>
      </c>
      <c r="S36" s="7">
        <v>3.90740231620589E-2</v>
      </c>
      <c r="T36" s="41">
        <v>109891577.29000001</v>
      </c>
      <c r="U36" s="7">
        <v>4.8199854161033E-2</v>
      </c>
      <c r="V36" s="41">
        <v>288474436.75</v>
      </c>
      <c r="W36" s="7">
        <v>0.18838969645427101</v>
      </c>
      <c r="X36" s="41">
        <v>245863281.69</v>
      </c>
      <c r="Y36" s="7">
        <v>0.16957684747976301</v>
      </c>
      <c r="Z36" s="33">
        <v>55571741.960000001</v>
      </c>
      <c r="AA36" s="7">
        <v>0.167184086866769</v>
      </c>
      <c r="AB36" s="41">
        <v>30470531.399999999</v>
      </c>
      <c r="AC36" s="7">
        <v>0.10645049027520501</v>
      </c>
      <c r="AD36" s="41">
        <v>-106556913.64</v>
      </c>
      <c r="AE36" s="7">
        <v>-0.48145779432025998</v>
      </c>
      <c r="AF36" s="41">
        <v>-48551992.509999998</v>
      </c>
      <c r="AG36" s="7">
        <v>-0.28153881505328099</v>
      </c>
      <c r="AH36" s="15">
        <v>27813</v>
      </c>
      <c r="AI36" s="7">
        <v>1.6022365524003299</v>
      </c>
      <c r="AJ36" s="6">
        <v>27740</v>
      </c>
      <c r="AK36" s="7">
        <v>1.60427219884185</v>
      </c>
      <c r="AL36" s="6">
        <v>27708</v>
      </c>
      <c r="AM36" s="7">
        <v>1.6089966302124099</v>
      </c>
      <c r="AN36" s="6">
        <v>27146</v>
      </c>
      <c r="AO36" s="7">
        <v>1.43345971463876</v>
      </c>
      <c r="AP36" s="15">
        <v>41</v>
      </c>
      <c r="AQ36" s="7">
        <v>5.18331226295828</v>
      </c>
      <c r="AR36" s="6">
        <v>42</v>
      </c>
      <c r="AS36" s="7">
        <v>5.3503184713375802</v>
      </c>
      <c r="AT36" s="6">
        <v>42</v>
      </c>
      <c r="AU36" s="7">
        <v>5.46875</v>
      </c>
      <c r="AV36" s="6">
        <v>42</v>
      </c>
      <c r="AW36" s="7">
        <v>5.4973821989528799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522459012.68000001</v>
      </c>
      <c r="C38" s="7">
        <v>5.8590620488844301E-2</v>
      </c>
      <c r="D38" s="41">
        <v>467566191.49000001</v>
      </c>
      <c r="E38" s="7">
        <v>5.5976621233518903E-2</v>
      </c>
      <c r="F38" s="41">
        <v>423038502.14999998</v>
      </c>
      <c r="G38" s="7">
        <v>5.4296304957728102E-2</v>
      </c>
      <c r="H38" s="41">
        <v>397680613.75</v>
      </c>
      <c r="I38" s="7">
        <v>5.1430615675891501E-2</v>
      </c>
      <c r="J38" s="33">
        <v>60000000</v>
      </c>
      <c r="K38" s="7">
        <v>2.5863637855271099E-2</v>
      </c>
      <c r="L38" s="41">
        <v>0</v>
      </c>
      <c r="M38" s="7">
        <v>0</v>
      </c>
      <c r="N38" s="41">
        <v>0</v>
      </c>
      <c r="O38" s="7">
        <v>0</v>
      </c>
      <c r="P38" s="41">
        <v>0</v>
      </c>
      <c r="Q38" s="7">
        <v>0</v>
      </c>
      <c r="R38" s="33">
        <v>0</v>
      </c>
      <c r="S38" s="7">
        <v>0</v>
      </c>
      <c r="T38" s="41">
        <v>0</v>
      </c>
      <c r="U38" s="7">
        <v>0</v>
      </c>
      <c r="V38" s="41">
        <v>0</v>
      </c>
      <c r="W38" s="7">
        <v>0</v>
      </c>
      <c r="X38" s="41">
        <v>0</v>
      </c>
      <c r="Y38" s="7">
        <v>0</v>
      </c>
      <c r="Z38" s="33">
        <v>60000000</v>
      </c>
      <c r="AA38" s="7">
        <v>0.18050622237514899</v>
      </c>
      <c r="AB38" s="41">
        <v>0</v>
      </c>
      <c r="AC38" s="7">
        <v>0</v>
      </c>
      <c r="AD38" s="41">
        <v>0</v>
      </c>
      <c r="AE38" s="7">
        <v>0</v>
      </c>
      <c r="AF38" s="41">
        <v>0</v>
      </c>
      <c r="AG38" s="7">
        <v>0</v>
      </c>
      <c r="AH38" s="15">
        <v>3431</v>
      </c>
      <c r="AI38" s="7">
        <v>0.19765122824886</v>
      </c>
      <c r="AJ38" s="6">
        <v>3312</v>
      </c>
      <c r="AK38" s="7">
        <v>0.191541078679315</v>
      </c>
      <c r="AL38" s="6">
        <v>3164</v>
      </c>
      <c r="AM38" s="7">
        <v>0.18373268868168299</v>
      </c>
      <c r="AN38" s="6">
        <v>3047</v>
      </c>
      <c r="AO38" s="7">
        <v>0.16089853939822801</v>
      </c>
      <c r="AP38" s="15">
        <v>19</v>
      </c>
      <c r="AQ38" s="7">
        <v>2.40202275600506</v>
      </c>
      <c r="AR38" s="6">
        <v>19</v>
      </c>
      <c r="AS38" s="7">
        <v>2.4203821656050999</v>
      </c>
      <c r="AT38" s="6">
        <v>18</v>
      </c>
      <c r="AU38" s="7">
        <v>2.34375</v>
      </c>
      <c r="AV38" s="6">
        <v>17</v>
      </c>
      <c r="AW38" s="7">
        <v>2.2251308900523599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92585370020.940002</v>
      </c>
      <c r="C40" s="7">
        <v>10.3828896546161</v>
      </c>
      <c r="D40" s="41">
        <v>84552253335.289993</v>
      </c>
      <c r="E40" s="7">
        <v>10.1225228545877</v>
      </c>
      <c r="F40" s="41">
        <v>76755401454.059998</v>
      </c>
      <c r="G40" s="7">
        <v>9.85143116600951</v>
      </c>
      <c r="H40" s="41">
        <v>74249723814.789993</v>
      </c>
      <c r="I40" s="7">
        <v>9.6024520118050507</v>
      </c>
      <c r="J40" s="33">
        <v>8050407359.9200001</v>
      </c>
      <c r="K40" s="7">
        <v>3.4702136757396702</v>
      </c>
      <c r="L40" s="41">
        <v>7139448304.5900002</v>
      </c>
      <c r="M40" s="7">
        <v>2.78215625072189</v>
      </c>
      <c r="N40" s="41">
        <v>6399812951.9700003</v>
      </c>
      <c r="O40" s="7">
        <v>3.65164029266501</v>
      </c>
      <c r="P40" s="41">
        <v>6748977992.6700001</v>
      </c>
      <c r="Q40" s="7">
        <v>4.1600891396036497</v>
      </c>
      <c r="R40" s="33">
        <v>3890875474.8800001</v>
      </c>
      <c r="S40" s="7">
        <v>1.95771185157671</v>
      </c>
      <c r="T40" s="41">
        <v>3512463195.1599998</v>
      </c>
      <c r="U40" s="7">
        <v>1.5406113728437101</v>
      </c>
      <c r="V40" s="41">
        <v>2791187855.3400002</v>
      </c>
      <c r="W40" s="7">
        <v>1.82279940898212</v>
      </c>
      <c r="X40" s="41">
        <v>2664960111.1500001</v>
      </c>
      <c r="Y40" s="7">
        <v>1.8380765570270801</v>
      </c>
      <c r="Z40" s="33">
        <v>4159531885.04</v>
      </c>
      <c r="AA40" s="7">
        <v>12.513689790292601</v>
      </c>
      <c r="AB40" s="41">
        <v>3626985109.4299998</v>
      </c>
      <c r="AC40" s="7">
        <v>12.671073505455499</v>
      </c>
      <c r="AD40" s="41">
        <v>3608625096.6300001</v>
      </c>
      <c r="AE40" s="7">
        <v>16.304908055257499</v>
      </c>
      <c r="AF40" s="41">
        <v>4084017881.52</v>
      </c>
      <c r="AG40" s="7">
        <v>23.6820261245248</v>
      </c>
      <c r="AH40" s="15">
        <v>74253</v>
      </c>
      <c r="AI40" s="7">
        <v>4.2775274413181501</v>
      </c>
      <c r="AJ40" s="6">
        <v>72304</v>
      </c>
      <c r="AK40" s="7">
        <v>4.1815175582213699</v>
      </c>
      <c r="AL40" s="6">
        <v>70815</v>
      </c>
      <c r="AM40" s="7">
        <v>4.1122093391255996</v>
      </c>
      <c r="AN40" s="6">
        <v>86175</v>
      </c>
      <c r="AO40" s="7">
        <v>4.5505190786486001</v>
      </c>
      <c r="AP40" s="15">
        <v>96</v>
      </c>
      <c r="AQ40" s="7">
        <v>12.136536030341301</v>
      </c>
      <c r="AR40" s="6">
        <v>92</v>
      </c>
      <c r="AS40" s="7">
        <v>11.7197452229299</v>
      </c>
      <c r="AT40" s="6">
        <v>87</v>
      </c>
      <c r="AU40" s="7">
        <v>11.328125</v>
      </c>
      <c r="AV40" s="6">
        <v>85</v>
      </c>
      <c r="AW40" s="7">
        <v>11.1256544502618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33143360834.470001</v>
      </c>
      <c r="C42" s="21">
        <v>3.7168275965154902</v>
      </c>
      <c r="D42" s="42">
        <v>30526639378.57</v>
      </c>
      <c r="E42" s="21">
        <v>3.6546229413659002</v>
      </c>
      <c r="F42" s="42">
        <v>27033803512.23</v>
      </c>
      <c r="G42" s="21">
        <v>3.46974479203995</v>
      </c>
      <c r="H42" s="42">
        <v>26337014378.27</v>
      </c>
      <c r="I42" s="21">
        <v>3.4060721536472802</v>
      </c>
      <c r="J42" s="36">
        <v>2834482259.2600002</v>
      </c>
      <c r="K42" s="21">
        <v>1.2218337110115201</v>
      </c>
      <c r="L42" s="42">
        <v>2663656793.2199998</v>
      </c>
      <c r="M42" s="21">
        <v>1.03799468542555</v>
      </c>
      <c r="N42" s="42">
        <v>3091134964.96</v>
      </c>
      <c r="O42" s="21">
        <v>1.76375670239534</v>
      </c>
      <c r="P42" s="42">
        <v>2003716830.3699999</v>
      </c>
      <c r="Q42" s="21">
        <v>1.2350967263364201</v>
      </c>
      <c r="R42" s="36">
        <v>1484028581.01</v>
      </c>
      <c r="S42" s="21">
        <v>0.74669579118603002</v>
      </c>
      <c r="T42" s="42">
        <v>1308441473.98</v>
      </c>
      <c r="U42" s="21">
        <v>0.57389919936859501</v>
      </c>
      <c r="V42" s="42">
        <v>1214930085.27</v>
      </c>
      <c r="W42" s="21">
        <v>0.79341626438647195</v>
      </c>
      <c r="X42" s="42">
        <v>1095979806.8900001</v>
      </c>
      <c r="Y42" s="21">
        <v>0.75591930310366595</v>
      </c>
      <c r="Z42" s="36">
        <v>1350453678.25</v>
      </c>
      <c r="AA42" s="21">
        <v>4.0627548658922104</v>
      </c>
      <c r="AB42" s="42">
        <v>1355215319.24</v>
      </c>
      <c r="AC42" s="21">
        <v>4.7345198305785301</v>
      </c>
      <c r="AD42" s="42">
        <v>1876204879.6900001</v>
      </c>
      <c r="AE42" s="21">
        <v>8.4772862896562398</v>
      </c>
      <c r="AF42" s="42">
        <v>907737023.48000002</v>
      </c>
      <c r="AG42" s="21">
        <v>5.2637017094183003</v>
      </c>
      <c r="AH42" s="18">
        <v>44706</v>
      </c>
      <c r="AI42" s="21">
        <v>2.5753995366055098</v>
      </c>
      <c r="AJ42" s="11">
        <v>43839</v>
      </c>
      <c r="AK42" s="21">
        <v>2.5353168321927799</v>
      </c>
      <c r="AL42" s="11">
        <v>42816</v>
      </c>
      <c r="AM42" s="21">
        <v>2.4863144116924598</v>
      </c>
      <c r="AN42" s="11">
        <v>36852</v>
      </c>
      <c r="AO42" s="21">
        <v>1.9459904738770899</v>
      </c>
      <c r="AP42" s="18">
        <v>84</v>
      </c>
      <c r="AQ42" s="21">
        <v>10.6194690265487</v>
      </c>
      <c r="AR42" s="11">
        <v>83</v>
      </c>
      <c r="AS42" s="21">
        <v>10.5732484076433</v>
      </c>
      <c r="AT42" s="11">
        <v>82</v>
      </c>
      <c r="AU42" s="21">
        <v>10.6770833333333</v>
      </c>
      <c r="AV42" s="11">
        <v>82</v>
      </c>
      <c r="AW42" s="21">
        <v>10.732984293193701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45737993742.980003</v>
      </c>
      <c r="C44" s="21">
        <v>5.1292395542565403</v>
      </c>
      <c r="D44" s="42">
        <v>44218179430.980003</v>
      </c>
      <c r="E44" s="21">
        <v>5.2937623093663797</v>
      </c>
      <c r="F44" s="42">
        <v>40248166836.5</v>
      </c>
      <c r="G44" s="21">
        <v>5.1657868714967599</v>
      </c>
      <c r="H44" s="42">
        <v>40446502413.830002</v>
      </c>
      <c r="I44" s="21">
        <v>5.2308019278692104</v>
      </c>
      <c r="J44" s="36">
        <v>5453027072.2700005</v>
      </c>
      <c r="K44" s="21">
        <v>2.3505852902030102</v>
      </c>
      <c r="L44" s="42">
        <v>6162692271.1800003</v>
      </c>
      <c r="M44" s="21">
        <v>2.4015262933574202</v>
      </c>
      <c r="N44" s="42">
        <v>6057697931.0799999</v>
      </c>
      <c r="O44" s="21">
        <v>3.4564344320588298</v>
      </c>
      <c r="P44" s="42">
        <v>6246030076.75</v>
      </c>
      <c r="Q44" s="21">
        <v>3.8500706204919402</v>
      </c>
      <c r="R44" s="36">
        <v>3155474530.6199999</v>
      </c>
      <c r="S44" s="21">
        <v>1.58769149149749</v>
      </c>
      <c r="T44" s="42">
        <v>5342165899.9799995</v>
      </c>
      <c r="U44" s="21">
        <v>2.3431424285008502</v>
      </c>
      <c r="V44" s="42">
        <v>3986385238.1700001</v>
      </c>
      <c r="W44" s="21">
        <v>2.6033291317922398</v>
      </c>
      <c r="X44" s="42">
        <v>4184581032.6599998</v>
      </c>
      <c r="Y44" s="21">
        <v>2.8861896524947999</v>
      </c>
      <c r="Z44" s="36">
        <v>2297552541.6500001</v>
      </c>
      <c r="AA44" s="21">
        <v>6.9120421666944001</v>
      </c>
      <c r="AB44" s="42">
        <v>820526371.20000005</v>
      </c>
      <c r="AC44" s="21">
        <v>2.8665543554640598</v>
      </c>
      <c r="AD44" s="42">
        <v>2071312692.9100001</v>
      </c>
      <c r="AE44" s="21">
        <v>9.3588450191527794</v>
      </c>
      <c r="AF44" s="42">
        <v>2061449044.0899999</v>
      </c>
      <c r="AG44" s="21">
        <v>11.9537405400258</v>
      </c>
      <c r="AH44" s="18">
        <v>54101</v>
      </c>
      <c r="AI44" s="21">
        <v>3.1166217136378802</v>
      </c>
      <c r="AJ44" s="11">
        <v>53108</v>
      </c>
      <c r="AK44" s="21">
        <v>3.0713658232189198</v>
      </c>
      <c r="AL44" s="11">
        <v>44054</v>
      </c>
      <c r="AM44" s="21">
        <v>2.55820476206791</v>
      </c>
      <c r="AN44" s="11">
        <v>53163</v>
      </c>
      <c r="AO44" s="21">
        <v>2.8073019527495902</v>
      </c>
      <c r="AP44" s="18">
        <v>76</v>
      </c>
      <c r="AQ44" s="21">
        <v>9.6080910240202293</v>
      </c>
      <c r="AR44" s="11">
        <v>81</v>
      </c>
      <c r="AS44" s="21">
        <v>10.3184713375796</v>
      </c>
      <c r="AT44" s="11">
        <v>80</v>
      </c>
      <c r="AU44" s="21">
        <v>10.4166666666667</v>
      </c>
      <c r="AV44" s="11">
        <v>80</v>
      </c>
      <c r="AW44" s="21">
        <v>10.4712041884817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219191878428.95001</v>
      </c>
      <c r="C46" s="14">
        <v>24.581044352915502</v>
      </c>
      <c r="D46" s="43">
        <v>206586657786.09</v>
      </c>
      <c r="E46" s="14">
        <v>24.7323765175136</v>
      </c>
      <c r="F46" s="43">
        <v>190138536703.25</v>
      </c>
      <c r="G46" s="14">
        <v>24.403972500345201</v>
      </c>
      <c r="H46" s="43">
        <v>185273032919.85999</v>
      </c>
      <c r="I46" s="14">
        <v>23.960700677248202</v>
      </c>
      <c r="J46" s="37">
        <v>21572569415.599998</v>
      </c>
      <c r="K46" s="14">
        <v>9.2990853828796105</v>
      </c>
      <c r="L46" s="43">
        <v>20279350503.619999</v>
      </c>
      <c r="M46" s="14">
        <v>7.9026164707927702</v>
      </c>
      <c r="N46" s="43">
        <v>19888839223.41</v>
      </c>
      <c r="O46" s="14">
        <v>11.3482827119477</v>
      </c>
      <c r="P46" s="43">
        <v>19118604886.259998</v>
      </c>
      <c r="Q46" s="14">
        <v>11.784762172596499</v>
      </c>
      <c r="R46" s="37">
        <v>13504066117.23</v>
      </c>
      <c r="S46" s="14">
        <v>6.7946328410810901</v>
      </c>
      <c r="T46" s="43">
        <v>13177765716.690001</v>
      </c>
      <c r="U46" s="14">
        <v>5.7799369285285298</v>
      </c>
      <c r="V46" s="43">
        <v>11134070787.99</v>
      </c>
      <c r="W46" s="14">
        <v>7.27116149243958</v>
      </c>
      <c r="X46" s="43">
        <v>10729172117.41</v>
      </c>
      <c r="Y46" s="14">
        <v>7.40012567648143</v>
      </c>
      <c r="Z46" s="37">
        <v>8068503298.3699999</v>
      </c>
      <c r="AA46" s="14">
        <v>24.2735841768366</v>
      </c>
      <c r="AB46" s="43">
        <v>7101584786.9300003</v>
      </c>
      <c r="AC46" s="14">
        <v>24.8097800585005</v>
      </c>
      <c r="AD46" s="43">
        <v>8754768435.4200001</v>
      </c>
      <c r="AE46" s="14">
        <v>39.556809189710599</v>
      </c>
      <c r="AF46" s="43">
        <v>8389432768.8500004</v>
      </c>
      <c r="AG46" s="14">
        <v>48.647868781589501</v>
      </c>
      <c r="AH46" s="19">
        <v>257019</v>
      </c>
      <c r="AI46" s="14">
        <v>14.806214232962301</v>
      </c>
      <c r="AJ46" s="13">
        <v>251181</v>
      </c>
      <c r="AK46" s="14">
        <v>14.526412947991901</v>
      </c>
      <c r="AL46" s="13">
        <v>237853</v>
      </c>
      <c r="AM46" s="14">
        <v>13.812064222820601</v>
      </c>
      <c r="AN46" s="13">
        <v>258731</v>
      </c>
      <c r="AO46" s="14">
        <v>13.6624351811759</v>
      </c>
      <c r="AP46" s="19">
        <v>394</v>
      </c>
      <c r="AQ46" s="14">
        <v>49.810366624525898</v>
      </c>
      <c r="AR46" s="13">
        <v>394</v>
      </c>
      <c r="AS46" s="14">
        <v>50.191082802547797</v>
      </c>
      <c r="AT46" s="13">
        <v>382</v>
      </c>
      <c r="AU46" s="14">
        <v>49.7395833333333</v>
      </c>
      <c r="AV46" s="13">
        <v>378</v>
      </c>
      <c r="AW46" s="14">
        <v>49.476439790575903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29814946508.299999</v>
      </c>
      <c r="C50" s="21">
        <v>3.3435660470325499</v>
      </c>
      <c r="D50" s="42">
        <v>27018838335.209999</v>
      </c>
      <c r="E50" s="21">
        <v>3.23467202545178</v>
      </c>
      <c r="F50" s="42">
        <v>23401281897.889999</v>
      </c>
      <c r="G50" s="21">
        <v>3.0035165401542399</v>
      </c>
      <c r="H50" s="42">
        <v>23218570983.91</v>
      </c>
      <c r="I50" s="21">
        <v>3.0027749895990001</v>
      </c>
      <c r="J50" s="36">
        <v>4749601669.5699997</v>
      </c>
      <c r="K50" s="21">
        <v>2.0473662923091598</v>
      </c>
      <c r="L50" s="42">
        <v>3356669735.2399998</v>
      </c>
      <c r="M50" s="21">
        <v>1.30805340792271</v>
      </c>
      <c r="N50" s="42">
        <v>2428082152.5</v>
      </c>
      <c r="O50" s="21">
        <v>1.38542840056607</v>
      </c>
      <c r="P50" s="42">
        <v>1730504319.0699999</v>
      </c>
      <c r="Q50" s="21">
        <v>1.06668776096457</v>
      </c>
      <c r="R50" s="36">
        <v>2284294335.3299999</v>
      </c>
      <c r="S50" s="21">
        <v>1.1493531781309501</v>
      </c>
      <c r="T50" s="42">
        <v>2132254674.8099999</v>
      </c>
      <c r="U50" s="21">
        <v>0.93523422717652804</v>
      </c>
      <c r="V50" s="42">
        <v>1471257008.5999999</v>
      </c>
      <c r="W50" s="21">
        <v>0.96081186388302098</v>
      </c>
      <c r="X50" s="42">
        <v>1507903413.6099999</v>
      </c>
      <c r="Y50" s="21">
        <v>1.04003129473545</v>
      </c>
      <c r="Z50" s="36">
        <v>2465307334.2399998</v>
      </c>
      <c r="AA50" s="21">
        <v>7.4167218982901897</v>
      </c>
      <c r="AB50" s="42">
        <v>1224415060.4300001</v>
      </c>
      <c r="AC50" s="21">
        <v>4.2775618768210197</v>
      </c>
      <c r="AD50" s="42">
        <v>956825143.89999998</v>
      </c>
      <c r="AE50" s="21">
        <v>4.3232382357528198</v>
      </c>
      <c r="AF50" s="42">
        <v>222600905.46000001</v>
      </c>
      <c r="AG50" s="21">
        <v>1.2907975947658199</v>
      </c>
      <c r="AH50" s="18">
        <v>35794</v>
      </c>
      <c r="AI50" s="21">
        <v>2.0620017673971698</v>
      </c>
      <c r="AJ50" s="11">
        <v>35140</v>
      </c>
      <c r="AK50" s="21">
        <v>2.0322323384031198</v>
      </c>
      <c r="AL50" s="11">
        <v>34011</v>
      </c>
      <c r="AM50" s="21">
        <v>1.97501026382829</v>
      </c>
      <c r="AN50" s="11">
        <v>35086</v>
      </c>
      <c r="AO50" s="21">
        <v>1.8527358560309199</v>
      </c>
      <c r="AP50" s="18">
        <v>29</v>
      </c>
      <c r="AQ50" s="21">
        <v>3.6662452591656098</v>
      </c>
      <c r="AR50" s="11">
        <v>29</v>
      </c>
      <c r="AS50" s="21">
        <v>3.6942675159235701</v>
      </c>
      <c r="AT50" s="11">
        <v>28</v>
      </c>
      <c r="AU50" s="21">
        <v>3.6458333333333299</v>
      </c>
      <c r="AV50" s="11">
        <v>28</v>
      </c>
      <c r="AW50" s="21">
        <v>3.66492146596859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29814946508.299999</v>
      </c>
      <c r="C52" s="14">
        <v>3.3435660470325499</v>
      </c>
      <c r="D52" s="43">
        <v>27018838335.209999</v>
      </c>
      <c r="E52" s="14">
        <v>3.23467202545178</v>
      </c>
      <c r="F52" s="43">
        <v>23401281897.889999</v>
      </c>
      <c r="G52" s="14">
        <v>3.0035165401542399</v>
      </c>
      <c r="H52" s="43">
        <v>23218570983.91</v>
      </c>
      <c r="I52" s="14">
        <v>3.0027749895990001</v>
      </c>
      <c r="J52" s="37">
        <v>4749601669.5699997</v>
      </c>
      <c r="K52" s="14">
        <v>2.0473662923091598</v>
      </c>
      <c r="L52" s="43">
        <v>3356669735.2399998</v>
      </c>
      <c r="M52" s="14">
        <v>1.30805340792271</v>
      </c>
      <c r="N52" s="43">
        <v>2428082152.5</v>
      </c>
      <c r="O52" s="14">
        <v>1.38542840056607</v>
      </c>
      <c r="P52" s="43">
        <v>1730504319.0699999</v>
      </c>
      <c r="Q52" s="14">
        <v>1.06668776096457</v>
      </c>
      <c r="R52" s="37">
        <v>2284294335.3299999</v>
      </c>
      <c r="S52" s="14">
        <v>1.1493531781309501</v>
      </c>
      <c r="T52" s="43">
        <v>2132254674.8099999</v>
      </c>
      <c r="U52" s="14">
        <v>0.93523422717652804</v>
      </c>
      <c r="V52" s="43">
        <v>1471257008.5999999</v>
      </c>
      <c r="W52" s="14">
        <v>0.96081186388302098</v>
      </c>
      <c r="X52" s="43">
        <v>1507903413.6099999</v>
      </c>
      <c r="Y52" s="14">
        <v>1.04003129473545</v>
      </c>
      <c r="Z52" s="37">
        <v>2465307334.2399998</v>
      </c>
      <c r="AA52" s="14">
        <v>7.4167218982901897</v>
      </c>
      <c r="AB52" s="43">
        <v>1224415060.4300001</v>
      </c>
      <c r="AC52" s="14">
        <v>4.2775618768210197</v>
      </c>
      <c r="AD52" s="43">
        <v>956825143.89999998</v>
      </c>
      <c r="AE52" s="14">
        <v>4.3232382357528198</v>
      </c>
      <c r="AF52" s="43">
        <v>222600905.46000001</v>
      </c>
      <c r="AG52" s="14">
        <v>1.2907975947658199</v>
      </c>
      <c r="AH52" s="19">
        <v>35794</v>
      </c>
      <c r="AI52" s="14">
        <v>2.0620017673971698</v>
      </c>
      <c r="AJ52" s="13">
        <v>35140</v>
      </c>
      <c r="AK52" s="14">
        <v>2.0322323384031198</v>
      </c>
      <c r="AL52" s="13">
        <v>34011</v>
      </c>
      <c r="AM52" s="14">
        <v>1.97501026382829</v>
      </c>
      <c r="AN52" s="13">
        <v>35086</v>
      </c>
      <c r="AO52" s="14">
        <v>1.8527358560309199</v>
      </c>
      <c r="AP52" s="19">
        <v>29</v>
      </c>
      <c r="AQ52" s="14">
        <v>3.6662452591656098</v>
      </c>
      <c r="AR52" s="13">
        <v>29</v>
      </c>
      <c r="AS52" s="14">
        <v>3.6942675159235701</v>
      </c>
      <c r="AT52" s="13">
        <v>28</v>
      </c>
      <c r="AU52" s="14">
        <v>3.6458333333333299</v>
      </c>
      <c r="AV52" s="13">
        <v>28</v>
      </c>
      <c r="AW52" s="14">
        <v>3.66492146596859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14793364432.74</v>
      </c>
      <c r="C56" s="7">
        <v>1.6589864088778099</v>
      </c>
      <c r="D56" s="41">
        <v>14468386479</v>
      </c>
      <c r="E56" s="7">
        <v>1.7321427522684201</v>
      </c>
      <c r="F56" s="41">
        <v>13793351675.65</v>
      </c>
      <c r="G56" s="7">
        <v>1.7703542943822399</v>
      </c>
      <c r="H56" s="41">
        <v>14511754317.950001</v>
      </c>
      <c r="I56" s="7">
        <v>1.8767534380708699</v>
      </c>
      <c r="J56" s="33">
        <v>2001073594.9400001</v>
      </c>
      <c r="K56" s="7">
        <v>0.86258404635456098</v>
      </c>
      <c r="L56" s="41">
        <v>1049677231.1799999</v>
      </c>
      <c r="M56" s="7">
        <v>0.40904646204810502</v>
      </c>
      <c r="N56" s="41">
        <v>849368604.30999994</v>
      </c>
      <c r="O56" s="7">
        <v>0.48463738582676902</v>
      </c>
      <c r="P56" s="41">
        <v>2947486700.3600001</v>
      </c>
      <c r="Q56" s="7">
        <v>1.8168391458101201</v>
      </c>
      <c r="R56" s="33">
        <v>922879392.64999998</v>
      </c>
      <c r="S56" s="7">
        <v>0.46435100178130001</v>
      </c>
      <c r="T56" s="41">
        <v>1713933525.8900001</v>
      </c>
      <c r="U56" s="7">
        <v>0.75175321008992901</v>
      </c>
      <c r="V56" s="41">
        <v>1063532509.4299999</v>
      </c>
      <c r="W56" s="7">
        <v>0.69454530834010297</v>
      </c>
      <c r="X56" s="41">
        <v>2440589556.21</v>
      </c>
      <c r="Y56" s="7">
        <v>1.6833236752121199</v>
      </c>
      <c r="Z56" s="33">
        <v>1078194202.29</v>
      </c>
      <c r="AA56" s="7">
        <v>3.2436793740359202</v>
      </c>
      <c r="AB56" s="41">
        <v>-664256294.71000004</v>
      </c>
      <c r="AC56" s="7">
        <v>-2.3206161819767401</v>
      </c>
      <c r="AD56" s="41">
        <v>-214163905.12</v>
      </c>
      <c r="AE56" s="7">
        <v>-0.96766017201329901</v>
      </c>
      <c r="AF56" s="41">
        <v>506897144.14999998</v>
      </c>
      <c r="AG56" s="7">
        <v>2.9393483962267801</v>
      </c>
      <c r="AH56" s="15">
        <v>9205</v>
      </c>
      <c r="AI56" s="7">
        <v>0.53027675780552397</v>
      </c>
      <c r="AJ56" s="6">
        <v>9324</v>
      </c>
      <c r="AK56" s="7">
        <v>0.539229775847202</v>
      </c>
      <c r="AL56" s="6">
        <v>9149</v>
      </c>
      <c r="AM56" s="7">
        <v>0.53128014182955696</v>
      </c>
      <c r="AN56" s="6">
        <v>12025</v>
      </c>
      <c r="AO56" s="7">
        <v>0.63498685141571698</v>
      </c>
      <c r="AP56" s="15">
        <v>29</v>
      </c>
      <c r="AQ56" s="7">
        <v>3.6662452591656098</v>
      </c>
      <c r="AR56" s="6">
        <v>30</v>
      </c>
      <c r="AS56" s="7">
        <v>3.8216560509554101</v>
      </c>
      <c r="AT56" s="6">
        <v>30</v>
      </c>
      <c r="AU56" s="7">
        <v>3.90625</v>
      </c>
      <c r="AV56" s="6">
        <v>30</v>
      </c>
      <c r="AW56" s="7">
        <v>3.9267015706806299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15864804591.9</v>
      </c>
      <c r="C58" s="21">
        <v>1.7791419468593099</v>
      </c>
      <c r="D58" s="42">
        <v>13653683935.93</v>
      </c>
      <c r="E58" s="21">
        <v>1.6346072663811999</v>
      </c>
      <c r="F58" s="42">
        <v>14582300812.110001</v>
      </c>
      <c r="G58" s="21">
        <v>1.8716146352062</v>
      </c>
      <c r="H58" s="42">
        <v>13144678885.85</v>
      </c>
      <c r="I58" s="21">
        <v>1.6999544473298001</v>
      </c>
      <c r="J58" s="36">
        <v>4362988385.7399998</v>
      </c>
      <c r="K58" s="21">
        <v>1.88071252625889</v>
      </c>
      <c r="L58" s="42">
        <v>4030891510.6100001</v>
      </c>
      <c r="M58" s="21">
        <v>1.57078944111347</v>
      </c>
      <c r="N58" s="42">
        <v>2119215117.6500001</v>
      </c>
      <c r="O58" s="21">
        <v>1.2091933577611</v>
      </c>
      <c r="P58" s="42">
        <v>1738045909.21</v>
      </c>
      <c r="Q58" s="21">
        <v>1.0713364184755001</v>
      </c>
      <c r="R58" s="36">
        <v>2146293215.5599999</v>
      </c>
      <c r="S58" s="21">
        <v>1.07991728139027</v>
      </c>
      <c r="T58" s="42">
        <v>3682546539.0700002</v>
      </c>
      <c r="U58" s="21">
        <v>1.6152121072571299</v>
      </c>
      <c r="V58" s="42">
        <v>1313208990.8</v>
      </c>
      <c r="W58" s="21">
        <v>0.85759780292848098</v>
      </c>
      <c r="X58" s="42">
        <v>1430025485.7</v>
      </c>
      <c r="Y58" s="21">
        <v>0.98631732243158099</v>
      </c>
      <c r="Z58" s="36">
        <v>2216695170.1799998</v>
      </c>
      <c r="AA58" s="21">
        <v>6.6687878554404998</v>
      </c>
      <c r="AB58" s="42">
        <v>348344971.54000002</v>
      </c>
      <c r="AC58" s="21">
        <v>1.2169624650962001</v>
      </c>
      <c r="AD58" s="42">
        <v>806006126.85000002</v>
      </c>
      <c r="AE58" s="21">
        <v>3.6417902770050299</v>
      </c>
      <c r="AF58" s="42">
        <v>308020423.50999999</v>
      </c>
      <c r="AG58" s="21">
        <v>1.78612041574512</v>
      </c>
      <c r="AH58" s="18">
        <v>67512</v>
      </c>
      <c r="AI58" s="21">
        <v>3.88919548864384</v>
      </c>
      <c r="AJ58" s="11">
        <v>60060</v>
      </c>
      <c r="AK58" s="21">
        <v>3.4734170246013498</v>
      </c>
      <c r="AL58" s="11">
        <v>58996</v>
      </c>
      <c r="AM58" s="21">
        <v>3.4258829650646598</v>
      </c>
      <c r="AN58" s="11">
        <v>68791</v>
      </c>
      <c r="AO58" s="21">
        <v>3.63254723457286</v>
      </c>
      <c r="AP58" s="18">
        <v>14</v>
      </c>
      <c r="AQ58" s="21">
        <v>1.76991150442478</v>
      </c>
      <c r="AR58" s="11">
        <v>15</v>
      </c>
      <c r="AS58" s="21">
        <v>1.9108280254777099</v>
      </c>
      <c r="AT58" s="11">
        <v>15</v>
      </c>
      <c r="AU58" s="21">
        <v>1.953125</v>
      </c>
      <c r="AV58" s="11">
        <v>15</v>
      </c>
      <c r="AW58" s="21">
        <v>1.96335078534031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134184041612.84</v>
      </c>
      <c r="C60" s="21">
        <v>15.0479292480165</v>
      </c>
      <c r="D60" s="42">
        <v>123019340538.27</v>
      </c>
      <c r="E60" s="21">
        <v>14.727769361945599</v>
      </c>
      <c r="F60" s="42">
        <v>115084550704.38</v>
      </c>
      <c r="G60" s="21">
        <v>14.770915245800699</v>
      </c>
      <c r="H60" s="42">
        <v>111598984029</v>
      </c>
      <c r="I60" s="21">
        <v>14.4326986505398</v>
      </c>
      <c r="J60" s="36">
        <v>33266917546.259998</v>
      </c>
      <c r="K60" s="21">
        <v>14.3400584662939</v>
      </c>
      <c r="L60" s="42">
        <v>26560657118.459999</v>
      </c>
      <c r="M60" s="21">
        <v>10.350365332556001</v>
      </c>
      <c r="N60" s="42">
        <v>19791304820.610001</v>
      </c>
      <c r="O60" s="21">
        <v>11.2926309987088</v>
      </c>
      <c r="P60" s="42">
        <v>16050191082.059999</v>
      </c>
      <c r="Q60" s="21">
        <v>9.8933832176604604</v>
      </c>
      <c r="R60" s="36">
        <v>23240775484.169998</v>
      </c>
      <c r="S60" s="21">
        <v>11.6937028437273</v>
      </c>
      <c r="T60" s="42">
        <v>19238436995.259998</v>
      </c>
      <c r="U60" s="21">
        <v>8.4382250243862504</v>
      </c>
      <c r="V60" s="42">
        <v>16534869495.15</v>
      </c>
      <c r="W60" s="21">
        <v>10.7981805257907</v>
      </c>
      <c r="X60" s="42">
        <v>19716146317.48</v>
      </c>
      <c r="Y60" s="21">
        <v>13.5986224294507</v>
      </c>
      <c r="Z60" s="36">
        <v>10026142062.09</v>
      </c>
      <c r="AA60" s="21">
        <v>30.163017143740898</v>
      </c>
      <c r="AB60" s="42">
        <v>7322220123.1999998</v>
      </c>
      <c r="AC60" s="21">
        <v>25.580581834474</v>
      </c>
      <c r="AD60" s="42">
        <v>3256435325.46</v>
      </c>
      <c r="AE60" s="21">
        <v>14.7136034217305</v>
      </c>
      <c r="AF60" s="42">
        <v>-3665955235.4200001</v>
      </c>
      <c r="AG60" s="21">
        <v>-21.257803020255899</v>
      </c>
      <c r="AH60" s="18">
        <v>64354</v>
      </c>
      <c r="AI60" s="21">
        <v>3.7072710995998599</v>
      </c>
      <c r="AJ60" s="11">
        <v>62681</v>
      </c>
      <c r="AK60" s="21">
        <v>3.6249958794378498</v>
      </c>
      <c r="AL60" s="11">
        <v>61135</v>
      </c>
      <c r="AM60" s="21">
        <v>3.55009416009946</v>
      </c>
      <c r="AN60" s="11">
        <v>64883</v>
      </c>
      <c r="AO60" s="21">
        <v>3.4261831085576699</v>
      </c>
      <c r="AP60" s="18">
        <v>80</v>
      </c>
      <c r="AQ60" s="21">
        <v>10.1137800252845</v>
      </c>
      <c r="AR60" s="11">
        <v>79</v>
      </c>
      <c r="AS60" s="21">
        <v>10.063694267515899</v>
      </c>
      <c r="AT60" s="11">
        <v>76</v>
      </c>
      <c r="AU60" s="21">
        <v>9.8958333333333304</v>
      </c>
      <c r="AV60" s="11">
        <v>76</v>
      </c>
      <c r="AW60" s="21">
        <v>9.9476439790575899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164842210637.48001</v>
      </c>
      <c r="C62" s="14">
        <v>18.486057603753601</v>
      </c>
      <c r="D62" s="43">
        <v>151141410953.20001</v>
      </c>
      <c r="E62" s="14">
        <v>18.094519380595202</v>
      </c>
      <c r="F62" s="43">
        <v>143460203192.14001</v>
      </c>
      <c r="G62" s="14">
        <v>18.412884175389198</v>
      </c>
      <c r="H62" s="43">
        <v>139255417232.79999</v>
      </c>
      <c r="I62" s="14">
        <v>18.0094065359404</v>
      </c>
      <c r="J62" s="37">
        <v>39630979526.940002</v>
      </c>
      <c r="K62" s="14">
        <v>17.0833550389073</v>
      </c>
      <c r="L62" s="43">
        <v>31641225860.25</v>
      </c>
      <c r="M62" s="14">
        <v>12.330201235717601</v>
      </c>
      <c r="N62" s="43">
        <v>22759888542.57</v>
      </c>
      <c r="O62" s="14">
        <v>12.986461742296701</v>
      </c>
      <c r="P62" s="43">
        <v>20735723691.630001</v>
      </c>
      <c r="Q62" s="14">
        <v>12.781558781946099</v>
      </c>
      <c r="R62" s="37">
        <v>26309948092.380001</v>
      </c>
      <c r="S62" s="14">
        <v>13.2379711268989</v>
      </c>
      <c r="T62" s="43">
        <v>24634917060.220001</v>
      </c>
      <c r="U62" s="14">
        <v>10.805190341733301</v>
      </c>
      <c r="V62" s="43">
        <v>18911610995.380001</v>
      </c>
      <c r="W62" s="14">
        <v>12.350323637059301</v>
      </c>
      <c r="X62" s="43">
        <v>23586761359.389999</v>
      </c>
      <c r="Y62" s="14">
        <v>16.2682634270944</v>
      </c>
      <c r="Z62" s="37">
        <v>13321031434.559999</v>
      </c>
      <c r="AA62" s="14">
        <v>40.0754843732173</v>
      </c>
      <c r="AB62" s="43">
        <v>7006308800.0299997</v>
      </c>
      <c r="AC62" s="14">
        <v>24.476928117593399</v>
      </c>
      <c r="AD62" s="43">
        <v>3848277547.1900001</v>
      </c>
      <c r="AE62" s="14">
        <v>17.3877335267223</v>
      </c>
      <c r="AF62" s="43">
        <v>-2851037667.7600002</v>
      </c>
      <c r="AG62" s="14">
        <v>-16.532334208283999</v>
      </c>
      <c r="AH62" s="19">
        <v>141071</v>
      </c>
      <c r="AI62" s="14">
        <v>8.1267433460492207</v>
      </c>
      <c r="AJ62" s="13">
        <v>132065</v>
      </c>
      <c r="AK62" s="14">
        <v>7.6376426798863903</v>
      </c>
      <c r="AL62" s="13">
        <v>129280</v>
      </c>
      <c r="AM62" s="14">
        <v>7.5072572669936797</v>
      </c>
      <c r="AN62" s="13">
        <v>145699</v>
      </c>
      <c r="AO62" s="14">
        <v>7.6937171945462399</v>
      </c>
      <c r="AP62" s="19">
        <v>123</v>
      </c>
      <c r="AQ62" s="14">
        <v>15.549936788874801</v>
      </c>
      <c r="AR62" s="13">
        <v>124</v>
      </c>
      <c r="AS62" s="14">
        <v>15.796178343949</v>
      </c>
      <c r="AT62" s="13">
        <v>121</v>
      </c>
      <c r="AU62" s="14">
        <v>15.7552083333333</v>
      </c>
      <c r="AV62" s="13">
        <v>121</v>
      </c>
      <c r="AW62" s="14">
        <v>15.837696335078499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615460805048.12</v>
      </c>
      <c r="C64" s="14">
        <v>69.020209392807402</v>
      </c>
      <c r="D64" s="43">
        <v>568969467510.48999</v>
      </c>
      <c r="E64" s="14">
        <v>68.116533992284602</v>
      </c>
      <c r="F64" s="43">
        <v>520872860719.83002</v>
      </c>
      <c r="G64" s="14">
        <v>66.853186048347297</v>
      </c>
      <c r="H64" s="43">
        <v>523753873904.56</v>
      </c>
      <c r="I64" s="14">
        <v>67.7352208435249</v>
      </c>
      <c r="J64" s="37">
        <v>84251856051.220001</v>
      </c>
      <c r="K64" s="14">
        <v>36.317658225719804</v>
      </c>
      <c r="L64" s="43">
        <v>68691815682.540001</v>
      </c>
      <c r="M64" s="14">
        <v>26.768365876638899</v>
      </c>
      <c r="N64" s="43">
        <v>58862958661.400002</v>
      </c>
      <c r="O64" s="14">
        <v>33.586349039666501</v>
      </c>
      <c r="P64" s="43">
        <v>59293682821.019997</v>
      </c>
      <c r="Q64" s="14">
        <v>36.548793938686899</v>
      </c>
      <c r="R64" s="37">
        <v>57017354239.739998</v>
      </c>
      <c r="S64" s="14">
        <v>28.688543455410699</v>
      </c>
      <c r="T64" s="43">
        <v>53327191385.900002</v>
      </c>
      <c r="U64" s="14">
        <v>23.3899895788626</v>
      </c>
      <c r="V64" s="43">
        <v>44448468770.470001</v>
      </c>
      <c r="W64" s="14">
        <v>29.027298341803501</v>
      </c>
      <c r="X64" s="43">
        <v>53057618684.169998</v>
      </c>
      <c r="Y64" s="14">
        <v>36.594906117739498</v>
      </c>
      <c r="Z64" s="37">
        <v>27234501811.48</v>
      </c>
      <c r="AA64" s="14">
        <v>81.933284004323497</v>
      </c>
      <c r="AB64" s="43">
        <v>15364624296.639999</v>
      </c>
      <c r="AC64" s="14">
        <v>53.677166564664802</v>
      </c>
      <c r="AD64" s="43">
        <v>14414489890.93</v>
      </c>
      <c r="AE64" s="14">
        <v>65.129218481171094</v>
      </c>
      <c r="AF64" s="43">
        <v>6236064136.8500004</v>
      </c>
      <c r="AG64" s="14">
        <v>36.1611134151374</v>
      </c>
      <c r="AH64" s="19">
        <v>1278391</v>
      </c>
      <c r="AI64" s="14">
        <v>73.644870688512995</v>
      </c>
      <c r="AJ64" s="13">
        <v>1266788</v>
      </c>
      <c r="AK64" s="14">
        <v>73.261455307370795</v>
      </c>
      <c r="AL64" s="13">
        <v>1253931</v>
      </c>
      <c r="AM64" s="14">
        <v>72.8154595610972</v>
      </c>
      <c r="AN64" s="13">
        <v>1376644</v>
      </c>
      <c r="AO64" s="14">
        <v>72.694456472377396</v>
      </c>
      <c r="AP64" s="19">
        <v>758</v>
      </c>
      <c r="AQ64" s="14">
        <v>95.828065739570206</v>
      </c>
      <c r="AR64" s="13">
        <v>753</v>
      </c>
      <c r="AS64" s="14">
        <v>95.923566878980907</v>
      </c>
      <c r="AT64" s="13">
        <v>736</v>
      </c>
      <c r="AU64" s="14">
        <v>95.8333333333333</v>
      </c>
      <c r="AV64" s="13">
        <v>732</v>
      </c>
      <c r="AW64" s="14">
        <v>95.811518324607306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276250203166.03003</v>
      </c>
      <c r="C66" s="21">
        <v>30.979790607192601</v>
      </c>
      <c r="D66" s="42">
        <v>266318874634.07001</v>
      </c>
      <c r="E66" s="21">
        <v>31.883466007715398</v>
      </c>
      <c r="F66" s="42">
        <v>258256589211.16</v>
      </c>
      <c r="G66" s="21">
        <v>33.146813951652703</v>
      </c>
      <c r="H66" s="42">
        <v>249483250566.45001</v>
      </c>
      <c r="I66" s="21">
        <v>32.2647791564751</v>
      </c>
      <c r="J66" s="36">
        <v>147734070815.48999</v>
      </c>
      <c r="K66" s="21">
        <v>63.682341774280196</v>
      </c>
      <c r="L66" s="42">
        <v>187923832800.09</v>
      </c>
      <c r="M66" s="21">
        <v>73.231634123361104</v>
      </c>
      <c r="N66" s="42">
        <v>116395622114.62</v>
      </c>
      <c r="O66" s="21">
        <v>66.413650960333499</v>
      </c>
      <c r="P66" s="42">
        <v>102937888815.75999</v>
      </c>
      <c r="Q66" s="21">
        <v>63.451206061313101</v>
      </c>
      <c r="R66" s="36">
        <v>141728721274.20001</v>
      </c>
      <c r="S66" s="21">
        <v>71.311456544589305</v>
      </c>
      <c r="T66" s="42">
        <v>174664322702.20999</v>
      </c>
      <c r="U66" s="21">
        <v>76.610010421137403</v>
      </c>
      <c r="V66" s="42">
        <v>108677971889.21001</v>
      </c>
      <c r="W66" s="21">
        <v>70.972701658196499</v>
      </c>
      <c r="X66" s="42">
        <v>91928731365.380005</v>
      </c>
      <c r="Y66" s="21">
        <v>63.405093882260502</v>
      </c>
      <c r="Z66" s="36">
        <v>6005349541.29</v>
      </c>
      <c r="AA66" s="21">
        <v>18.0667159956765</v>
      </c>
      <c r="AB66" s="42">
        <v>13259510097.879999</v>
      </c>
      <c r="AC66" s="21">
        <v>46.322833435335198</v>
      </c>
      <c r="AD66" s="42">
        <v>7717650225.4099998</v>
      </c>
      <c r="AE66" s="21">
        <v>34.870781518828899</v>
      </c>
      <c r="AF66" s="42">
        <v>11009157450.379999</v>
      </c>
      <c r="AG66" s="21">
        <v>63.8388865848626</v>
      </c>
      <c r="AH66" s="18">
        <v>457495</v>
      </c>
      <c r="AI66" s="21">
        <v>26.355129311487001</v>
      </c>
      <c r="AJ66" s="11">
        <v>462345</v>
      </c>
      <c r="AK66" s="21">
        <v>26.738544692629201</v>
      </c>
      <c r="AL66" s="11">
        <v>468136</v>
      </c>
      <c r="AM66" s="21">
        <v>27.1845404389028</v>
      </c>
      <c r="AN66" s="11">
        <v>517096</v>
      </c>
      <c r="AO66" s="21">
        <v>27.3055435276226</v>
      </c>
      <c r="AP66" s="18">
        <v>33</v>
      </c>
      <c r="AQ66" s="21">
        <v>4.1719342604298397</v>
      </c>
      <c r="AR66" s="11">
        <v>32</v>
      </c>
      <c r="AS66" s="21">
        <v>4.07643312101911</v>
      </c>
      <c r="AT66" s="11">
        <v>32</v>
      </c>
      <c r="AU66" s="21">
        <v>4.1666666666666696</v>
      </c>
      <c r="AV66" s="11">
        <v>32</v>
      </c>
      <c r="AW66" s="21">
        <v>4.1884816753926701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891711008214.15002</v>
      </c>
      <c r="C69" s="14">
        <v>100</v>
      </c>
      <c r="D69" s="43">
        <v>835288342144.56006</v>
      </c>
      <c r="E69" s="14">
        <v>100</v>
      </c>
      <c r="F69" s="43">
        <v>779129449930.98999</v>
      </c>
      <c r="G69" s="14">
        <v>100</v>
      </c>
      <c r="H69" s="43">
        <v>773237124471.01001</v>
      </c>
      <c r="I69" s="14">
        <v>100</v>
      </c>
      <c r="J69" s="37">
        <v>231985926866.70999</v>
      </c>
      <c r="K69" s="14">
        <v>100</v>
      </c>
      <c r="L69" s="43">
        <v>256615648482.63</v>
      </c>
      <c r="M69" s="14">
        <v>100</v>
      </c>
      <c r="N69" s="43">
        <v>175258580776.01999</v>
      </c>
      <c r="O69" s="14">
        <v>100</v>
      </c>
      <c r="P69" s="43">
        <v>162231571636.78</v>
      </c>
      <c r="Q69" s="14">
        <v>100</v>
      </c>
      <c r="R69" s="37">
        <v>198746075513.94</v>
      </c>
      <c r="S69" s="14">
        <v>100</v>
      </c>
      <c r="T69" s="43">
        <v>227991514088.10999</v>
      </c>
      <c r="U69" s="14">
        <v>100</v>
      </c>
      <c r="V69" s="43">
        <v>153126440659.67999</v>
      </c>
      <c r="W69" s="14">
        <v>100</v>
      </c>
      <c r="X69" s="43">
        <v>144986350049.54999</v>
      </c>
      <c r="Y69" s="14">
        <v>100</v>
      </c>
      <c r="Z69" s="37">
        <v>33239851352.77</v>
      </c>
      <c r="AA69" s="14">
        <v>100</v>
      </c>
      <c r="AB69" s="43">
        <v>28624134394.52</v>
      </c>
      <c r="AC69" s="14">
        <v>100</v>
      </c>
      <c r="AD69" s="43">
        <v>22132140116.34</v>
      </c>
      <c r="AE69" s="14">
        <v>100</v>
      </c>
      <c r="AF69" s="43">
        <v>17245221587.23</v>
      </c>
      <c r="AG69" s="14">
        <v>100</v>
      </c>
      <c r="AH69" s="19">
        <v>1735886</v>
      </c>
      <c r="AI69" s="14">
        <v>100</v>
      </c>
      <c r="AJ69" s="13">
        <v>1729133</v>
      </c>
      <c r="AK69" s="14">
        <v>100</v>
      </c>
      <c r="AL69" s="13">
        <v>1722067</v>
      </c>
      <c r="AM69" s="14">
        <v>100</v>
      </c>
      <c r="AN69" s="13">
        <v>1893740</v>
      </c>
      <c r="AO69" s="14">
        <v>100</v>
      </c>
      <c r="AP69" s="19">
        <v>791</v>
      </c>
      <c r="AQ69" s="14">
        <v>100</v>
      </c>
      <c r="AR69" s="13">
        <v>785</v>
      </c>
      <c r="AS69" s="14">
        <v>100</v>
      </c>
      <c r="AT69" s="13">
        <v>768</v>
      </c>
      <c r="AU69" s="14">
        <v>100</v>
      </c>
      <c r="AV69" s="13">
        <v>764</v>
      </c>
      <c r="AW69" s="14">
        <v>100</v>
      </c>
      <c r="AX69" s="15"/>
    </row>
    <row r="70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6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5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5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73</v>
      </c>
      <c r="AI5" s="198"/>
      <c r="AJ5" s="198"/>
      <c r="AK5" s="198"/>
      <c r="AL5" s="198"/>
      <c r="AM5" s="198"/>
      <c r="AN5" s="198"/>
      <c r="AO5" s="198"/>
      <c r="AP5" s="197" t="s">
        <v>74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202701610.83000001</v>
      </c>
      <c r="C14" s="7">
        <v>3.2981500707832399</v>
      </c>
      <c r="D14" s="41">
        <v>202962408.77000001</v>
      </c>
      <c r="E14" s="7">
        <v>3.8231487372218602</v>
      </c>
      <c r="F14" s="41">
        <v>191828134.09</v>
      </c>
      <c r="G14" s="7">
        <v>3.7810347904870798</v>
      </c>
      <c r="H14" s="41">
        <v>218746922.5</v>
      </c>
      <c r="I14" s="7">
        <v>4.01228394396726</v>
      </c>
      <c r="J14" s="33">
        <v>3295976.21</v>
      </c>
      <c r="K14" s="7">
        <v>0.36193489455362499</v>
      </c>
      <c r="L14" s="41">
        <v>5619215.1399999997</v>
      </c>
      <c r="M14" s="7">
        <v>2.49098607320223</v>
      </c>
      <c r="N14" s="41">
        <v>2246126.2799999998</v>
      </c>
      <c r="O14" s="7">
        <v>0.46983601065125002</v>
      </c>
      <c r="P14" s="41">
        <v>4327766.88</v>
      </c>
      <c r="Q14" s="7">
        <v>2.3076294574148402</v>
      </c>
      <c r="R14" s="33">
        <v>17813988.370000001</v>
      </c>
      <c r="S14" s="7">
        <v>5.9660589486522104</v>
      </c>
      <c r="T14" s="41">
        <v>16414454.5</v>
      </c>
      <c r="U14" s="7">
        <v>4.3591965412971998</v>
      </c>
      <c r="V14" s="41">
        <v>7042247.75</v>
      </c>
      <c r="W14" s="7">
        <v>5.6267558725374398</v>
      </c>
      <c r="X14" s="41">
        <v>10635156.289999999</v>
      </c>
      <c r="Y14" s="7">
        <v>9.8512343546597698</v>
      </c>
      <c r="Z14" s="33">
        <v>-14518012.16</v>
      </c>
      <c r="AA14" s="7">
        <v>-2.3719700747262098</v>
      </c>
      <c r="AB14" s="41">
        <v>-10795239.359999999</v>
      </c>
      <c r="AC14" s="7">
        <v>7.1507872335937197</v>
      </c>
      <c r="AD14" s="41">
        <v>-4796121.47</v>
      </c>
      <c r="AE14" s="7">
        <v>-1.3590228056773499</v>
      </c>
      <c r="AF14" s="41">
        <v>-6307389.4100000001</v>
      </c>
      <c r="AG14" s="7">
        <v>-7.9254419873773898</v>
      </c>
      <c r="AH14" s="15">
        <v>2470</v>
      </c>
      <c r="AI14" s="7">
        <v>9.0885675387276006</v>
      </c>
      <c r="AJ14" s="6">
        <v>2520</v>
      </c>
      <c r="AK14" s="7">
        <v>9.1205211726384405</v>
      </c>
      <c r="AL14" s="6">
        <v>2569</v>
      </c>
      <c r="AM14" s="7">
        <v>9.1907555809959902</v>
      </c>
      <c r="AN14" s="6">
        <v>2602</v>
      </c>
      <c r="AO14" s="7">
        <v>10.01771001771</v>
      </c>
      <c r="AP14" s="15">
        <v>1</v>
      </c>
      <c r="AQ14" s="6">
        <v>2.63</v>
      </c>
      <c r="AR14" s="6">
        <v>1</v>
      </c>
      <c r="AS14" s="6">
        <v>2.7</v>
      </c>
      <c r="AT14" s="6">
        <v>1</v>
      </c>
      <c r="AU14" s="6">
        <v>2.78</v>
      </c>
      <c r="AV14" s="6">
        <v>1</v>
      </c>
      <c r="AW14" s="6">
        <v>2.86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65436242.079999998</v>
      </c>
      <c r="C16" s="7">
        <v>1.0647105642832899</v>
      </c>
      <c r="D16" s="41">
        <v>59856083.600000001</v>
      </c>
      <c r="E16" s="7">
        <v>1.1274930752803101</v>
      </c>
      <c r="F16" s="41">
        <v>58372878.829999998</v>
      </c>
      <c r="G16" s="7">
        <v>1.1505605615366401</v>
      </c>
      <c r="H16" s="41">
        <v>66154783.159999996</v>
      </c>
      <c r="I16" s="7">
        <v>1.2134194678304699</v>
      </c>
      <c r="J16" s="33">
        <v>5516182.9800000004</v>
      </c>
      <c r="K16" s="7">
        <v>0.60573832394403204</v>
      </c>
      <c r="L16" s="41">
        <v>5234314.79</v>
      </c>
      <c r="M16" s="7">
        <v>2.32036056990095</v>
      </c>
      <c r="N16" s="41">
        <v>5304267.7300000004</v>
      </c>
      <c r="O16" s="7">
        <v>1.1095262149238401</v>
      </c>
      <c r="P16" s="41">
        <v>11569436.49</v>
      </c>
      <c r="Q16" s="7">
        <v>6.1689950476293198</v>
      </c>
      <c r="R16" s="33">
        <v>6656667.46</v>
      </c>
      <c r="S16" s="7">
        <v>2.2293755695280599</v>
      </c>
      <c r="T16" s="41">
        <v>7526777.5800000001</v>
      </c>
      <c r="U16" s="7">
        <v>1.99889084305843</v>
      </c>
      <c r="V16" s="41">
        <v>7037812.5599999996</v>
      </c>
      <c r="W16" s="7">
        <v>5.6232121557776402</v>
      </c>
      <c r="X16" s="41">
        <v>9330433.7200000007</v>
      </c>
      <c r="Y16" s="7">
        <v>8.6426834453544199</v>
      </c>
      <c r="Z16" s="33">
        <v>-1140484.48</v>
      </c>
      <c r="AA16" s="7">
        <v>-0.18633370928721499</v>
      </c>
      <c r="AB16" s="41">
        <v>-2292462.79</v>
      </c>
      <c r="AC16" s="7">
        <v>1.5185317439983701</v>
      </c>
      <c r="AD16" s="41">
        <v>-1733544.83</v>
      </c>
      <c r="AE16" s="7">
        <v>-0.49121503143123402</v>
      </c>
      <c r="AF16" s="41">
        <v>2239002.77</v>
      </c>
      <c r="AG16" s="7">
        <v>2.8133805303155199</v>
      </c>
      <c r="AH16" s="15">
        <v>4410</v>
      </c>
      <c r="AI16" s="7">
        <v>16.226956617728199</v>
      </c>
      <c r="AJ16" s="6">
        <v>4460</v>
      </c>
      <c r="AK16" s="7">
        <v>16.141874773796602</v>
      </c>
      <c r="AL16" s="6">
        <v>4573</v>
      </c>
      <c r="AM16" s="7">
        <v>16.360188895248999</v>
      </c>
      <c r="AN16" s="6">
        <v>4621</v>
      </c>
      <c r="AO16" s="7">
        <v>17.7908677908678</v>
      </c>
      <c r="AP16" s="15">
        <v>1</v>
      </c>
      <c r="AQ16" s="6">
        <v>2.63</v>
      </c>
      <c r="AR16" s="6">
        <v>1</v>
      </c>
      <c r="AS16" s="6">
        <v>2.7</v>
      </c>
      <c r="AT16" s="6">
        <v>1</v>
      </c>
      <c r="AU16" s="6">
        <v>2.78</v>
      </c>
      <c r="AV16" s="6">
        <v>1</v>
      </c>
      <c r="AW16" s="6">
        <v>2.86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160744135.62</v>
      </c>
      <c r="C18" s="7">
        <v>2.6154616142528901</v>
      </c>
      <c r="D18" s="41">
        <v>128453541.5</v>
      </c>
      <c r="E18" s="7">
        <v>2.4196450857750702</v>
      </c>
      <c r="F18" s="41">
        <v>122721363.33</v>
      </c>
      <c r="G18" s="7">
        <v>2.4189034965488099</v>
      </c>
      <c r="H18" s="41">
        <v>131918106.83</v>
      </c>
      <c r="I18" s="7">
        <v>2.4196587357820598</v>
      </c>
      <c r="J18" s="33">
        <v>33879385.609999999</v>
      </c>
      <c r="K18" s="7">
        <v>3.7203338486162698</v>
      </c>
      <c r="L18" s="41">
        <v>4804808.1500000004</v>
      </c>
      <c r="M18" s="7">
        <v>2.1299611934876999</v>
      </c>
      <c r="N18" s="41">
        <v>2209597.71</v>
      </c>
      <c r="O18" s="7">
        <v>0.46219510561558402</v>
      </c>
      <c r="P18" s="41">
        <v>2686931.73</v>
      </c>
      <c r="Q18" s="7">
        <v>1.4327118308670601</v>
      </c>
      <c r="R18" s="33">
        <v>4812748.7999999998</v>
      </c>
      <c r="S18" s="7">
        <v>1.6118312446083201</v>
      </c>
      <c r="T18" s="41">
        <v>5911102.46</v>
      </c>
      <c r="U18" s="7">
        <v>1.5698150309463701</v>
      </c>
      <c r="V18" s="41">
        <v>2896595.22</v>
      </c>
      <c r="W18" s="7">
        <v>2.3143795479928801</v>
      </c>
      <c r="X18" s="41">
        <v>5056738.0199999996</v>
      </c>
      <c r="Y18" s="7">
        <v>4.6840036899108197</v>
      </c>
      <c r="Z18" s="33">
        <v>29066636.809999999</v>
      </c>
      <c r="AA18" s="7">
        <v>4.7489416544375898</v>
      </c>
      <c r="AB18" s="41">
        <v>-1106294.31</v>
      </c>
      <c r="AC18" s="7">
        <v>0.73281147038368</v>
      </c>
      <c r="AD18" s="41">
        <v>-686997.51</v>
      </c>
      <c r="AE18" s="7">
        <v>-0.194666730059602</v>
      </c>
      <c r="AF18" s="41">
        <v>-2369806.29</v>
      </c>
      <c r="AG18" s="7">
        <v>-2.9777394500075798</v>
      </c>
      <c r="AH18" s="15">
        <v>5683</v>
      </c>
      <c r="AI18" s="7">
        <v>20.911064503072499</v>
      </c>
      <c r="AJ18" s="6">
        <v>5792</v>
      </c>
      <c r="AK18" s="7">
        <v>20.962721679334098</v>
      </c>
      <c r="AL18" s="6">
        <v>5908</v>
      </c>
      <c r="AM18" s="7">
        <v>21.1362335432169</v>
      </c>
      <c r="AN18" s="6">
        <v>4857</v>
      </c>
      <c r="AO18" s="7">
        <v>18.699468699468699</v>
      </c>
      <c r="AP18" s="15">
        <v>3</v>
      </c>
      <c r="AQ18" s="6">
        <v>7.89</v>
      </c>
      <c r="AR18" s="6">
        <v>3</v>
      </c>
      <c r="AS18" s="6">
        <v>8.11</v>
      </c>
      <c r="AT18" s="6">
        <v>3</v>
      </c>
      <c r="AU18" s="6">
        <v>8.33</v>
      </c>
      <c r="AV18" s="6">
        <v>3</v>
      </c>
      <c r="AW18" s="6">
        <v>8.57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5503415045.6300001</v>
      </c>
      <c r="C22" s="7">
        <v>89.545853375170907</v>
      </c>
      <c r="D22" s="41">
        <v>4762338869.9099998</v>
      </c>
      <c r="E22" s="7">
        <v>89.706906550126703</v>
      </c>
      <c r="F22" s="41">
        <v>4612253207.6800003</v>
      </c>
      <c r="G22" s="7">
        <v>90.909969611609895</v>
      </c>
      <c r="H22" s="41">
        <v>5035110448.5500002</v>
      </c>
      <c r="I22" s="7">
        <v>92.354637852420197</v>
      </c>
      <c r="J22" s="33">
        <v>796854261.85000002</v>
      </c>
      <c r="K22" s="7">
        <v>87.503472374057793</v>
      </c>
      <c r="L22" s="41">
        <v>118006100.05</v>
      </c>
      <c r="M22" s="7">
        <v>52.311852181096398</v>
      </c>
      <c r="N22" s="41">
        <v>363364629.19</v>
      </c>
      <c r="O22" s="7">
        <v>76.007208192408697</v>
      </c>
      <c r="P22" s="41">
        <v>168957537.41999999</v>
      </c>
      <c r="Q22" s="7">
        <v>90.090663664088794</v>
      </c>
      <c r="R22" s="33">
        <v>257403676.40000001</v>
      </c>
      <c r="S22" s="7">
        <v>86.206719972288795</v>
      </c>
      <c r="T22" s="41">
        <v>318736793.24000001</v>
      </c>
      <c r="U22" s="7">
        <v>84.647121637576703</v>
      </c>
      <c r="V22" s="41">
        <v>92619089.5</v>
      </c>
      <c r="W22" s="7">
        <v>74.002651462126593</v>
      </c>
      <c r="X22" s="41">
        <v>82935273.090000004</v>
      </c>
      <c r="Y22" s="7">
        <v>76.822078510075002</v>
      </c>
      <c r="Z22" s="33">
        <v>539450585.45000005</v>
      </c>
      <c r="AA22" s="7">
        <v>88.136077541412902</v>
      </c>
      <c r="AB22" s="41">
        <v>-200730693.19</v>
      </c>
      <c r="AC22" s="7">
        <v>132.964395729107</v>
      </c>
      <c r="AD22" s="41">
        <v>270745539.69</v>
      </c>
      <c r="AE22" s="7">
        <v>76.718107594996297</v>
      </c>
      <c r="AF22" s="41">
        <v>86022264.329999998</v>
      </c>
      <c r="AG22" s="7">
        <v>108.08980090706901</v>
      </c>
      <c r="AH22" s="15">
        <v>14118</v>
      </c>
      <c r="AI22" s="7">
        <v>51.948338668727203</v>
      </c>
      <c r="AJ22" s="6">
        <v>14501</v>
      </c>
      <c r="AK22" s="7">
        <v>52.482808541440498</v>
      </c>
      <c r="AL22" s="6">
        <v>14755</v>
      </c>
      <c r="AM22" s="7">
        <v>52.786920435031497</v>
      </c>
      <c r="AN22" s="6">
        <v>13894</v>
      </c>
      <c r="AO22" s="7">
        <v>53.491953491953502</v>
      </c>
      <c r="AP22" s="15">
        <v>32</v>
      </c>
      <c r="AQ22" s="6">
        <v>84.21</v>
      </c>
      <c r="AR22" s="6">
        <v>31</v>
      </c>
      <c r="AS22" s="6">
        <v>83.78</v>
      </c>
      <c r="AT22" s="6">
        <v>30</v>
      </c>
      <c r="AU22" s="6">
        <v>83.33</v>
      </c>
      <c r="AV22" s="6">
        <v>30</v>
      </c>
      <c r="AW22" s="6">
        <v>85.71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213621328.55000001</v>
      </c>
      <c r="C26" s="21">
        <v>3.4758243755096898</v>
      </c>
      <c r="D26" s="42">
        <v>155165257.44999999</v>
      </c>
      <c r="E26" s="21">
        <v>2.92280655159606</v>
      </c>
      <c r="F26" s="42">
        <v>88253906.129999995</v>
      </c>
      <c r="G26" s="21">
        <v>1.7395315398175799</v>
      </c>
      <c r="H26" s="42">
        <v>0</v>
      </c>
      <c r="I26" s="21">
        <v>0</v>
      </c>
      <c r="J26" s="36">
        <v>71108639.659999996</v>
      </c>
      <c r="K26" s="21">
        <v>7.8085205588282598</v>
      </c>
      <c r="L26" s="42">
        <v>91917519.170000002</v>
      </c>
      <c r="M26" s="21">
        <v>40.7468399823127</v>
      </c>
      <c r="N26" s="42">
        <v>104941391.29000001</v>
      </c>
      <c r="O26" s="21">
        <v>21.9512344764006</v>
      </c>
      <c r="P26" s="42">
        <v>0</v>
      </c>
      <c r="Q26" s="21">
        <v>0</v>
      </c>
      <c r="R26" s="36">
        <v>11901795.199999999</v>
      </c>
      <c r="S26" s="21">
        <v>3.9860142649226402</v>
      </c>
      <c r="T26" s="42">
        <v>27958576.469999999</v>
      </c>
      <c r="U26" s="21">
        <v>7.4249759471213101</v>
      </c>
      <c r="V26" s="42">
        <v>15560702.300000001</v>
      </c>
      <c r="W26" s="21">
        <v>12.4330009615654</v>
      </c>
      <c r="X26" s="42">
        <v>0</v>
      </c>
      <c r="Y26" s="21">
        <v>0</v>
      </c>
      <c r="Z26" s="36">
        <v>59206844.460000001</v>
      </c>
      <c r="AA26" s="21">
        <v>9.6732845881628897</v>
      </c>
      <c r="AB26" s="42">
        <v>63958942.700000003</v>
      </c>
      <c r="AC26" s="21">
        <v>-42.366526177082598</v>
      </c>
      <c r="AD26" s="42">
        <v>89380688.989999995</v>
      </c>
      <c r="AE26" s="21">
        <v>25.326796972171799</v>
      </c>
      <c r="AF26" s="42">
        <v>0</v>
      </c>
      <c r="AG26" s="21">
        <v>0</v>
      </c>
      <c r="AH26" s="18">
        <v>496</v>
      </c>
      <c r="AI26" s="21">
        <v>1.8250726717444901</v>
      </c>
      <c r="AJ26" s="11">
        <v>357</v>
      </c>
      <c r="AK26" s="21">
        <v>1.29207383279045</v>
      </c>
      <c r="AL26" s="11">
        <v>147</v>
      </c>
      <c r="AM26" s="21">
        <v>0.52590154550658297</v>
      </c>
      <c r="AN26" s="11">
        <v>0</v>
      </c>
      <c r="AO26" s="21">
        <v>0</v>
      </c>
      <c r="AP26" s="18">
        <v>1</v>
      </c>
      <c r="AQ26" s="11">
        <v>2.63</v>
      </c>
      <c r="AR26" s="11">
        <v>1</v>
      </c>
      <c r="AS26" s="11">
        <v>2.7</v>
      </c>
      <c r="AT26" s="11">
        <v>1</v>
      </c>
      <c r="AU26" s="11">
        <v>2.78</v>
      </c>
      <c r="AV26" s="11">
        <v>0</v>
      </c>
      <c r="AW26" s="11">
        <v>0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6145918362.71</v>
      </c>
      <c r="C29" s="14">
        <v>100</v>
      </c>
      <c r="D29" s="43">
        <v>5308776161.2299995</v>
      </c>
      <c r="E29" s="14">
        <v>100</v>
      </c>
      <c r="F29" s="43">
        <v>5073429490.0600004</v>
      </c>
      <c r="G29" s="14">
        <v>100</v>
      </c>
      <c r="H29" s="43">
        <v>5451930261.04</v>
      </c>
      <c r="I29" s="14">
        <v>100</v>
      </c>
      <c r="J29" s="37">
        <v>910654446.30999994</v>
      </c>
      <c r="K29" s="14">
        <v>100</v>
      </c>
      <c r="L29" s="43">
        <v>225581957.30000001</v>
      </c>
      <c r="M29" s="14">
        <v>100</v>
      </c>
      <c r="N29" s="43">
        <v>478066012.19999999</v>
      </c>
      <c r="O29" s="14">
        <v>100</v>
      </c>
      <c r="P29" s="43">
        <v>187541672.52000001</v>
      </c>
      <c r="Q29" s="14">
        <v>100</v>
      </c>
      <c r="R29" s="37">
        <v>298588876.23000002</v>
      </c>
      <c r="S29" s="14">
        <v>100</v>
      </c>
      <c r="T29" s="43">
        <v>376547704.25</v>
      </c>
      <c r="U29" s="14">
        <v>100</v>
      </c>
      <c r="V29" s="43">
        <v>125156447.33</v>
      </c>
      <c r="W29" s="14">
        <v>100</v>
      </c>
      <c r="X29" s="43">
        <v>107957601.12</v>
      </c>
      <c r="Y29" s="14">
        <v>100</v>
      </c>
      <c r="Z29" s="37">
        <v>612065570.08000004</v>
      </c>
      <c r="AA29" s="14">
        <v>100</v>
      </c>
      <c r="AB29" s="43">
        <v>-150965746.94999999</v>
      </c>
      <c r="AC29" s="14">
        <v>100</v>
      </c>
      <c r="AD29" s="43">
        <v>352909564.87</v>
      </c>
      <c r="AE29" s="14">
        <v>100</v>
      </c>
      <c r="AF29" s="43">
        <v>79584071.400000006</v>
      </c>
      <c r="AG29" s="14">
        <v>100</v>
      </c>
      <c r="AH29" s="19">
        <v>27177</v>
      </c>
      <c r="AI29" s="14">
        <v>100</v>
      </c>
      <c r="AJ29" s="13">
        <v>27630</v>
      </c>
      <c r="AK29" s="14">
        <v>100</v>
      </c>
      <c r="AL29" s="13">
        <v>27952</v>
      </c>
      <c r="AM29" s="14">
        <v>100</v>
      </c>
      <c r="AN29" s="13">
        <v>25974</v>
      </c>
      <c r="AO29" s="14">
        <v>100</v>
      </c>
      <c r="AP29" s="19">
        <v>38</v>
      </c>
      <c r="AQ29" s="13">
        <v>100</v>
      </c>
      <c r="AR29" s="13">
        <v>37</v>
      </c>
      <c r="AS29" s="13">
        <v>100</v>
      </c>
      <c r="AT29" s="13">
        <v>36</v>
      </c>
      <c r="AU29" s="13">
        <v>100</v>
      </c>
      <c r="AV29" s="13">
        <v>35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19018271557.43</v>
      </c>
      <c r="C35" s="7">
        <v>46.473885443117297</v>
      </c>
      <c r="D35" s="41">
        <v>17876337379.110001</v>
      </c>
      <c r="E35" s="7">
        <v>46.159750126693098</v>
      </c>
      <c r="F35" s="41">
        <v>17379655475.91</v>
      </c>
      <c r="G35" s="7">
        <v>44.547314203196102</v>
      </c>
      <c r="H35" s="41">
        <v>18652271486.759998</v>
      </c>
      <c r="I35" s="7">
        <v>47.979983680078497</v>
      </c>
      <c r="J35" s="33">
        <v>1856763994.5899999</v>
      </c>
      <c r="K35" s="7">
        <v>38.985569947962098</v>
      </c>
      <c r="L35" s="41">
        <v>1621530058.8900001</v>
      </c>
      <c r="M35" s="7">
        <v>45.061557056293402</v>
      </c>
      <c r="N35" s="41">
        <v>2005725258.28</v>
      </c>
      <c r="O35" s="7">
        <v>39.563951948328601</v>
      </c>
      <c r="P35" s="41">
        <v>2686119576.6100001</v>
      </c>
      <c r="Q35" s="7">
        <v>53.717920277916498</v>
      </c>
      <c r="R35" s="33">
        <v>1194569676.73</v>
      </c>
      <c r="S35" s="7">
        <v>42.5966989770941</v>
      </c>
      <c r="T35" s="41">
        <v>1025387340.02</v>
      </c>
      <c r="U35" s="7">
        <v>31.797522117487201</v>
      </c>
      <c r="V35" s="41">
        <v>1765334905.3800001</v>
      </c>
      <c r="W35" s="7">
        <v>52.194018118084202</v>
      </c>
      <c r="X35" s="41">
        <v>632230224.15999997</v>
      </c>
      <c r="Y35" s="7">
        <v>24.2601255932946</v>
      </c>
      <c r="Z35" s="33">
        <v>662194317.86000001</v>
      </c>
      <c r="AA35" s="7">
        <v>33.8143383131004</v>
      </c>
      <c r="AB35" s="41">
        <v>596142718.87</v>
      </c>
      <c r="AC35" s="7">
        <v>159.50823952035199</v>
      </c>
      <c r="AD35" s="41">
        <v>240390352.90000001</v>
      </c>
      <c r="AE35" s="7">
        <v>14.246853596786901</v>
      </c>
      <c r="AF35" s="41">
        <v>2053889352.45</v>
      </c>
      <c r="AG35" s="7">
        <v>85.779970353174207</v>
      </c>
      <c r="AH35" s="15">
        <v>82163</v>
      </c>
      <c r="AI35" s="7">
        <v>74.818106486245298</v>
      </c>
      <c r="AJ35" s="6">
        <v>83533</v>
      </c>
      <c r="AK35" s="7">
        <v>74.960515452815997</v>
      </c>
      <c r="AL35" s="6">
        <v>85065</v>
      </c>
      <c r="AM35" s="7">
        <v>75.211536591188406</v>
      </c>
      <c r="AN35" s="6">
        <v>88949</v>
      </c>
      <c r="AO35" s="7">
        <v>70.609575067673205</v>
      </c>
      <c r="AP35" s="15">
        <v>37</v>
      </c>
      <c r="AQ35" s="6">
        <v>32.46</v>
      </c>
      <c r="AR35" s="6">
        <v>36</v>
      </c>
      <c r="AS35" s="6">
        <v>31.3</v>
      </c>
      <c r="AT35" s="6">
        <v>36</v>
      </c>
      <c r="AU35" s="6">
        <v>31.3</v>
      </c>
      <c r="AV35" s="6">
        <v>36</v>
      </c>
      <c r="AW35" s="6">
        <v>31.58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1460700365.51</v>
      </c>
      <c r="C37" s="7">
        <v>3.56943170405569</v>
      </c>
      <c r="D37" s="41">
        <v>1309847522.3699999</v>
      </c>
      <c r="E37" s="7">
        <v>3.38224956569249</v>
      </c>
      <c r="F37" s="41">
        <v>1164113560.6700001</v>
      </c>
      <c r="G37" s="7">
        <v>2.98384122903061</v>
      </c>
      <c r="H37" s="41">
        <v>1135757066.1800001</v>
      </c>
      <c r="I37" s="7">
        <v>2.92155330992966</v>
      </c>
      <c r="J37" s="33">
        <v>362084704.54000002</v>
      </c>
      <c r="K37" s="7">
        <v>7.60251632251647</v>
      </c>
      <c r="L37" s="41">
        <v>164762262.84999999</v>
      </c>
      <c r="M37" s="7">
        <v>4.5786657283563397</v>
      </c>
      <c r="N37" s="41">
        <v>247554216.41</v>
      </c>
      <c r="O37" s="7">
        <v>4.8831329626124198</v>
      </c>
      <c r="P37" s="41">
        <v>87709247.819999993</v>
      </c>
      <c r="Q37" s="7">
        <v>1.75403895755712</v>
      </c>
      <c r="R37" s="33">
        <v>212188399.97</v>
      </c>
      <c r="S37" s="7">
        <v>7.5663442459842702</v>
      </c>
      <c r="T37" s="41">
        <v>103998164.92</v>
      </c>
      <c r="U37" s="7">
        <v>3.2250095355744199</v>
      </c>
      <c r="V37" s="41">
        <v>132826429.25</v>
      </c>
      <c r="W37" s="7">
        <v>3.9271557106285302</v>
      </c>
      <c r="X37" s="41">
        <v>73612133.150000006</v>
      </c>
      <c r="Y37" s="7">
        <v>2.8246665963843198</v>
      </c>
      <c r="Z37" s="33">
        <v>149896304.56999999</v>
      </c>
      <c r="AA37" s="7">
        <v>7.6543156863588901</v>
      </c>
      <c r="AB37" s="41">
        <v>60764097.93</v>
      </c>
      <c r="AC37" s="7">
        <v>16.2584796896097</v>
      </c>
      <c r="AD37" s="41">
        <v>114727787.16</v>
      </c>
      <c r="AE37" s="7">
        <v>6.7993992580550398</v>
      </c>
      <c r="AF37" s="41">
        <v>14097114.67</v>
      </c>
      <c r="AG37" s="7">
        <v>0.58876106301219799</v>
      </c>
      <c r="AH37" s="15">
        <v>6168</v>
      </c>
      <c r="AI37" s="7">
        <v>5.6166167351138698</v>
      </c>
      <c r="AJ37" s="6">
        <v>6198</v>
      </c>
      <c r="AK37" s="7">
        <v>5.5619368965145899</v>
      </c>
      <c r="AL37" s="6">
        <v>6313</v>
      </c>
      <c r="AM37" s="7">
        <v>5.58173667783662</v>
      </c>
      <c r="AN37" s="6">
        <v>6301</v>
      </c>
      <c r="AO37" s="7">
        <v>5.0018654791105996</v>
      </c>
      <c r="AP37" s="15">
        <v>10</v>
      </c>
      <c r="AQ37" s="6">
        <v>8.77</v>
      </c>
      <c r="AR37" s="6">
        <v>10</v>
      </c>
      <c r="AS37" s="6">
        <v>8.6999999999999993</v>
      </c>
      <c r="AT37" s="6">
        <v>10</v>
      </c>
      <c r="AU37" s="6">
        <v>8.6999999999999993</v>
      </c>
      <c r="AV37" s="6">
        <v>10</v>
      </c>
      <c r="AW37" s="6">
        <v>8.77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18182749333.68</v>
      </c>
      <c r="C41" s="7">
        <v>44.432166562698498</v>
      </c>
      <c r="D41" s="41">
        <v>16922572733.42</v>
      </c>
      <c r="E41" s="7">
        <v>43.6969672427578</v>
      </c>
      <c r="F41" s="41">
        <v>17548809833.290001</v>
      </c>
      <c r="G41" s="7">
        <v>44.980888523325298</v>
      </c>
      <c r="H41" s="41">
        <v>15861569452.459999</v>
      </c>
      <c r="I41" s="7">
        <v>40.801349262457002</v>
      </c>
      <c r="J41" s="33">
        <v>2307503930.5599999</v>
      </c>
      <c r="K41" s="7">
        <v>48.449537018251299</v>
      </c>
      <c r="L41" s="41">
        <v>1282503475.46</v>
      </c>
      <c r="M41" s="7">
        <v>35.6401678880353</v>
      </c>
      <c r="N41" s="41">
        <v>2409179824.6599998</v>
      </c>
      <c r="O41" s="7">
        <v>47.5222986918305</v>
      </c>
      <c r="P41" s="41">
        <v>1824617133.0999999</v>
      </c>
      <c r="Q41" s="7">
        <v>36.4893054453239</v>
      </c>
      <c r="R41" s="33">
        <v>1087699139.8299999</v>
      </c>
      <c r="S41" s="7">
        <v>38.785843755729999</v>
      </c>
      <c r="T41" s="41">
        <v>1338137134.8499999</v>
      </c>
      <c r="U41" s="7">
        <v>41.495972771415303</v>
      </c>
      <c r="V41" s="41">
        <v>733674179.72000003</v>
      </c>
      <c r="W41" s="7">
        <v>21.691863290287898</v>
      </c>
      <c r="X41" s="41">
        <v>1123809952.1199999</v>
      </c>
      <c r="Y41" s="7">
        <v>43.123168648966498</v>
      </c>
      <c r="Z41" s="33">
        <v>1219804790.73</v>
      </c>
      <c r="AA41" s="7">
        <v>62.288199637504597</v>
      </c>
      <c r="AB41" s="41">
        <v>-55633659.390000001</v>
      </c>
      <c r="AC41" s="7">
        <v>-14.8857426023666</v>
      </c>
      <c r="AD41" s="41">
        <v>1675505644.9400001</v>
      </c>
      <c r="AE41" s="7">
        <v>99.299673785079804</v>
      </c>
      <c r="AF41" s="41">
        <v>700807180.98000002</v>
      </c>
      <c r="AG41" s="7">
        <v>29.2689667707985</v>
      </c>
      <c r="AH41" s="15">
        <v>14346</v>
      </c>
      <c r="AI41" s="7">
        <v>13.0635511806005</v>
      </c>
      <c r="AJ41" s="6">
        <v>14427</v>
      </c>
      <c r="AK41" s="7">
        <v>12.946444596001299</v>
      </c>
      <c r="AL41" s="6">
        <v>14398</v>
      </c>
      <c r="AM41" s="7">
        <v>12.7302145869621</v>
      </c>
      <c r="AN41" s="6">
        <v>15220</v>
      </c>
      <c r="AO41" s="7">
        <v>12.0819540695228</v>
      </c>
      <c r="AP41" s="15">
        <v>40</v>
      </c>
      <c r="AQ41" s="6">
        <v>35.090000000000003</v>
      </c>
      <c r="AR41" s="6">
        <v>42</v>
      </c>
      <c r="AS41" s="6">
        <v>36.520000000000003</v>
      </c>
      <c r="AT41" s="6">
        <v>42</v>
      </c>
      <c r="AU41" s="6">
        <v>36.520000000000003</v>
      </c>
      <c r="AV41" s="6">
        <v>41</v>
      </c>
      <c r="AW41" s="6">
        <v>35.96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1792364392.8</v>
      </c>
      <c r="C45" s="21">
        <v>4.3799005189179203</v>
      </c>
      <c r="D45" s="42">
        <v>2069648845.45</v>
      </c>
      <c r="E45" s="21">
        <v>5.3441860896858504</v>
      </c>
      <c r="F45" s="42">
        <v>2253638102.1700001</v>
      </c>
      <c r="G45" s="21">
        <v>5.7764968227832503</v>
      </c>
      <c r="H45" s="42">
        <v>2552224129.5900002</v>
      </c>
      <c r="I45" s="21">
        <v>6.5651881687736502</v>
      </c>
      <c r="J45" s="36">
        <v>228197473.44999999</v>
      </c>
      <c r="K45" s="21">
        <v>4.7913512913081098</v>
      </c>
      <c r="L45" s="42">
        <v>390492901.26999998</v>
      </c>
      <c r="M45" s="21">
        <v>10.8516139150087</v>
      </c>
      <c r="N45" s="42">
        <v>334946683.12</v>
      </c>
      <c r="O45" s="21">
        <v>6.6069938649402804</v>
      </c>
      <c r="P45" s="42">
        <v>336011309.92000002</v>
      </c>
      <c r="Q45" s="21">
        <v>6.7196668815244998</v>
      </c>
      <c r="R45" s="36">
        <v>262796012.16999999</v>
      </c>
      <c r="S45" s="21">
        <v>9.3709415539738306</v>
      </c>
      <c r="T45" s="42">
        <v>501714424.32999998</v>
      </c>
      <c r="U45" s="21">
        <v>15.558291858747101</v>
      </c>
      <c r="V45" s="42">
        <v>645746793.65999997</v>
      </c>
      <c r="W45" s="21">
        <v>19.0921959030373</v>
      </c>
      <c r="X45" s="42">
        <v>687813396.74000001</v>
      </c>
      <c r="Y45" s="21">
        <v>26.3929795697969</v>
      </c>
      <c r="Z45" s="36">
        <v>-34598538.719999999</v>
      </c>
      <c r="AA45" s="21">
        <v>-1.766742271661</v>
      </c>
      <c r="AB45" s="42">
        <v>-111221523.06</v>
      </c>
      <c r="AC45" s="21">
        <v>-29.7592317720508</v>
      </c>
      <c r="AD45" s="42">
        <v>-310800110.54000002</v>
      </c>
      <c r="AE45" s="21">
        <v>-18.4197228354274</v>
      </c>
      <c r="AF45" s="42">
        <v>-351802086.81999999</v>
      </c>
      <c r="AG45" s="21">
        <v>-14.692891095426701</v>
      </c>
      <c r="AH45" s="18">
        <v>6167</v>
      </c>
      <c r="AI45" s="21">
        <v>5.6157061292878199</v>
      </c>
      <c r="AJ45" s="11">
        <v>6266</v>
      </c>
      <c r="AK45" s="21">
        <v>5.6229584694353703</v>
      </c>
      <c r="AL45" s="11">
        <v>6301</v>
      </c>
      <c r="AM45" s="21">
        <v>5.5711266920716902</v>
      </c>
      <c r="AN45" s="11">
        <v>13860</v>
      </c>
      <c r="AO45" s="21">
        <v>11.002357648067401</v>
      </c>
      <c r="AP45" s="18">
        <v>19</v>
      </c>
      <c r="AQ45" s="11">
        <v>16.670000000000002</v>
      </c>
      <c r="AR45" s="11">
        <v>19</v>
      </c>
      <c r="AS45" s="11">
        <v>16.52</v>
      </c>
      <c r="AT45" s="11">
        <v>19</v>
      </c>
      <c r="AU45" s="11">
        <v>16.52</v>
      </c>
      <c r="AV45" s="11">
        <v>19</v>
      </c>
      <c r="AW45" s="11">
        <v>16.670000000000002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468405285.20999998</v>
      </c>
      <c r="C47" s="21">
        <v>1.14461577121059</v>
      </c>
      <c r="D47" s="42">
        <v>548703891.88</v>
      </c>
      <c r="E47" s="21">
        <v>1.4168469751708099</v>
      </c>
      <c r="F47" s="42">
        <v>667707406.50999999</v>
      </c>
      <c r="G47" s="21">
        <v>1.71145922166473</v>
      </c>
      <c r="H47" s="42">
        <v>673287975.77999997</v>
      </c>
      <c r="I47" s="21">
        <v>1.73192557876118</v>
      </c>
      <c r="J47" s="36">
        <v>8145420.0199999996</v>
      </c>
      <c r="K47" s="21">
        <v>0.171025419962089</v>
      </c>
      <c r="L47" s="42">
        <v>139188950.37</v>
      </c>
      <c r="M47" s="21">
        <v>3.86799541230633</v>
      </c>
      <c r="N47" s="42">
        <v>72171649.459999993</v>
      </c>
      <c r="O47" s="21">
        <v>1.4236225322882401</v>
      </c>
      <c r="P47" s="42">
        <v>65958911.57</v>
      </c>
      <c r="Q47" s="21">
        <v>1.3190684376780599</v>
      </c>
      <c r="R47" s="36">
        <v>47118249.409999996</v>
      </c>
      <c r="S47" s="21">
        <v>1.68017146721786</v>
      </c>
      <c r="T47" s="42">
        <v>255502700.91999999</v>
      </c>
      <c r="U47" s="21">
        <v>7.9232037167759097</v>
      </c>
      <c r="V47" s="42">
        <v>104672917.84</v>
      </c>
      <c r="W47" s="21">
        <v>3.0947669779620002</v>
      </c>
      <c r="X47" s="42">
        <v>88581083.359999999</v>
      </c>
      <c r="Y47" s="21">
        <v>3.39905959155766</v>
      </c>
      <c r="Z47" s="36">
        <v>-38972829.390000001</v>
      </c>
      <c r="AA47" s="21">
        <v>-1.9901113653029201</v>
      </c>
      <c r="AB47" s="42">
        <v>-116313750.55</v>
      </c>
      <c r="AC47" s="21">
        <v>-31.1217448355446</v>
      </c>
      <c r="AD47" s="42">
        <v>-32501268.379999999</v>
      </c>
      <c r="AE47" s="21">
        <v>-1.9262038044944301</v>
      </c>
      <c r="AF47" s="42">
        <v>-22622171.789999999</v>
      </c>
      <c r="AG47" s="21">
        <v>-0.94480709155818798</v>
      </c>
      <c r="AH47" s="18">
        <v>973</v>
      </c>
      <c r="AI47" s="21">
        <v>0.88601946875256099</v>
      </c>
      <c r="AJ47" s="11">
        <v>1012</v>
      </c>
      <c r="AK47" s="21">
        <v>0.90814458523277897</v>
      </c>
      <c r="AL47" s="11">
        <v>1024</v>
      </c>
      <c r="AM47" s="21">
        <v>0.90538545194118503</v>
      </c>
      <c r="AN47" s="11">
        <v>1643</v>
      </c>
      <c r="AO47" s="21">
        <v>1.3042477356258899</v>
      </c>
      <c r="AP47" s="18">
        <v>8</v>
      </c>
      <c r="AQ47" s="11">
        <v>7.02</v>
      </c>
      <c r="AR47" s="11">
        <v>8</v>
      </c>
      <c r="AS47" s="11">
        <v>6.96</v>
      </c>
      <c r="AT47" s="11">
        <v>8</v>
      </c>
      <c r="AU47" s="11">
        <v>6.96</v>
      </c>
      <c r="AV47" s="11">
        <v>8</v>
      </c>
      <c r="AW47" s="11">
        <v>7.02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40922490934.629997</v>
      </c>
      <c r="C50" s="14">
        <v>100</v>
      </c>
      <c r="D50" s="43">
        <v>38727110372.230003</v>
      </c>
      <c r="E50" s="14">
        <v>100</v>
      </c>
      <c r="F50" s="43">
        <v>39013924378.550003</v>
      </c>
      <c r="G50" s="14">
        <v>100</v>
      </c>
      <c r="H50" s="43">
        <v>38875110110.769997</v>
      </c>
      <c r="I50" s="14">
        <v>100</v>
      </c>
      <c r="J50" s="37">
        <v>4762695523.1599998</v>
      </c>
      <c r="K50" s="14">
        <v>100</v>
      </c>
      <c r="L50" s="43">
        <v>3598477648.8400002</v>
      </c>
      <c r="M50" s="14">
        <v>100</v>
      </c>
      <c r="N50" s="43">
        <v>5069577631.9300003</v>
      </c>
      <c r="O50" s="14">
        <v>100</v>
      </c>
      <c r="P50" s="43">
        <v>5000416179.0200005</v>
      </c>
      <c r="Q50" s="14">
        <v>100</v>
      </c>
      <c r="R50" s="37">
        <v>2804371478.1100001</v>
      </c>
      <c r="S50" s="14">
        <v>100</v>
      </c>
      <c r="T50" s="43">
        <v>3224739765.04</v>
      </c>
      <c r="U50" s="14">
        <v>100</v>
      </c>
      <c r="V50" s="43">
        <v>3382255225.8499999</v>
      </c>
      <c r="W50" s="14">
        <v>100</v>
      </c>
      <c r="X50" s="43">
        <v>2606046789.5300002</v>
      </c>
      <c r="Y50" s="14">
        <v>100</v>
      </c>
      <c r="Z50" s="37">
        <v>1958324045.05</v>
      </c>
      <c r="AA50" s="14">
        <v>100</v>
      </c>
      <c r="AB50" s="43">
        <v>373737883.80000001</v>
      </c>
      <c r="AC50" s="14">
        <v>100</v>
      </c>
      <c r="AD50" s="43">
        <v>1687322406.0799999</v>
      </c>
      <c r="AE50" s="14">
        <v>100</v>
      </c>
      <c r="AF50" s="43">
        <v>2394369389.4899998</v>
      </c>
      <c r="AG50" s="14">
        <v>100</v>
      </c>
      <c r="AH50" s="19">
        <v>109817</v>
      </c>
      <c r="AI50" s="14">
        <v>100</v>
      </c>
      <c r="AJ50" s="13">
        <v>111436</v>
      </c>
      <c r="AK50" s="14">
        <v>100</v>
      </c>
      <c r="AL50" s="13">
        <v>113101</v>
      </c>
      <c r="AM50" s="14">
        <v>100</v>
      </c>
      <c r="AN50" s="13">
        <v>125973</v>
      </c>
      <c r="AO50" s="14">
        <v>100</v>
      </c>
      <c r="AP50" s="19">
        <v>114</v>
      </c>
      <c r="AQ50" s="13">
        <v>100</v>
      </c>
      <c r="AR50" s="13">
        <v>115</v>
      </c>
      <c r="AS50" s="13">
        <v>100</v>
      </c>
      <c r="AT50" s="13">
        <v>115</v>
      </c>
      <c r="AU50" s="13">
        <v>100</v>
      </c>
      <c r="AV50" s="13">
        <v>114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121515630519.06</v>
      </c>
      <c r="C54" s="21">
        <v>100</v>
      </c>
      <c r="D54" s="42">
        <v>114436224302.5</v>
      </c>
      <c r="E54" s="21">
        <v>100</v>
      </c>
      <c r="F54" s="42">
        <v>108318569038.12</v>
      </c>
      <c r="G54" s="21">
        <v>100</v>
      </c>
      <c r="H54" s="42">
        <v>107026396070.78</v>
      </c>
      <c r="I54" s="21">
        <v>100</v>
      </c>
      <c r="J54" s="36">
        <v>10143493673.469999</v>
      </c>
      <c r="K54" s="21">
        <v>100</v>
      </c>
      <c r="L54" s="42">
        <v>9315984524.2800007</v>
      </c>
      <c r="M54" s="21">
        <v>100</v>
      </c>
      <c r="N54" s="42">
        <v>11172727116.940001</v>
      </c>
      <c r="O54" s="21">
        <v>100</v>
      </c>
      <c r="P54" s="42">
        <v>9105414539.0100002</v>
      </c>
      <c r="Q54" s="21">
        <v>100</v>
      </c>
      <c r="R54" s="36">
        <v>6105625339.1899996</v>
      </c>
      <c r="S54" s="21">
        <v>100</v>
      </c>
      <c r="T54" s="42">
        <v>7292731427.5799999</v>
      </c>
      <c r="U54" s="21">
        <v>100</v>
      </c>
      <c r="V54" s="42">
        <v>7552996923.2700005</v>
      </c>
      <c r="W54" s="21">
        <v>100</v>
      </c>
      <c r="X54" s="42">
        <v>5871437865.29</v>
      </c>
      <c r="Y54" s="21">
        <v>100</v>
      </c>
      <c r="Z54" s="36">
        <v>4037868334.2800002</v>
      </c>
      <c r="AA54" s="21">
        <v>100</v>
      </c>
      <c r="AB54" s="42">
        <v>2023253096.7</v>
      </c>
      <c r="AC54" s="21">
        <v>100</v>
      </c>
      <c r="AD54" s="42">
        <v>3619730193.6700001</v>
      </c>
      <c r="AE54" s="21">
        <v>100</v>
      </c>
      <c r="AF54" s="42">
        <v>3233976673.7199998</v>
      </c>
      <c r="AG54" s="21">
        <v>100</v>
      </c>
      <c r="AH54" s="18">
        <v>177026</v>
      </c>
      <c r="AI54" s="21">
        <v>100</v>
      </c>
      <c r="AJ54" s="11">
        <v>173857</v>
      </c>
      <c r="AK54" s="21">
        <v>100</v>
      </c>
      <c r="AL54" s="11">
        <v>172519</v>
      </c>
      <c r="AM54" s="21">
        <v>100</v>
      </c>
      <c r="AN54" s="11">
        <v>173619</v>
      </c>
      <c r="AO54" s="21">
        <v>100</v>
      </c>
      <c r="AP54" s="18">
        <v>361</v>
      </c>
      <c r="AQ54" s="21">
        <v>100</v>
      </c>
      <c r="AR54" s="11">
        <v>363</v>
      </c>
      <c r="AS54" s="21">
        <v>100</v>
      </c>
      <c r="AT54" s="11">
        <v>357</v>
      </c>
      <c r="AU54" s="21">
        <v>100</v>
      </c>
      <c r="AV54" s="11">
        <v>351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121515630519.06</v>
      </c>
      <c r="C58" s="14">
        <v>100</v>
      </c>
      <c r="D58" s="43">
        <v>114436224302.5</v>
      </c>
      <c r="E58" s="14">
        <v>100</v>
      </c>
      <c r="F58" s="43">
        <v>108318569038.12</v>
      </c>
      <c r="G58" s="14">
        <v>100</v>
      </c>
      <c r="H58" s="43">
        <v>107026396070.78</v>
      </c>
      <c r="I58" s="14">
        <v>100</v>
      </c>
      <c r="J58" s="37">
        <v>10143493673.469999</v>
      </c>
      <c r="K58" s="14">
        <v>100</v>
      </c>
      <c r="L58" s="43">
        <v>9315984524.2800007</v>
      </c>
      <c r="M58" s="14">
        <v>100</v>
      </c>
      <c r="N58" s="43">
        <v>11172727116.940001</v>
      </c>
      <c r="O58" s="14">
        <v>100</v>
      </c>
      <c r="P58" s="43">
        <v>9105414539.0100002</v>
      </c>
      <c r="Q58" s="14">
        <v>100</v>
      </c>
      <c r="R58" s="37">
        <v>6105625339.1899996</v>
      </c>
      <c r="S58" s="14">
        <v>100</v>
      </c>
      <c r="T58" s="43">
        <v>7292731427.5799999</v>
      </c>
      <c r="U58" s="14">
        <v>100</v>
      </c>
      <c r="V58" s="43">
        <v>7552996923.2700005</v>
      </c>
      <c r="W58" s="14">
        <v>100</v>
      </c>
      <c r="X58" s="43">
        <v>5871437865.29</v>
      </c>
      <c r="Y58" s="14">
        <v>100</v>
      </c>
      <c r="Z58" s="37">
        <v>4037868334.2800002</v>
      </c>
      <c r="AA58" s="14">
        <v>100</v>
      </c>
      <c r="AB58" s="43">
        <v>2023253096.7</v>
      </c>
      <c r="AC58" s="14">
        <v>100</v>
      </c>
      <c r="AD58" s="43">
        <v>3619730193.6700001</v>
      </c>
      <c r="AE58" s="14">
        <v>100</v>
      </c>
      <c r="AF58" s="43">
        <v>3233976673.7199998</v>
      </c>
      <c r="AG58" s="14">
        <v>100</v>
      </c>
      <c r="AH58" s="19">
        <v>177026</v>
      </c>
      <c r="AI58" s="14">
        <v>100</v>
      </c>
      <c r="AJ58" s="13">
        <v>173857</v>
      </c>
      <c r="AK58" s="14">
        <v>100</v>
      </c>
      <c r="AL58" s="13">
        <v>172519</v>
      </c>
      <c r="AM58" s="14">
        <v>100</v>
      </c>
      <c r="AN58" s="13">
        <v>173619</v>
      </c>
      <c r="AO58" s="14">
        <v>100</v>
      </c>
      <c r="AP58" s="19">
        <v>361</v>
      </c>
      <c r="AQ58" s="14">
        <v>100</v>
      </c>
      <c r="AR58" s="13">
        <v>363</v>
      </c>
      <c r="AS58" s="14">
        <v>100</v>
      </c>
      <c r="AT58" s="13">
        <v>357</v>
      </c>
      <c r="AU58" s="14">
        <v>100</v>
      </c>
      <c r="AV58" s="13">
        <v>351</v>
      </c>
      <c r="AW58" s="14">
        <v>100</v>
      </c>
      <c r="AX58" s="15"/>
    </row>
    <row r="59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zoomScaleNormal="100" workbookViewId="0"/>
  </sheetViews>
  <sheetFormatPr defaultRowHeight="12.75"/>
  <cols>
    <col min="1" max="1" width="45.1406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 customWidth="1"/>
    <col min="41" max="49" width="4" bestFit="1" customWidth="1"/>
  </cols>
  <sheetData>
    <row r="1" spans="1:50">
      <c r="A1" s="1" t="s">
        <v>155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197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198"/>
      <c r="L5" s="198"/>
      <c r="M5" s="198"/>
      <c r="N5" s="198"/>
      <c r="O5" s="198"/>
      <c r="P5" s="198"/>
      <c r="Q5" s="198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17</v>
      </c>
      <c r="AI5" s="198"/>
      <c r="AJ5" s="198"/>
      <c r="AK5" s="198"/>
      <c r="AL5" s="198"/>
      <c r="AM5" s="198"/>
      <c r="AN5" s="198"/>
      <c r="AO5" s="198"/>
      <c r="AP5" s="197" t="s">
        <v>19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199" t="s">
        <v>3</v>
      </c>
      <c r="C7" s="200"/>
      <c r="D7" s="201" t="s">
        <v>6</v>
      </c>
      <c r="E7" s="200"/>
      <c r="F7" s="201" t="s">
        <v>7</v>
      </c>
      <c r="G7" s="200"/>
      <c r="H7" s="201" t="s">
        <v>8</v>
      </c>
      <c r="I7" s="200"/>
      <c r="J7" s="199" t="s">
        <v>3</v>
      </c>
      <c r="K7" s="200"/>
      <c r="L7" s="201" t="s">
        <v>6</v>
      </c>
      <c r="M7" s="200"/>
      <c r="N7" s="201" t="s">
        <v>7</v>
      </c>
      <c r="O7" s="200"/>
      <c r="P7" s="201" t="s">
        <v>8</v>
      </c>
      <c r="Q7" s="200"/>
      <c r="R7" s="199" t="s">
        <v>3</v>
      </c>
      <c r="S7" s="200"/>
      <c r="T7" s="201" t="s">
        <v>6</v>
      </c>
      <c r="U7" s="200"/>
      <c r="V7" s="201" t="s">
        <v>7</v>
      </c>
      <c r="W7" s="200"/>
      <c r="X7" s="201" t="s">
        <v>8</v>
      </c>
      <c r="Y7" s="200"/>
      <c r="Z7" s="199" t="s">
        <v>3</v>
      </c>
      <c r="AA7" s="200"/>
      <c r="AB7" s="201" t="s">
        <v>6</v>
      </c>
      <c r="AC7" s="200"/>
      <c r="AD7" s="201" t="s">
        <v>7</v>
      </c>
      <c r="AE7" s="200"/>
      <c r="AF7" s="201" t="s">
        <v>8</v>
      </c>
      <c r="AG7" s="200"/>
      <c r="AH7" s="199" t="s">
        <v>3</v>
      </c>
      <c r="AI7" s="200"/>
      <c r="AJ7" s="201" t="s">
        <v>6</v>
      </c>
      <c r="AK7" s="200"/>
      <c r="AL7" s="201" t="s">
        <v>7</v>
      </c>
      <c r="AM7" s="200"/>
      <c r="AN7" s="201" t="s">
        <v>8</v>
      </c>
      <c r="AO7" s="200"/>
      <c r="AP7" s="199" t="s">
        <v>3</v>
      </c>
      <c r="AQ7" s="200"/>
      <c r="AR7" s="201" t="s">
        <v>6</v>
      </c>
      <c r="AS7" s="200"/>
      <c r="AT7" s="201" t="s">
        <v>7</v>
      </c>
      <c r="AU7" s="200"/>
      <c r="AV7" s="201" t="s">
        <v>8</v>
      </c>
      <c r="AW7" s="20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880208576949.12</v>
      </c>
      <c r="C11" s="7">
        <v>94.929173731048493</v>
      </c>
      <c r="D11" s="41">
        <v>823540706010.48999</v>
      </c>
      <c r="E11" s="7">
        <v>94.927644992178898</v>
      </c>
      <c r="F11" s="41">
        <v>744211363545.05005</v>
      </c>
      <c r="G11" s="7">
        <v>94.418126090856205</v>
      </c>
      <c r="H11" s="41">
        <v>738693680835.41003</v>
      </c>
      <c r="I11" s="7">
        <v>94.346163120359705</v>
      </c>
      <c r="J11" s="33">
        <v>231985926866.70999</v>
      </c>
      <c r="K11" s="7">
        <v>97.612822000893004</v>
      </c>
      <c r="L11" s="41">
        <v>256615648482.63</v>
      </c>
      <c r="M11" s="7">
        <v>98.531691025841397</v>
      </c>
      <c r="N11" s="41">
        <v>175258580776.01999</v>
      </c>
      <c r="O11" s="7">
        <v>96.931718660725593</v>
      </c>
      <c r="P11" s="41">
        <v>162231571636.78</v>
      </c>
      <c r="Q11" s="7">
        <v>96.901223012992702</v>
      </c>
      <c r="R11" s="33">
        <v>198746075513.94</v>
      </c>
      <c r="S11" s="7">
        <v>98.462732139892495</v>
      </c>
      <c r="T11" s="41">
        <v>227991514088.10999</v>
      </c>
      <c r="U11" s="7">
        <v>98.444991621038199</v>
      </c>
      <c r="V11" s="41">
        <v>153126440659.67999</v>
      </c>
      <c r="W11" s="7">
        <v>97.760757575108101</v>
      </c>
      <c r="X11" s="41">
        <v>144986350049.54999</v>
      </c>
      <c r="Y11" s="7">
        <v>98.162492973739703</v>
      </c>
      <c r="Z11" s="33">
        <v>33239851352.77</v>
      </c>
      <c r="AA11" s="7">
        <v>92.822194027026896</v>
      </c>
      <c r="AB11" s="41">
        <v>28624134394.52</v>
      </c>
      <c r="AC11" s="7">
        <v>99.227743409478805</v>
      </c>
      <c r="AD11" s="41">
        <v>22132140116.34</v>
      </c>
      <c r="AE11" s="7">
        <v>91.559653460643304</v>
      </c>
      <c r="AF11" s="41">
        <v>17245221587.23</v>
      </c>
      <c r="AG11" s="7">
        <v>87.454072217256098</v>
      </c>
      <c r="AH11" s="45">
        <v>1735886</v>
      </c>
      <c r="AI11" s="7">
        <v>92.685382939643802</v>
      </c>
      <c r="AJ11" s="7">
        <v>1729133</v>
      </c>
      <c r="AK11" s="7">
        <v>92.556146320600703</v>
      </c>
      <c r="AL11" s="7">
        <v>1722067</v>
      </c>
      <c r="AM11" s="7">
        <v>92.429204774786399</v>
      </c>
      <c r="AN11" s="7">
        <v>1893740</v>
      </c>
      <c r="AO11" s="7">
        <v>92.572324114099601</v>
      </c>
      <c r="AP11" s="15">
        <v>791</v>
      </c>
      <c r="AQ11" s="7">
        <v>83.881230116648993</v>
      </c>
      <c r="AR11" s="6">
        <v>785</v>
      </c>
      <c r="AS11" s="7">
        <v>83.778014941302004</v>
      </c>
      <c r="AT11" s="6">
        <v>768</v>
      </c>
      <c r="AU11" s="7">
        <v>83.5690968443961</v>
      </c>
      <c r="AV11" s="6">
        <v>764</v>
      </c>
      <c r="AW11" s="7">
        <v>83.680175246440299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6095560510.71</v>
      </c>
      <c r="C14" s="7">
        <v>0.65739705095234102</v>
      </c>
      <c r="D14" s="41">
        <v>5277887588.2799997</v>
      </c>
      <c r="E14" s="7">
        <v>0.60836997568216</v>
      </c>
      <c r="F14" s="41">
        <v>4982860614.4399996</v>
      </c>
      <c r="G14" s="7">
        <v>0.63217572968284497</v>
      </c>
      <c r="H14" s="41">
        <v>5392228775.46</v>
      </c>
      <c r="I14" s="7">
        <v>0.688696964425771</v>
      </c>
      <c r="J14" s="33">
        <v>910654446.30999994</v>
      </c>
      <c r="K14" s="7">
        <v>0.38317647786907999</v>
      </c>
      <c r="L14" s="41">
        <v>225581957.30000001</v>
      </c>
      <c r="M14" s="7">
        <v>8.6615807917858306E-2</v>
      </c>
      <c r="N14" s="41">
        <v>478066012.19999999</v>
      </c>
      <c r="O14" s="7">
        <v>0.26440793934676199</v>
      </c>
      <c r="P14" s="41">
        <v>187541672.52000001</v>
      </c>
      <c r="Q14" s="7">
        <v>0.112018993897055</v>
      </c>
      <c r="R14" s="33">
        <v>298588876.23000002</v>
      </c>
      <c r="S14" s="7">
        <v>0.14792682806017901</v>
      </c>
      <c r="T14" s="41">
        <v>376547704.25</v>
      </c>
      <c r="U14" s="7">
        <v>0.16259041806041299</v>
      </c>
      <c r="V14" s="41">
        <v>125156447.33</v>
      </c>
      <c r="W14" s="7">
        <v>7.9903830152904698E-2</v>
      </c>
      <c r="X14" s="41">
        <v>107957601.12</v>
      </c>
      <c r="Y14" s="7">
        <v>7.3092310122863796E-2</v>
      </c>
      <c r="Z14" s="33">
        <v>612065570.08000004</v>
      </c>
      <c r="AA14" s="7">
        <v>1.7091914311010901</v>
      </c>
      <c r="AB14" s="41">
        <v>-150965746.94999999</v>
      </c>
      <c r="AC14" s="7">
        <v>-0.52333426735317401</v>
      </c>
      <c r="AD14" s="41">
        <v>352909564.87</v>
      </c>
      <c r="AE14" s="7">
        <v>1.45997076164305</v>
      </c>
      <c r="AF14" s="41">
        <v>79584071.400000006</v>
      </c>
      <c r="AG14" s="7">
        <v>0.40358722515416501</v>
      </c>
      <c r="AH14" s="45">
        <v>27177</v>
      </c>
      <c r="AI14" s="7">
        <v>1.4510806885651999</v>
      </c>
      <c r="AJ14" s="7">
        <v>27630</v>
      </c>
      <c r="AK14" s="7">
        <v>1.4789645000345299</v>
      </c>
      <c r="AL14" s="7">
        <v>27952</v>
      </c>
      <c r="AM14" s="7">
        <v>1.50027910172184</v>
      </c>
      <c r="AN14" s="7">
        <v>25974</v>
      </c>
      <c r="AO14" s="7">
        <v>1.2696957061368599</v>
      </c>
      <c r="AP14" s="15">
        <v>38</v>
      </c>
      <c r="AQ14" s="7">
        <v>4.02969247083775</v>
      </c>
      <c r="AR14" s="6">
        <v>37</v>
      </c>
      <c r="AS14" s="7">
        <v>3.9487726787620101</v>
      </c>
      <c r="AT14" s="6">
        <v>36</v>
      </c>
      <c r="AU14" s="7">
        <v>3.9173014145810701</v>
      </c>
      <c r="AV14" s="6">
        <v>35</v>
      </c>
      <c r="AW14" s="7">
        <v>3.8335158817086499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40922490934.629997</v>
      </c>
      <c r="C17" s="7">
        <v>4.4134292179991998</v>
      </c>
      <c r="D17" s="41">
        <v>38727110372.230003</v>
      </c>
      <c r="E17" s="7">
        <v>4.46398503213896</v>
      </c>
      <c r="F17" s="41">
        <v>39013924378.550003</v>
      </c>
      <c r="G17" s="7">
        <v>4.9496981794609196</v>
      </c>
      <c r="H17" s="41">
        <v>38875110110.769997</v>
      </c>
      <c r="I17" s="7">
        <v>4.9651399152145501</v>
      </c>
      <c r="J17" s="33">
        <v>4762695523.1599998</v>
      </c>
      <c r="K17" s="7">
        <v>2.0040015212378801</v>
      </c>
      <c r="L17" s="41">
        <v>3598477648.8400002</v>
      </c>
      <c r="M17" s="7">
        <v>1.3816931662407901</v>
      </c>
      <c r="N17" s="41">
        <v>5069577631.9300003</v>
      </c>
      <c r="O17" s="7">
        <v>2.80387339992761</v>
      </c>
      <c r="P17" s="41">
        <v>5000416179.0200005</v>
      </c>
      <c r="Q17" s="7">
        <v>2.9867579931102699</v>
      </c>
      <c r="R17" s="33">
        <v>2804371478.1100001</v>
      </c>
      <c r="S17" s="7">
        <v>1.38934103204736</v>
      </c>
      <c r="T17" s="41">
        <v>3224739765.04</v>
      </c>
      <c r="U17" s="7">
        <v>1.39241796090141</v>
      </c>
      <c r="V17" s="41">
        <v>3382255225.8499999</v>
      </c>
      <c r="W17" s="7">
        <v>2.1593385947390402</v>
      </c>
      <c r="X17" s="41">
        <v>2606046789.5300002</v>
      </c>
      <c r="Y17" s="7">
        <v>1.76441471613741</v>
      </c>
      <c r="Z17" s="33">
        <v>1958324045.05</v>
      </c>
      <c r="AA17" s="7">
        <v>5.4686145418720402</v>
      </c>
      <c r="AB17" s="41">
        <v>373737883.80000001</v>
      </c>
      <c r="AC17" s="7">
        <v>1.29559085787439</v>
      </c>
      <c r="AD17" s="41">
        <v>1687322406.0799999</v>
      </c>
      <c r="AE17" s="7">
        <v>6.9803757777136202</v>
      </c>
      <c r="AF17" s="41">
        <v>2394369389.4899998</v>
      </c>
      <c r="AG17" s="7">
        <v>12.142340557589799</v>
      </c>
      <c r="AH17" s="45">
        <v>109817</v>
      </c>
      <c r="AI17" s="7">
        <v>5.8635363717910396</v>
      </c>
      <c r="AJ17" s="7">
        <v>111436</v>
      </c>
      <c r="AK17" s="7">
        <v>5.9648891793647296</v>
      </c>
      <c r="AL17" s="7">
        <v>113101</v>
      </c>
      <c r="AM17" s="7">
        <v>6.0705161234917799</v>
      </c>
      <c r="AN17" s="7">
        <v>125973</v>
      </c>
      <c r="AO17" s="7">
        <v>6.1579801797635696</v>
      </c>
      <c r="AP17" s="15">
        <v>114</v>
      </c>
      <c r="AQ17" s="7">
        <v>12.0890774125133</v>
      </c>
      <c r="AR17" s="6">
        <v>115</v>
      </c>
      <c r="AS17" s="7">
        <v>12.273212379936</v>
      </c>
      <c r="AT17" s="6">
        <v>115</v>
      </c>
      <c r="AU17" s="7">
        <v>12.5136017410228</v>
      </c>
      <c r="AV17" s="6">
        <v>114</v>
      </c>
      <c r="AW17" s="7">
        <v>12.486308871851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121515630519.06</v>
      </c>
      <c r="C20" s="11"/>
      <c r="D20" s="42">
        <v>114436224302.5</v>
      </c>
      <c r="E20" s="11"/>
      <c r="F20" s="42">
        <v>108318569038.12</v>
      </c>
      <c r="G20" s="11"/>
      <c r="H20" s="42">
        <v>107026396070.78</v>
      </c>
      <c r="I20" s="11"/>
      <c r="J20" s="36">
        <v>10143493673.469999</v>
      </c>
      <c r="K20" s="11"/>
      <c r="L20" s="42">
        <v>9315984524.2800007</v>
      </c>
      <c r="M20" s="11"/>
      <c r="N20" s="42">
        <v>11172727116.940001</v>
      </c>
      <c r="O20" s="11"/>
      <c r="P20" s="42">
        <v>9105414539.0100002</v>
      </c>
      <c r="Q20" s="11"/>
      <c r="R20" s="36">
        <v>6105625339.1899996</v>
      </c>
      <c r="S20" s="11"/>
      <c r="T20" s="42">
        <v>7292731427.5799999</v>
      </c>
      <c r="U20" s="11"/>
      <c r="V20" s="42">
        <v>7552996923.2700005</v>
      </c>
      <c r="W20" s="11"/>
      <c r="X20" s="42">
        <v>5871437865.29</v>
      </c>
      <c r="Y20" s="11"/>
      <c r="Z20" s="36">
        <v>4037868334.2800002</v>
      </c>
      <c r="AA20" s="11"/>
      <c r="AB20" s="42">
        <v>2023253096.7</v>
      </c>
      <c r="AC20" s="11"/>
      <c r="AD20" s="42">
        <v>3619730193.6700001</v>
      </c>
      <c r="AE20" s="11"/>
      <c r="AF20" s="42">
        <v>3233976673.7199998</v>
      </c>
      <c r="AG20" s="11"/>
      <c r="AH20" s="48">
        <v>177026</v>
      </c>
      <c r="AI20" s="11"/>
      <c r="AJ20" s="21">
        <v>173857</v>
      </c>
      <c r="AK20" s="11"/>
      <c r="AL20" s="21">
        <v>172519</v>
      </c>
      <c r="AM20" s="11"/>
      <c r="AN20" s="21">
        <v>173619</v>
      </c>
      <c r="AO20" s="11"/>
      <c r="AP20" s="18">
        <v>361</v>
      </c>
      <c r="AQ20" s="21">
        <v>38.282078472958602</v>
      </c>
      <c r="AR20" s="11">
        <v>363</v>
      </c>
      <c r="AS20" s="21">
        <v>38.740661686232698</v>
      </c>
      <c r="AT20" s="11">
        <v>357</v>
      </c>
      <c r="AU20" s="21">
        <v>38.846572361262197</v>
      </c>
      <c r="AV20" s="11">
        <v>351</v>
      </c>
      <c r="AW20" s="21">
        <v>38.444687842278199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927226628394.45996</v>
      </c>
      <c r="C24" s="14">
        <v>100</v>
      </c>
      <c r="D24" s="43">
        <v>867545703971</v>
      </c>
      <c r="E24" s="14">
        <v>100</v>
      </c>
      <c r="F24" s="43">
        <v>788208148538.04004</v>
      </c>
      <c r="G24" s="14">
        <v>100</v>
      </c>
      <c r="H24" s="43">
        <v>782961019721.64001</v>
      </c>
      <c r="I24" s="14">
        <v>100</v>
      </c>
      <c r="J24" s="37">
        <v>237659276836.17999</v>
      </c>
      <c r="K24" s="14">
        <v>100</v>
      </c>
      <c r="L24" s="43">
        <v>260439708088.76999</v>
      </c>
      <c r="M24" s="14">
        <v>100</v>
      </c>
      <c r="N24" s="43">
        <v>180806224420.14999</v>
      </c>
      <c r="O24" s="14">
        <v>100</v>
      </c>
      <c r="P24" s="43">
        <v>167419529488.32001</v>
      </c>
      <c r="Q24" s="14">
        <v>100</v>
      </c>
      <c r="R24" s="37">
        <v>201849035868.28</v>
      </c>
      <c r="S24" s="14">
        <v>100</v>
      </c>
      <c r="T24" s="43">
        <v>231592801557.39999</v>
      </c>
      <c r="U24" s="14">
        <v>100</v>
      </c>
      <c r="V24" s="43">
        <v>156633852332.85999</v>
      </c>
      <c r="W24" s="14">
        <v>100</v>
      </c>
      <c r="X24" s="43">
        <v>147700354440.20001</v>
      </c>
      <c r="Y24" s="14">
        <v>100</v>
      </c>
      <c r="Z24" s="37">
        <v>35810240967.900002</v>
      </c>
      <c r="AA24" s="14">
        <v>100</v>
      </c>
      <c r="AB24" s="43">
        <v>28846906531.369999</v>
      </c>
      <c r="AC24" s="14">
        <v>100</v>
      </c>
      <c r="AD24" s="43">
        <v>24172372087.290001</v>
      </c>
      <c r="AE24" s="14">
        <v>100</v>
      </c>
      <c r="AF24" s="43">
        <v>19719175048.119999</v>
      </c>
      <c r="AG24" s="14">
        <v>100</v>
      </c>
      <c r="AH24" s="49">
        <v>1872880</v>
      </c>
      <c r="AI24" s="14">
        <v>100</v>
      </c>
      <c r="AJ24" s="14">
        <v>1868199</v>
      </c>
      <c r="AK24" s="14">
        <v>100</v>
      </c>
      <c r="AL24" s="14">
        <v>1863120</v>
      </c>
      <c r="AM24" s="14">
        <v>100</v>
      </c>
      <c r="AN24" s="14">
        <v>2045687</v>
      </c>
      <c r="AO24" s="14">
        <v>100</v>
      </c>
      <c r="AP24" s="19">
        <v>943</v>
      </c>
      <c r="AQ24" s="14">
        <v>100</v>
      </c>
      <c r="AR24" s="13">
        <v>937</v>
      </c>
      <c r="AS24" s="14">
        <v>100</v>
      </c>
      <c r="AT24" s="13">
        <v>919</v>
      </c>
      <c r="AU24" s="14">
        <v>100</v>
      </c>
      <c r="AV24" s="13">
        <v>913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197" t="s">
        <v>2</v>
      </c>
      <c r="C30" s="202"/>
      <c r="D30" s="202"/>
      <c r="E30" s="202"/>
      <c r="F30" s="202"/>
      <c r="G30" s="202"/>
      <c r="H30" s="202"/>
      <c r="I30" s="202"/>
      <c r="J30" s="197" t="s">
        <v>14</v>
      </c>
      <c r="K30" s="198"/>
      <c r="L30" s="198"/>
      <c r="M30" s="198"/>
      <c r="N30" s="198"/>
      <c r="O30" s="198"/>
      <c r="P30" s="198"/>
      <c r="Q30" s="198"/>
      <c r="R30" s="197" t="s">
        <v>15</v>
      </c>
      <c r="S30" s="198"/>
      <c r="T30" s="198"/>
      <c r="U30" s="198"/>
      <c r="V30" s="198"/>
      <c r="W30" s="198"/>
      <c r="X30" s="198"/>
      <c r="Y30" s="198"/>
      <c r="Z30" s="197" t="s">
        <v>16</v>
      </c>
      <c r="AA30" s="198"/>
      <c r="AB30" s="198"/>
      <c r="AC30" s="198"/>
      <c r="AD30" s="198"/>
      <c r="AE30" s="198"/>
      <c r="AF30" s="198"/>
      <c r="AG30" s="198"/>
      <c r="AH30" s="45"/>
    </row>
    <row r="31" spans="1:50">
      <c r="B31" s="33"/>
      <c r="J31" s="33"/>
      <c r="R31" s="33"/>
      <c r="Z31" s="33"/>
      <c r="AH31" s="45"/>
    </row>
    <row r="32" spans="1:50">
      <c r="B32" s="199" t="s">
        <v>3</v>
      </c>
      <c r="C32" s="200"/>
      <c r="D32" s="201" t="s">
        <v>6</v>
      </c>
      <c r="E32" s="200"/>
      <c r="F32" s="201" t="s">
        <v>7</v>
      </c>
      <c r="G32" s="200"/>
      <c r="H32" s="201" t="s">
        <v>8</v>
      </c>
      <c r="I32" s="200"/>
      <c r="J32" s="199" t="s">
        <v>3</v>
      </c>
      <c r="K32" s="200"/>
      <c r="L32" s="201" t="s">
        <v>6</v>
      </c>
      <c r="M32" s="200"/>
      <c r="N32" s="201" t="s">
        <v>7</v>
      </c>
      <c r="O32" s="200"/>
      <c r="P32" s="201" t="s">
        <v>8</v>
      </c>
      <c r="Q32" s="200"/>
      <c r="R32" s="199" t="s">
        <v>3</v>
      </c>
      <c r="S32" s="200"/>
      <c r="T32" s="201" t="s">
        <v>6</v>
      </c>
      <c r="U32" s="200"/>
      <c r="V32" s="201" t="s">
        <v>7</v>
      </c>
      <c r="W32" s="200"/>
      <c r="X32" s="201" t="s">
        <v>8</v>
      </c>
      <c r="Y32" s="200"/>
      <c r="Z32" s="199" t="s">
        <v>3</v>
      </c>
      <c r="AA32" s="200"/>
      <c r="AB32" s="201" t="s">
        <v>6</v>
      </c>
      <c r="AC32" s="200"/>
      <c r="AD32" s="201" t="s">
        <v>7</v>
      </c>
      <c r="AE32" s="200"/>
      <c r="AF32" s="201" t="s">
        <v>8</v>
      </c>
      <c r="AG32" s="200"/>
      <c r="AH32" s="45"/>
    </row>
    <row r="33" spans="1:34" customFormat="1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customFormat="1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customFormat="1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customFormat="1">
      <c r="A36" s="25" t="s">
        <v>22</v>
      </c>
      <c r="B36" s="33">
        <v>504272255633.29999</v>
      </c>
      <c r="C36" s="7">
        <v>54.384999999999998</v>
      </c>
      <c r="D36" s="41">
        <v>487286330017.96002</v>
      </c>
      <c r="E36" s="7">
        <v>56.168399999999998</v>
      </c>
      <c r="F36" s="41">
        <v>445008436700.33002</v>
      </c>
      <c r="G36" s="7">
        <v>56.458199999999998</v>
      </c>
      <c r="H36" s="41">
        <v>437914613718.40997</v>
      </c>
      <c r="I36" s="7">
        <v>55.930599999999998</v>
      </c>
      <c r="J36" s="33">
        <v>166832482982.25</v>
      </c>
      <c r="K36" s="7">
        <v>70.1982</v>
      </c>
      <c r="L36" s="41">
        <v>149494544490.85999</v>
      </c>
      <c r="M36" s="7">
        <v>57.400799999999997</v>
      </c>
      <c r="N36" s="41">
        <v>120898621299.50999</v>
      </c>
      <c r="O36" s="7">
        <v>66.866399999999999</v>
      </c>
      <c r="P36" s="41">
        <v>104210758538.64999</v>
      </c>
      <c r="Q36" s="7">
        <v>62.2453</v>
      </c>
      <c r="R36" s="33">
        <v>141282539385.17999</v>
      </c>
      <c r="S36" s="7">
        <v>69.994200000000006</v>
      </c>
      <c r="T36" s="41">
        <v>131054313707.5</v>
      </c>
      <c r="U36" s="7">
        <v>56.588299999999997</v>
      </c>
      <c r="V36" s="41">
        <v>104198340747.82001</v>
      </c>
      <c r="W36" s="7">
        <v>66.523499999999999</v>
      </c>
      <c r="X36" s="41">
        <v>95021105010.970001</v>
      </c>
      <c r="Y36" s="7">
        <v>64.333699999999993</v>
      </c>
      <c r="Z36" s="33">
        <v>25549943597.07</v>
      </c>
      <c r="AA36" s="7">
        <v>71.348100000000002</v>
      </c>
      <c r="AB36" s="41">
        <v>18440230783.360001</v>
      </c>
      <c r="AC36" s="7">
        <v>63.924500000000002</v>
      </c>
      <c r="AD36" s="41">
        <v>16700280551.690001</v>
      </c>
      <c r="AE36" s="7">
        <v>69.088300000000004</v>
      </c>
      <c r="AF36" s="41">
        <v>9189653527.6800003</v>
      </c>
      <c r="AG36" s="7">
        <v>46.602600000000002</v>
      </c>
      <c r="AH36" s="45"/>
    </row>
    <row r="37" spans="1:34" customFormat="1">
      <c r="A37" s="25" t="s">
        <v>23</v>
      </c>
      <c r="B37" s="33">
        <v>31337573977.950001</v>
      </c>
      <c r="C37" s="7">
        <v>3.3797000000000001</v>
      </c>
      <c r="D37" s="41">
        <v>30416164875.360001</v>
      </c>
      <c r="E37" s="7">
        <v>3.5059999999999998</v>
      </c>
      <c r="F37" s="41">
        <v>28713591431.580002</v>
      </c>
      <c r="G37" s="7">
        <v>3.6429</v>
      </c>
      <c r="H37" s="41">
        <v>49174808527.029999</v>
      </c>
      <c r="I37" s="7">
        <v>6.2805999999999997</v>
      </c>
      <c r="J37" s="33">
        <v>2865738579.54</v>
      </c>
      <c r="K37" s="7">
        <v>1.2058</v>
      </c>
      <c r="L37" s="41">
        <v>2590447564.4299998</v>
      </c>
      <c r="M37" s="7">
        <v>0.99460000000000004</v>
      </c>
      <c r="N37" s="41">
        <v>3434863538.6900001</v>
      </c>
      <c r="O37" s="7">
        <v>1.8996999999999999</v>
      </c>
      <c r="P37" s="41">
        <v>5151565921.6499996</v>
      </c>
      <c r="Q37" s="7">
        <v>3.077</v>
      </c>
      <c r="R37" s="33">
        <v>3622891553.1300001</v>
      </c>
      <c r="S37" s="7">
        <v>1.7948999999999999</v>
      </c>
      <c r="T37" s="41">
        <v>2725448416.5300002</v>
      </c>
      <c r="U37" s="7">
        <v>1.1768000000000001</v>
      </c>
      <c r="V37" s="41">
        <v>2577487295.1399999</v>
      </c>
      <c r="W37" s="7">
        <v>1.6455</v>
      </c>
      <c r="X37" s="41">
        <v>5015739260.4099998</v>
      </c>
      <c r="Y37" s="7">
        <v>3.3959000000000001</v>
      </c>
      <c r="Z37" s="33">
        <v>-757152973.59000003</v>
      </c>
      <c r="AA37" s="7">
        <v>-2.1143000000000001</v>
      </c>
      <c r="AB37" s="41">
        <v>-135000852.09999999</v>
      </c>
      <c r="AC37" s="7">
        <v>-0.46800000000000003</v>
      </c>
      <c r="AD37" s="41">
        <v>857376243.54999995</v>
      </c>
      <c r="AE37" s="7">
        <v>3.5468999999999999</v>
      </c>
      <c r="AF37" s="41">
        <v>135826661.24000001</v>
      </c>
      <c r="AG37" s="7">
        <v>0.68879999999999997</v>
      </c>
      <c r="AH37" s="45"/>
    </row>
    <row r="38" spans="1:34" customFormat="1">
      <c r="A38" s="1" t="s">
        <v>24</v>
      </c>
      <c r="B38" s="33">
        <v>535609829611.25</v>
      </c>
      <c r="C38" s="7">
        <v>57.764699999999998</v>
      </c>
      <c r="D38" s="41">
        <v>517702494893.32001</v>
      </c>
      <c r="E38" s="7">
        <v>59.674399999999999</v>
      </c>
      <c r="F38" s="41">
        <v>473722028131.90997</v>
      </c>
      <c r="G38" s="7">
        <v>60.101100000000002</v>
      </c>
      <c r="H38" s="41">
        <v>487089422245.44</v>
      </c>
      <c r="I38" s="7">
        <v>62.211199999999998</v>
      </c>
      <c r="J38" s="33">
        <v>169698221561.79001</v>
      </c>
      <c r="K38" s="7">
        <v>71.403999999999996</v>
      </c>
      <c r="L38" s="41">
        <v>152084992055.29001</v>
      </c>
      <c r="M38" s="7">
        <v>58.395499999999998</v>
      </c>
      <c r="N38" s="41">
        <v>124333484838.2</v>
      </c>
      <c r="O38" s="7">
        <v>68.766199999999998</v>
      </c>
      <c r="P38" s="41">
        <v>109362324460.3</v>
      </c>
      <c r="Q38" s="7">
        <v>65.322299999999998</v>
      </c>
      <c r="R38" s="33">
        <v>144905430938.31</v>
      </c>
      <c r="S38" s="7">
        <v>71.789000000000001</v>
      </c>
      <c r="T38" s="41">
        <v>133779762124.03</v>
      </c>
      <c r="U38" s="7">
        <v>57.765099999999997</v>
      </c>
      <c r="V38" s="41">
        <v>106775828042.96001</v>
      </c>
      <c r="W38" s="7">
        <v>68.1691</v>
      </c>
      <c r="X38" s="41">
        <v>100036844271.38</v>
      </c>
      <c r="Y38" s="7">
        <v>67.729600000000005</v>
      </c>
      <c r="Z38" s="33">
        <v>24792790623.48</v>
      </c>
      <c r="AA38" s="7">
        <v>69.233800000000002</v>
      </c>
      <c r="AB38" s="41">
        <v>18305229931.259998</v>
      </c>
      <c r="AC38" s="7">
        <v>63.456499999999998</v>
      </c>
      <c r="AD38" s="41">
        <v>17557656795.240002</v>
      </c>
      <c r="AE38" s="7">
        <v>72.635199999999998</v>
      </c>
      <c r="AF38" s="41">
        <v>9325480188.9200001</v>
      </c>
      <c r="AG38" s="7">
        <v>47.291400000000003</v>
      </c>
      <c r="AH38" s="45"/>
    </row>
    <row r="39" spans="1:34" customFormat="1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customFormat="1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customFormat="1">
      <c r="A41" s="25" t="s">
        <v>26</v>
      </c>
      <c r="B41" s="33">
        <v>132499712281.95</v>
      </c>
      <c r="C41" s="7">
        <v>14.289899999999999</v>
      </c>
      <c r="D41" s="41">
        <v>118411047579.14999</v>
      </c>
      <c r="E41" s="7">
        <v>13.648999999999999</v>
      </c>
      <c r="F41" s="41">
        <v>107044917427.02</v>
      </c>
      <c r="G41" s="7">
        <v>13.5808</v>
      </c>
      <c r="H41" s="41">
        <v>106433140576.39</v>
      </c>
      <c r="I41" s="7">
        <v>13.5937</v>
      </c>
      <c r="J41" s="33">
        <v>65623417361.860001</v>
      </c>
      <c r="K41" s="7">
        <v>27.612400000000001</v>
      </c>
      <c r="L41" s="41">
        <v>105930278532.78999</v>
      </c>
      <c r="M41" s="7">
        <v>40.6736</v>
      </c>
      <c r="N41" s="41">
        <v>54366181803.389999</v>
      </c>
      <c r="O41" s="7">
        <v>30.0688</v>
      </c>
      <c r="P41" s="41">
        <v>56551360557.419998</v>
      </c>
      <c r="Q41" s="7">
        <v>33.778199999999998</v>
      </c>
      <c r="R41" s="33">
        <v>55160012987.980003</v>
      </c>
      <c r="S41" s="7">
        <v>27.327400000000001</v>
      </c>
      <c r="T41" s="41">
        <v>96232132114.210007</v>
      </c>
      <c r="U41" s="7">
        <v>41.552300000000002</v>
      </c>
      <c r="V41" s="41">
        <v>48388783118.959999</v>
      </c>
      <c r="W41" s="7">
        <v>30.892900000000001</v>
      </c>
      <c r="X41" s="41">
        <v>46654080354.169998</v>
      </c>
      <c r="Y41" s="7">
        <v>31.587</v>
      </c>
      <c r="Z41" s="33">
        <v>10463404373.879999</v>
      </c>
      <c r="AA41" s="7">
        <v>29.219000000000001</v>
      </c>
      <c r="AB41" s="41">
        <v>9698146418.5799999</v>
      </c>
      <c r="AC41" s="7">
        <v>33.619399999999999</v>
      </c>
      <c r="AD41" s="41">
        <v>5977398684.4300003</v>
      </c>
      <c r="AE41" s="7">
        <v>24.728200000000001</v>
      </c>
      <c r="AF41" s="41">
        <v>9897280203.25</v>
      </c>
      <c r="AG41" s="7">
        <v>50.191099999999999</v>
      </c>
      <c r="AH41" s="45"/>
    </row>
    <row r="42" spans="1:34" customFormat="1">
      <c r="A42" s="25" t="s">
        <v>23</v>
      </c>
      <c r="B42" s="33">
        <v>21540314283.09</v>
      </c>
      <c r="C42" s="7">
        <v>2.3231000000000002</v>
      </c>
      <c r="D42" s="41">
        <v>20333743788.23</v>
      </c>
      <c r="E42" s="7">
        <v>2.3437999999999999</v>
      </c>
      <c r="F42" s="41">
        <v>18357241787.580002</v>
      </c>
      <c r="G42" s="7">
        <v>2.3290000000000002</v>
      </c>
      <c r="H42" s="41">
        <v>18166401879.650002</v>
      </c>
      <c r="I42" s="7">
        <v>2.3201999999999998</v>
      </c>
      <c r="J42" s="33">
        <v>2337637912.5300002</v>
      </c>
      <c r="K42" s="7">
        <v>0.98360000000000003</v>
      </c>
      <c r="L42" s="41">
        <v>2424437500.6900001</v>
      </c>
      <c r="M42" s="7">
        <v>0.93089999999999995</v>
      </c>
      <c r="N42" s="41">
        <v>2106557778.5599999</v>
      </c>
      <c r="O42" s="7">
        <v>1.1651</v>
      </c>
      <c r="P42" s="41">
        <v>1505844470.5999999</v>
      </c>
      <c r="Q42" s="7">
        <v>0.89939999999999998</v>
      </c>
      <c r="R42" s="33">
        <v>1783591941.99</v>
      </c>
      <c r="S42" s="7">
        <v>0.88360000000000005</v>
      </c>
      <c r="T42" s="41">
        <v>1580907319.1600001</v>
      </c>
      <c r="U42" s="7">
        <v>0.68259999999999998</v>
      </c>
      <c r="V42" s="41">
        <v>1469241170.9400001</v>
      </c>
      <c r="W42" s="7">
        <v>0.93799999999999994</v>
      </c>
      <c r="X42" s="41">
        <v>1009429814.65</v>
      </c>
      <c r="Y42" s="7">
        <v>0.68340000000000001</v>
      </c>
      <c r="Z42" s="33">
        <v>554045970.53999996</v>
      </c>
      <c r="AA42" s="7">
        <v>1.5471999999999999</v>
      </c>
      <c r="AB42" s="41">
        <v>843530181.52999997</v>
      </c>
      <c r="AC42" s="7">
        <v>2.9241999999999999</v>
      </c>
      <c r="AD42" s="41">
        <v>637316607.62</v>
      </c>
      <c r="AE42" s="7">
        <v>2.6364999999999998</v>
      </c>
      <c r="AF42" s="41">
        <v>496414655.94999999</v>
      </c>
      <c r="AG42" s="7">
        <v>2.5173999999999999</v>
      </c>
      <c r="AH42" s="45"/>
    </row>
    <row r="43" spans="1:34" customFormat="1">
      <c r="A43" s="26" t="s">
        <v>27</v>
      </c>
      <c r="B43" s="36">
        <v>237576772190.20001</v>
      </c>
      <c r="C43" s="21">
        <v>25.622299999999999</v>
      </c>
      <c r="D43" s="42">
        <v>211098417692.42001</v>
      </c>
      <c r="E43" s="21">
        <v>24.332799999999999</v>
      </c>
      <c r="F43" s="42">
        <v>189083961155.16</v>
      </c>
      <c r="G43" s="21">
        <v>23.989100000000001</v>
      </c>
      <c r="H43" s="42">
        <v>171272054945.63</v>
      </c>
      <c r="I43" s="21">
        <v>21.8749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customFormat="1">
      <c r="A44" s="27" t="s">
        <v>24</v>
      </c>
      <c r="B44" s="36">
        <v>391616798755.23999</v>
      </c>
      <c r="C44" s="21">
        <v>42.235300000000002</v>
      </c>
      <c r="D44" s="42">
        <v>349843209059.79999</v>
      </c>
      <c r="E44" s="21">
        <v>40.325600000000001</v>
      </c>
      <c r="F44" s="42">
        <v>314486120369.76001</v>
      </c>
      <c r="G44" s="21">
        <v>39.898899999999998</v>
      </c>
      <c r="H44" s="42">
        <v>295871597401.66998</v>
      </c>
      <c r="I44" s="21">
        <v>37.788800000000002</v>
      </c>
      <c r="J44" s="36">
        <v>67961055274.389999</v>
      </c>
      <c r="K44" s="21">
        <v>28.596</v>
      </c>
      <c r="L44" s="42">
        <v>108354716033.48</v>
      </c>
      <c r="M44" s="21">
        <v>41.604500000000002</v>
      </c>
      <c r="N44" s="42">
        <v>56472739581.949997</v>
      </c>
      <c r="O44" s="21">
        <v>31.233799999999999</v>
      </c>
      <c r="P44" s="42">
        <v>58057205028.019997</v>
      </c>
      <c r="Q44" s="21">
        <v>34.677700000000002</v>
      </c>
      <c r="R44" s="36">
        <v>56943604929.970001</v>
      </c>
      <c r="S44" s="21">
        <v>28.210999999999999</v>
      </c>
      <c r="T44" s="42">
        <v>97813039433.369995</v>
      </c>
      <c r="U44" s="21">
        <v>42.234900000000003</v>
      </c>
      <c r="V44" s="42">
        <v>49858024289.900002</v>
      </c>
      <c r="W44" s="21">
        <v>31.8309</v>
      </c>
      <c r="X44" s="42">
        <v>47663510168.82</v>
      </c>
      <c r="Y44" s="21">
        <v>32.270400000000002</v>
      </c>
      <c r="Z44" s="36">
        <v>11017450344.42</v>
      </c>
      <c r="AA44" s="21">
        <v>30.766200000000001</v>
      </c>
      <c r="AB44" s="42">
        <v>10541676600.110001</v>
      </c>
      <c r="AC44" s="21">
        <v>36.543500000000002</v>
      </c>
      <c r="AD44" s="42">
        <v>6614715292.0500002</v>
      </c>
      <c r="AE44" s="21">
        <v>27.364799999999999</v>
      </c>
      <c r="AF44" s="42">
        <v>10393694859.200001</v>
      </c>
      <c r="AG44" s="21">
        <v>52.708599999999997</v>
      </c>
      <c r="AH44" s="45"/>
    </row>
    <row r="45" spans="1:34" customFormat="1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customFormat="1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customFormat="1" ht="14.25" thickTop="1" thickBot="1">
      <c r="A47" s="28" t="s">
        <v>13</v>
      </c>
      <c r="B47" s="37">
        <v>927226628366.48999</v>
      </c>
      <c r="C47" s="14">
        <v>100</v>
      </c>
      <c r="D47" s="43">
        <v>867545703953.12</v>
      </c>
      <c r="E47" s="14">
        <v>100</v>
      </c>
      <c r="F47" s="43">
        <v>788208148501.67004</v>
      </c>
      <c r="G47" s="14">
        <v>100</v>
      </c>
      <c r="H47" s="43">
        <v>782961019647.10999</v>
      </c>
      <c r="I47" s="14">
        <v>100</v>
      </c>
      <c r="J47" s="37">
        <v>237659276836.17999</v>
      </c>
      <c r="K47" s="14">
        <v>100</v>
      </c>
      <c r="L47" s="43">
        <v>260439708088.76999</v>
      </c>
      <c r="M47" s="14">
        <v>100</v>
      </c>
      <c r="N47" s="43">
        <v>180806224420.14999</v>
      </c>
      <c r="O47" s="14">
        <v>100</v>
      </c>
      <c r="P47" s="43">
        <v>167419529488.32001</v>
      </c>
      <c r="Q47" s="14">
        <v>100</v>
      </c>
      <c r="R47" s="37">
        <v>201849035868.28</v>
      </c>
      <c r="S47" s="14">
        <v>100</v>
      </c>
      <c r="T47" s="43">
        <v>231592801557.39999</v>
      </c>
      <c r="U47" s="14">
        <v>100</v>
      </c>
      <c r="V47" s="43">
        <v>156633852332.85999</v>
      </c>
      <c r="W47" s="14">
        <v>100</v>
      </c>
      <c r="X47" s="43">
        <v>147700354440.20001</v>
      </c>
      <c r="Y47" s="14">
        <v>100</v>
      </c>
      <c r="Z47" s="37">
        <v>35810240967.900002</v>
      </c>
      <c r="AA47" s="14">
        <v>100</v>
      </c>
      <c r="AB47" s="43">
        <v>28846906531.369999</v>
      </c>
      <c r="AC47" s="14">
        <v>100</v>
      </c>
      <c r="AD47" s="43">
        <v>24172372087.290001</v>
      </c>
      <c r="AE47" s="14">
        <v>100</v>
      </c>
      <c r="AF47" s="43">
        <v>19719175048.119999</v>
      </c>
      <c r="AG47" s="14">
        <v>100</v>
      </c>
      <c r="AH47" s="45"/>
    </row>
    <row r="48" spans="1:34" customFormat="1" ht="13.5" thickTop="1">
      <c r="B48" s="31"/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  <c r="Z48" s="31"/>
      <c r="AB48" s="31"/>
      <c r="AD48" s="31"/>
      <c r="AF48" s="31"/>
      <c r="AH48" s="5"/>
    </row>
    <row r="51" spans="1:1" customFormat="1" ht="15">
      <c r="A51" s="29" t="s">
        <v>28</v>
      </c>
    </row>
    <row r="53" spans="1:1" customFormat="1" ht="14.25">
      <c r="A53" s="30" t="s">
        <v>29</v>
      </c>
    </row>
    <row r="55" spans="1:1" customFormat="1" ht="15">
      <c r="A55" s="29" t="s">
        <v>30</v>
      </c>
    </row>
    <row r="57" spans="1:1" customFormat="1" ht="14.25">
      <c r="A57" s="30" t="s">
        <v>31</v>
      </c>
    </row>
    <row r="58" spans="1:1" customFormat="1" ht="14.25">
      <c r="A58" s="30" t="s">
        <v>32</v>
      </c>
    </row>
    <row r="59" spans="1:1" customFormat="1" ht="14.25">
      <c r="A59" s="30" t="s">
        <v>33</v>
      </c>
    </row>
    <row r="61" spans="1:1" customFormat="1" ht="15">
      <c r="A61" s="29" t="s">
        <v>34</v>
      </c>
    </row>
    <row r="62" spans="1:1" customFormat="1" ht="14.25">
      <c r="A62" s="30" t="s">
        <v>35</v>
      </c>
    </row>
    <row r="63" spans="1:1" customFormat="1" ht="14.25">
      <c r="A63" s="30" t="s">
        <v>36</v>
      </c>
    </row>
  </sheetData>
  <mergeCells count="50"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</mergeCells>
  <pageMargins left="0.75" right="0.75" top="1" bottom="1" header="0.5" footer="0.5"/>
  <pageSetup paperSize="9" scale="41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>
      <selection activeCell="A12" sqref="A12"/>
    </sheetView>
  </sheetViews>
  <sheetFormatPr defaultRowHeight="12.75"/>
  <cols>
    <col min="1" max="1" width="55.8554687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155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202"/>
      <c r="T5" s="202"/>
      <c r="U5" s="202"/>
      <c r="V5" s="202"/>
      <c r="W5" s="202"/>
      <c r="X5" s="202"/>
      <c r="Y5" s="202"/>
      <c r="Z5" s="197" t="s">
        <v>16</v>
      </c>
      <c r="AA5" s="202"/>
      <c r="AB5" s="202"/>
      <c r="AC5" s="202"/>
      <c r="AD5" s="202"/>
      <c r="AE5" s="202"/>
      <c r="AF5" s="202"/>
      <c r="AG5" s="202"/>
      <c r="AH5" s="197" t="s">
        <v>17</v>
      </c>
      <c r="AI5" s="202"/>
      <c r="AJ5" s="202"/>
      <c r="AK5" s="202"/>
      <c r="AL5" s="202"/>
      <c r="AM5" s="202"/>
      <c r="AN5" s="202"/>
      <c r="AO5" s="202"/>
      <c r="AP5" s="197" t="s">
        <v>19</v>
      </c>
      <c r="AQ5" s="202"/>
      <c r="AR5" s="202"/>
      <c r="AS5" s="202"/>
      <c r="AT5" s="202"/>
      <c r="AU5" s="202"/>
      <c r="AV5" s="202"/>
      <c r="AW5" s="20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199274215966.91</v>
      </c>
      <c r="C13" s="7">
        <v>22.639431287708199</v>
      </c>
      <c r="D13" s="41">
        <v>181875779312.85999</v>
      </c>
      <c r="E13" s="7">
        <v>22.084613181287398</v>
      </c>
      <c r="F13" s="41">
        <v>161526549580.12</v>
      </c>
      <c r="G13" s="7">
        <v>21.7043917215519</v>
      </c>
      <c r="H13" s="41">
        <v>173123440771.95999</v>
      </c>
      <c r="I13" s="7">
        <v>23.436431807047502</v>
      </c>
      <c r="J13" s="33">
        <v>18298705439.110001</v>
      </c>
      <c r="K13" s="7">
        <v>7.8878515116236896</v>
      </c>
      <c r="L13" s="41">
        <v>13414569583.43</v>
      </c>
      <c r="M13" s="7">
        <v>5.2274947622058301</v>
      </c>
      <c r="N13" s="41">
        <v>13786148742.92</v>
      </c>
      <c r="O13" s="7">
        <v>7.8661761848560596</v>
      </c>
      <c r="P13" s="41">
        <v>17708849924.060001</v>
      </c>
      <c r="Q13" s="7">
        <v>10.9157852231798</v>
      </c>
      <c r="R13" s="33">
        <v>14919045694.799999</v>
      </c>
      <c r="S13" s="7">
        <v>7.5065863092997702</v>
      </c>
      <c r="T13" s="41">
        <v>13382253934.18</v>
      </c>
      <c r="U13" s="7">
        <v>5.8696280814242403</v>
      </c>
      <c r="V13" s="41">
        <v>12931529978.5</v>
      </c>
      <c r="W13" s="7">
        <v>8.44500134842162</v>
      </c>
      <c r="X13" s="41">
        <v>17233781793.759998</v>
      </c>
      <c r="Y13" s="7">
        <v>11.886485719428199</v>
      </c>
      <c r="Z13" s="33">
        <v>3379659744.3099999</v>
      </c>
      <c r="AA13" s="7">
        <v>10.1674935559793</v>
      </c>
      <c r="AB13" s="41">
        <v>32315649.25</v>
      </c>
      <c r="AC13" s="7">
        <v>0.112896511749843</v>
      </c>
      <c r="AD13" s="41">
        <v>854618764.41999996</v>
      </c>
      <c r="AE13" s="7">
        <v>3.8614375289854599</v>
      </c>
      <c r="AF13" s="41">
        <v>475068130.30000001</v>
      </c>
      <c r="AG13" s="7">
        <v>2.75478124706606</v>
      </c>
      <c r="AH13" s="15">
        <v>844507</v>
      </c>
      <c r="AI13" s="7">
        <v>48.649911342104303</v>
      </c>
      <c r="AJ13" s="6">
        <v>848402</v>
      </c>
      <c r="AK13" s="7">
        <v>49.065167341089399</v>
      </c>
      <c r="AL13" s="6">
        <v>852787</v>
      </c>
      <c r="AM13" s="7">
        <v>49.521127807454597</v>
      </c>
      <c r="AN13" s="6">
        <v>937128</v>
      </c>
      <c r="AO13" s="7">
        <v>49.485568240624403</v>
      </c>
      <c r="AP13" s="15">
        <v>212</v>
      </c>
      <c r="AQ13" s="7">
        <v>26.8015170670038</v>
      </c>
      <c r="AR13" s="6">
        <v>206</v>
      </c>
      <c r="AS13" s="7">
        <v>26.242038216560498</v>
      </c>
      <c r="AT13" s="6">
        <v>205</v>
      </c>
      <c r="AU13" s="7">
        <v>26.6927083333333</v>
      </c>
      <c r="AV13" s="6">
        <v>205</v>
      </c>
      <c r="AW13" s="7">
        <v>26.832460732984298</v>
      </c>
      <c r="AX13" s="15"/>
    </row>
    <row r="14" spans="1:50">
      <c r="A14" s="10" t="s">
        <v>38</v>
      </c>
      <c r="B14" s="42">
        <v>214708875502.73999</v>
      </c>
      <c r="C14" s="21">
        <v>24.392954252609101</v>
      </c>
      <c r="D14" s="42">
        <v>201481157414.69</v>
      </c>
      <c r="E14" s="21">
        <v>24.465233587630799</v>
      </c>
      <c r="F14" s="42">
        <v>185417176512.53</v>
      </c>
      <c r="G14" s="21">
        <v>24.914585505560598</v>
      </c>
      <c r="H14" s="42">
        <v>180372353197.57001</v>
      </c>
      <c r="I14" s="21">
        <v>24.417746879001601</v>
      </c>
      <c r="J14" s="36">
        <v>21572569415.599998</v>
      </c>
      <c r="K14" s="21">
        <v>9.2990853828796105</v>
      </c>
      <c r="L14" s="42">
        <v>20279350503.619999</v>
      </c>
      <c r="M14" s="21">
        <v>7.9026164707927702</v>
      </c>
      <c r="N14" s="42">
        <v>19888839223.41</v>
      </c>
      <c r="O14" s="21">
        <v>11.3482827119477</v>
      </c>
      <c r="P14" s="42">
        <v>19118604886.259998</v>
      </c>
      <c r="Q14" s="21">
        <v>11.784762172596499</v>
      </c>
      <c r="R14" s="36">
        <v>13504066117.23</v>
      </c>
      <c r="S14" s="21">
        <v>6.7946328410810901</v>
      </c>
      <c r="T14" s="42">
        <v>13177765716.690001</v>
      </c>
      <c r="U14" s="21">
        <v>5.7799369285285298</v>
      </c>
      <c r="V14" s="42">
        <v>11134070787.99</v>
      </c>
      <c r="W14" s="21">
        <v>7.27116149243958</v>
      </c>
      <c r="X14" s="42">
        <v>10729172117.41</v>
      </c>
      <c r="Y14" s="21">
        <v>7.40012567648143</v>
      </c>
      <c r="Z14" s="36">
        <v>8068503298.3699999</v>
      </c>
      <c r="AA14" s="21">
        <v>24.2735841768366</v>
      </c>
      <c r="AB14" s="42">
        <v>7101584786.9300003</v>
      </c>
      <c r="AC14" s="21">
        <v>24.8097800585005</v>
      </c>
      <c r="AD14" s="42">
        <v>8754768435.4200001</v>
      </c>
      <c r="AE14" s="21">
        <v>39.556809189710599</v>
      </c>
      <c r="AF14" s="42">
        <v>8389432768.8500004</v>
      </c>
      <c r="AG14" s="21">
        <v>48.647868781589501</v>
      </c>
      <c r="AH14" s="18">
        <v>257019</v>
      </c>
      <c r="AI14" s="21">
        <v>14.806214232962301</v>
      </c>
      <c r="AJ14" s="11">
        <v>251181</v>
      </c>
      <c r="AK14" s="21">
        <v>14.526412947991901</v>
      </c>
      <c r="AL14" s="11">
        <v>237853</v>
      </c>
      <c r="AM14" s="21">
        <v>13.812064222820601</v>
      </c>
      <c r="AN14" s="11">
        <v>258731</v>
      </c>
      <c r="AO14" s="21">
        <v>13.6624351811759</v>
      </c>
      <c r="AP14" s="18">
        <v>394</v>
      </c>
      <c r="AQ14" s="21">
        <v>49.810366624525898</v>
      </c>
      <c r="AR14" s="11">
        <v>394</v>
      </c>
      <c r="AS14" s="21">
        <v>50.191082802547797</v>
      </c>
      <c r="AT14" s="11">
        <v>382</v>
      </c>
      <c r="AU14" s="21">
        <v>49.7395833333333</v>
      </c>
      <c r="AV14" s="11">
        <v>378</v>
      </c>
      <c r="AW14" s="21">
        <v>49.476439790575903</v>
      </c>
      <c r="AX14" s="15"/>
    </row>
    <row r="15" spans="1:50">
      <c r="A15" s="10" t="s">
        <v>39</v>
      </c>
      <c r="B15" s="42">
        <v>29440248377.990002</v>
      </c>
      <c r="C15" s="21">
        <v>3.34469001427281</v>
      </c>
      <c r="D15" s="42">
        <v>26724466835.779999</v>
      </c>
      <c r="E15" s="21">
        <v>3.24506932574619</v>
      </c>
      <c r="F15" s="42">
        <v>23134013016.990002</v>
      </c>
      <c r="G15" s="21">
        <v>3.1085272477957302</v>
      </c>
      <c r="H15" s="42">
        <v>22977381699.25</v>
      </c>
      <c r="I15" s="21">
        <v>3.11054260993058</v>
      </c>
      <c r="J15" s="36">
        <v>4749601669.5699997</v>
      </c>
      <c r="K15" s="21">
        <v>2.0473662923091598</v>
      </c>
      <c r="L15" s="42">
        <v>3356669735.2399998</v>
      </c>
      <c r="M15" s="21">
        <v>1.30805340792271</v>
      </c>
      <c r="N15" s="42">
        <v>2428082152.5</v>
      </c>
      <c r="O15" s="21">
        <v>1.38542840056607</v>
      </c>
      <c r="P15" s="42">
        <v>1730504319.0699999</v>
      </c>
      <c r="Q15" s="21">
        <v>1.06668776096457</v>
      </c>
      <c r="R15" s="36">
        <v>2284294335.3299999</v>
      </c>
      <c r="S15" s="21">
        <v>1.1493531781309501</v>
      </c>
      <c r="T15" s="42">
        <v>2132254674.8099999</v>
      </c>
      <c r="U15" s="21">
        <v>0.93523422717652804</v>
      </c>
      <c r="V15" s="42">
        <v>1471257008.5999999</v>
      </c>
      <c r="W15" s="21">
        <v>0.96081186388302098</v>
      </c>
      <c r="X15" s="42">
        <v>1507903413.6099999</v>
      </c>
      <c r="Y15" s="21">
        <v>1.04003129473545</v>
      </c>
      <c r="Z15" s="36">
        <v>2465307334.2399998</v>
      </c>
      <c r="AA15" s="21">
        <v>7.4167218982901897</v>
      </c>
      <c r="AB15" s="42">
        <v>1224415060.4300001</v>
      </c>
      <c r="AC15" s="21">
        <v>4.2775618768210197</v>
      </c>
      <c r="AD15" s="42">
        <v>956825143.89999998</v>
      </c>
      <c r="AE15" s="21">
        <v>4.3232382357528198</v>
      </c>
      <c r="AF15" s="42">
        <v>222600905.46000001</v>
      </c>
      <c r="AG15" s="21">
        <v>1.2907975947658199</v>
      </c>
      <c r="AH15" s="18">
        <v>35794</v>
      </c>
      <c r="AI15" s="21">
        <v>2.0620017673971698</v>
      </c>
      <c r="AJ15" s="11">
        <v>35140</v>
      </c>
      <c r="AK15" s="21">
        <v>2.0322323384031198</v>
      </c>
      <c r="AL15" s="11">
        <v>34011</v>
      </c>
      <c r="AM15" s="21">
        <v>1.97501026382829</v>
      </c>
      <c r="AN15" s="11">
        <v>35086</v>
      </c>
      <c r="AO15" s="21">
        <v>1.8527358560309199</v>
      </c>
      <c r="AP15" s="18">
        <v>29</v>
      </c>
      <c r="AQ15" s="21">
        <v>3.6662452591656098</v>
      </c>
      <c r="AR15" s="11">
        <v>29</v>
      </c>
      <c r="AS15" s="21">
        <v>3.6942675159235701</v>
      </c>
      <c r="AT15" s="11">
        <v>28</v>
      </c>
      <c r="AU15" s="21">
        <v>3.6458333333333299</v>
      </c>
      <c r="AV15" s="11">
        <v>28</v>
      </c>
      <c r="AW15" s="21">
        <v>3.66492146596859</v>
      </c>
      <c r="AX15" s="15"/>
    </row>
    <row r="16" spans="1:50">
      <c r="A16" s="10" t="s">
        <v>40</v>
      </c>
      <c r="B16" s="42">
        <v>436785237101.47998</v>
      </c>
      <c r="C16" s="21">
        <v>49.62292444541</v>
      </c>
      <c r="D16" s="42">
        <v>413459302447.15997</v>
      </c>
      <c r="E16" s="21">
        <v>50.205083905335599</v>
      </c>
      <c r="F16" s="42">
        <v>374133624435.40997</v>
      </c>
      <c r="G16" s="21">
        <v>50.272495525091799</v>
      </c>
      <c r="H16" s="42">
        <v>362220505166.63</v>
      </c>
      <c r="I16" s="21">
        <v>49.035278704020399</v>
      </c>
      <c r="J16" s="36">
        <v>187365050342.42999</v>
      </c>
      <c r="K16" s="21">
        <v>80.765696813187503</v>
      </c>
      <c r="L16" s="42">
        <v>219565058660.34</v>
      </c>
      <c r="M16" s="21">
        <v>85.5618353590787</v>
      </c>
      <c r="N16" s="42">
        <v>139155510657.19</v>
      </c>
      <c r="O16" s="21">
        <v>79.400112702630196</v>
      </c>
      <c r="P16" s="42">
        <v>123673612507.39</v>
      </c>
      <c r="Q16" s="21">
        <v>76.232764843259105</v>
      </c>
      <c r="R16" s="36">
        <v>168038669366.57999</v>
      </c>
      <c r="S16" s="21">
        <v>84.549427671488203</v>
      </c>
      <c r="T16" s="42">
        <v>199299239762.42999</v>
      </c>
      <c r="U16" s="21">
        <v>87.415200762870697</v>
      </c>
      <c r="V16" s="42">
        <v>127589582884.59</v>
      </c>
      <c r="W16" s="21">
        <v>83.323025295255803</v>
      </c>
      <c r="X16" s="42">
        <v>115515492724.77</v>
      </c>
      <c r="Y16" s="21">
        <v>79.673357309354898</v>
      </c>
      <c r="Z16" s="36">
        <v>19326380975.849998</v>
      </c>
      <c r="AA16" s="21">
        <v>58.142200368893803</v>
      </c>
      <c r="AB16" s="42">
        <v>20265818897.91</v>
      </c>
      <c r="AC16" s="21">
        <v>70.7997615529287</v>
      </c>
      <c r="AD16" s="42">
        <v>11565927772.6</v>
      </c>
      <c r="AE16" s="21">
        <v>52.258515045551199</v>
      </c>
      <c r="AF16" s="42">
        <v>8158119782.6199999</v>
      </c>
      <c r="AG16" s="21">
        <v>47.306552376578601</v>
      </c>
      <c r="AH16" s="18">
        <v>598566</v>
      </c>
      <c r="AI16" s="21">
        <v>34.4818726575363</v>
      </c>
      <c r="AJ16" s="11">
        <v>594410</v>
      </c>
      <c r="AK16" s="21">
        <v>34.376187372515602</v>
      </c>
      <c r="AL16" s="11">
        <v>597416</v>
      </c>
      <c r="AM16" s="21">
        <v>34.691797705896498</v>
      </c>
      <c r="AN16" s="11">
        <v>662795</v>
      </c>
      <c r="AO16" s="21">
        <v>34.999260722168799</v>
      </c>
      <c r="AP16" s="18">
        <v>156</v>
      </c>
      <c r="AQ16" s="21">
        <v>19.721871049304699</v>
      </c>
      <c r="AR16" s="11">
        <v>156</v>
      </c>
      <c r="AS16" s="21">
        <v>19.872611464968202</v>
      </c>
      <c r="AT16" s="11">
        <v>153</v>
      </c>
      <c r="AU16" s="21">
        <v>19.921875</v>
      </c>
      <c r="AV16" s="11">
        <v>153</v>
      </c>
      <c r="AW16" s="21">
        <v>20.026178010471199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880208576949.12</v>
      </c>
      <c r="C18" s="14">
        <v>100</v>
      </c>
      <c r="D18" s="43">
        <v>823540706010.48999</v>
      </c>
      <c r="E18" s="14">
        <v>100</v>
      </c>
      <c r="F18" s="43">
        <v>744211363545.05005</v>
      </c>
      <c r="G18" s="14">
        <v>100</v>
      </c>
      <c r="H18" s="43">
        <v>738693680835.41003</v>
      </c>
      <c r="I18" s="14">
        <v>100</v>
      </c>
      <c r="J18" s="37">
        <v>231985926866.70999</v>
      </c>
      <c r="K18" s="14">
        <v>100</v>
      </c>
      <c r="L18" s="43">
        <v>256615648482.63</v>
      </c>
      <c r="M18" s="14">
        <v>100</v>
      </c>
      <c r="N18" s="43">
        <v>175258580776.01999</v>
      </c>
      <c r="O18" s="14">
        <v>100</v>
      </c>
      <c r="P18" s="43">
        <v>162231571636.78</v>
      </c>
      <c r="Q18" s="14">
        <v>100</v>
      </c>
      <c r="R18" s="37">
        <v>198746075513.94</v>
      </c>
      <c r="S18" s="14">
        <v>100</v>
      </c>
      <c r="T18" s="43">
        <v>227991514088.10999</v>
      </c>
      <c r="U18" s="14">
        <v>100</v>
      </c>
      <c r="V18" s="43">
        <v>153126440659.67999</v>
      </c>
      <c r="W18" s="14">
        <v>100</v>
      </c>
      <c r="X18" s="43">
        <v>144986350049.54999</v>
      </c>
      <c r="Y18" s="14">
        <v>100</v>
      </c>
      <c r="Z18" s="37">
        <v>33239851352.77</v>
      </c>
      <c r="AA18" s="14">
        <v>100</v>
      </c>
      <c r="AB18" s="43">
        <v>28624134394.52</v>
      </c>
      <c r="AC18" s="14">
        <v>100</v>
      </c>
      <c r="AD18" s="43">
        <v>22132140116.34</v>
      </c>
      <c r="AE18" s="14">
        <v>100</v>
      </c>
      <c r="AF18" s="43">
        <v>17245221587.23</v>
      </c>
      <c r="AG18" s="14">
        <v>100</v>
      </c>
      <c r="AH18" s="19">
        <v>1735886</v>
      </c>
      <c r="AI18" s="14">
        <v>100</v>
      </c>
      <c r="AJ18" s="13">
        <v>1729133</v>
      </c>
      <c r="AK18" s="14">
        <v>100</v>
      </c>
      <c r="AL18" s="13">
        <v>1722067</v>
      </c>
      <c r="AM18" s="14">
        <v>100</v>
      </c>
      <c r="AN18" s="13">
        <v>1893740</v>
      </c>
      <c r="AO18" s="14">
        <v>100</v>
      </c>
      <c r="AP18" s="19">
        <v>791</v>
      </c>
      <c r="AQ18" s="14">
        <v>100</v>
      </c>
      <c r="AR18" s="13">
        <v>785</v>
      </c>
      <c r="AS18" s="14">
        <v>100</v>
      </c>
      <c r="AT18" s="13">
        <v>768</v>
      </c>
      <c r="AU18" s="14">
        <v>100</v>
      </c>
      <c r="AV18" s="13">
        <v>764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428881988.52999997</v>
      </c>
      <c r="C24" s="21">
        <v>7.0359729474663899</v>
      </c>
      <c r="D24" s="42">
        <v>391272033.87</v>
      </c>
      <c r="E24" s="21">
        <v>7.4134211334635696</v>
      </c>
      <c r="F24" s="42">
        <v>372922376.25</v>
      </c>
      <c r="G24" s="21">
        <v>7.4841021073175504</v>
      </c>
      <c r="H24" s="42">
        <v>416819812.49000001</v>
      </c>
      <c r="I24" s="21">
        <v>7.7300097945944799</v>
      </c>
      <c r="J24" s="36">
        <v>42691544.799999997</v>
      </c>
      <c r="K24" s="21">
        <v>4.6880070671139302</v>
      </c>
      <c r="L24" s="42">
        <v>15658338.08</v>
      </c>
      <c r="M24" s="21">
        <v>6.9413078365908802</v>
      </c>
      <c r="N24" s="42">
        <v>9759991.7200000007</v>
      </c>
      <c r="O24" s="21">
        <v>2.0415573311906701</v>
      </c>
      <c r="P24" s="42">
        <v>18584135.100000001</v>
      </c>
      <c r="Q24" s="21">
        <v>9.9093363359112292</v>
      </c>
      <c r="R24" s="36">
        <v>29283404.629999999</v>
      </c>
      <c r="S24" s="21">
        <v>9.8072657627885906</v>
      </c>
      <c r="T24" s="42">
        <v>29852334.539999999</v>
      </c>
      <c r="U24" s="21">
        <v>7.9279024153020003</v>
      </c>
      <c r="V24" s="42">
        <v>16976655.530000001</v>
      </c>
      <c r="W24" s="21">
        <v>13.564347576308</v>
      </c>
      <c r="X24" s="42">
        <v>25022328.030000001</v>
      </c>
      <c r="Y24" s="21">
        <v>23.177921489925001</v>
      </c>
      <c r="Z24" s="36">
        <v>13408140.17</v>
      </c>
      <c r="AA24" s="21">
        <v>2.19063787042416</v>
      </c>
      <c r="AB24" s="42">
        <v>-14193996.460000001</v>
      </c>
      <c r="AC24" s="21">
        <v>9.4021304479757699</v>
      </c>
      <c r="AD24" s="42">
        <v>-7216663.8099999996</v>
      </c>
      <c r="AE24" s="21">
        <v>-2.04490456716819</v>
      </c>
      <c r="AF24" s="42">
        <v>-6438192.9299999997</v>
      </c>
      <c r="AG24" s="21">
        <v>-8.0898009070694492</v>
      </c>
      <c r="AH24" s="18">
        <v>12563</v>
      </c>
      <c r="AI24" s="21">
        <v>46.226588659528304</v>
      </c>
      <c r="AJ24" s="11">
        <v>12772</v>
      </c>
      <c r="AK24" s="21">
        <v>46.225117625769101</v>
      </c>
      <c r="AL24" s="11">
        <v>13050</v>
      </c>
      <c r="AM24" s="21">
        <v>46.687178019461903</v>
      </c>
      <c r="AN24" s="11">
        <v>12080</v>
      </c>
      <c r="AO24" s="21">
        <v>46.508046508046498</v>
      </c>
      <c r="AP24" s="18">
        <v>5</v>
      </c>
      <c r="AQ24" s="21">
        <v>13.157894736842101</v>
      </c>
      <c r="AR24" s="11">
        <v>5</v>
      </c>
      <c r="AS24" s="21">
        <v>13.5135135135135</v>
      </c>
      <c r="AT24" s="11">
        <v>5</v>
      </c>
      <c r="AU24" s="21">
        <v>13.8888888888889</v>
      </c>
      <c r="AV24" s="11">
        <v>5</v>
      </c>
      <c r="AW24" s="21">
        <v>14.285714285714301</v>
      </c>
      <c r="AX24" s="15"/>
    </row>
    <row r="25" spans="1:50">
      <c r="A25" s="10" t="s">
        <v>38</v>
      </c>
      <c r="B25" s="42">
        <v>5453057193.6300001</v>
      </c>
      <c r="C25" s="21">
        <v>89.459487508144505</v>
      </c>
      <c r="D25" s="42">
        <v>4731450296.96</v>
      </c>
      <c r="E25" s="21">
        <v>89.646666735884807</v>
      </c>
      <c r="F25" s="42">
        <v>4521684332.0600004</v>
      </c>
      <c r="G25" s="21">
        <v>90.744748487574796</v>
      </c>
      <c r="H25" s="42">
        <v>4975408962.9700003</v>
      </c>
      <c r="I25" s="21">
        <v>92.269990205405506</v>
      </c>
      <c r="J25" s="36">
        <v>796854261.85000002</v>
      </c>
      <c r="K25" s="21">
        <v>87.503472374057793</v>
      </c>
      <c r="L25" s="42">
        <v>118006100.05</v>
      </c>
      <c r="M25" s="21">
        <v>52.311852181096398</v>
      </c>
      <c r="N25" s="42">
        <v>363364629.19</v>
      </c>
      <c r="O25" s="21">
        <v>76.007208192408697</v>
      </c>
      <c r="P25" s="42">
        <v>168957537.41999999</v>
      </c>
      <c r="Q25" s="21">
        <v>90.090663664088794</v>
      </c>
      <c r="R25" s="36">
        <v>257403676.40000001</v>
      </c>
      <c r="S25" s="21">
        <v>86.206719972288795</v>
      </c>
      <c r="T25" s="42">
        <v>318736793.24000001</v>
      </c>
      <c r="U25" s="21">
        <v>84.647121637576703</v>
      </c>
      <c r="V25" s="42">
        <v>92619089.5</v>
      </c>
      <c r="W25" s="21">
        <v>74.002651462126593</v>
      </c>
      <c r="X25" s="42">
        <v>82935273.090000004</v>
      </c>
      <c r="Y25" s="21">
        <v>76.822078510075002</v>
      </c>
      <c r="Z25" s="36">
        <v>539450585.45000005</v>
      </c>
      <c r="AA25" s="21">
        <v>88.136077541412902</v>
      </c>
      <c r="AB25" s="42">
        <v>-200730693.19</v>
      </c>
      <c r="AC25" s="21">
        <v>132.964395729107</v>
      </c>
      <c r="AD25" s="42">
        <v>270745539.69</v>
      </c>
      <c r="AE25" s="21">
        <v>76.718107594996297</v>
      </c>
      <c r="AF25" s="42">
        <v>86022264.329999998</v>
      </c>
      <c r="AG25" s="21">
        <v>108.08980090706901</v>
      </c>
      <c r="AH25" s="18">
        <v>14118</v>
      </c>
      <c r="AI25" s="21">
        <v>51.948338668727203</v>
      </c>
      <c r="AJ25" s="11">
        <v>14501</v>
      </c>
      <c r="AK25" s="21">
        <v>52.482808541440498</v>
      </c>
      <c r="AL25" s="11">
        <v>14755</v>
      </c>
      <c r="AM25" s="21">
        <v>52.786920435031497</v>
      </c>
      <c r="AN25" s="11">
        <v>13894</v>
      </c>
      <c r="AO25" s="21">
        <v>53.491953491953502</v>
      </c>
      <c r="AP25" s="18">
        <v>32</v>
      </c>
      <c r="AQ25" s="21">
        <v>84.210526315789494</v>
      </c>
      <c r="AR25" s="11">
        <v>31</v>
      </c>
      <c r="AS25" s="21">
        <v>83.783783783783804</v>
      </c>
      <c r="AT25" s="11">
        <v>30</v>
      </c>
      <c r="AU25" s="21">
        <v>83.3333333333333</v>
      </c>
      <c r="AV25" s="11">
        <v>30</v>
      </c>
      <c r="AW25" s="21">
        <v>85.714285714285694</v>
      </c>
      <c r="AX25" s="15"/>
    </row>
    <row r="26" spans="1:50">
      <c r="A26" s="10" t="s">
        <v>40</v>
      </c>
      <c r="B26" s="42">
        <v>213621328.55000001</v>
      </c>
      <c r="C26" s="21">
        <v>3.5045395443891301</v>
      </c>
      <c r="D26" s="42">
        <v>155165257.44999999</v>
      </c>
      <c r="E26" s="21">
        <v>2.9399121306516198</v>
      </c>
      <c r="F26" s="42">
        <v>88253906.129999995</v>
      </c>
      <c r="G26" s="21">
        <v>1.7711494051076999</v>
      </c>
      <c r="H26" s="42">
        <v>0</v>
      </c>
      <c r="I26" s="21">
        <v>0</v>
      </c>
      <c r="J26" s="36">
        <v>71108639.659999996</v>
      </c>
      <c r="K26" s="21">
        <v>7.8085205588282598</v>
      </c>
      <c r="L26" s="42">
        <v>91917519.170000002</v>
      </c>
      <c r="M26" s="21">
        <v>40.7468399823127</v>
      </c>
      <c r="N26" s="42">
        <v>104941391.29000001</v>
      </c>
      <c r="O26" s="21">
        <v>21.9512344764006</v>
      </c>
      <c r="P26" s="42">
        <v>0</v>
      </c>
      <c r="Q26" s="21">
        <v>0</v>
      </c>
      <c r="R26" s="36">
        <v>11901795.199999999</v>
      </c>
      <c r="S26" s="21">
        <v>3.9860142649226402</v>
      </c>
      <c r="T26" s="42">
        <v>27958576.469999999</v>
      </c>
      <c r="U26" s="21">
        <v>7.4249759471213101</v>
      </c>
      <c r="V26" s="42">
        <v>15560702.300000001</v>
      </c>
      <c r="W26" s="21">
        <v>12.4330009615654</v>
      </c>
      <c r="X26" s="42">
        <v>0</v>
      </c>
      <c r="Y26" s="21">
        <v>0</v>
      </c>
      <c r="Z26" s="36">
        <v>59206844.460000001</v>
      </c>
      <c r="AA26" s="21">
        <v>9.6732845881628897</v>
      </c>
      <c r="AB26" s="42">
        <v>63958942.700000003</v>
      </c>
      <c r="AC26" s="21">
        <v>-42.366526177082598</v>
      </c>
      <c r="AD26" s="42">
        <v>89380688.989999995</v>
      </c>
      <c r="AE26" s="21">
        <v>25.326796972171799</v>
      </c>
      <c r="AF26" s="42">
        <v>0</v>
      </c>
      <c r="AG26" s="21">
        <v>0</v>
      </c>
      <c r="AH26" s="18">
        <v>496</v>
      </c>
      <c r="AI26" s="21">
        <v>1.8250726717444901</v>
      </c>
      <c r="AJ26" s="11">
        <v>357</v>
      </c>
      <c r="AK26" s="21">
        <v>1.29207383279045</v>
      </c>
      <c r="AL26" s="11">
        <v>147</v>
      </c>
      <c r="AM26" s="21">
        <v>0.52590154550658297</v>
      </c>
      <c r="AN26" s="11">
        <v>0</v>
      </c>
      <c r="AO26" s="21">
        <v>0</v>
      </c>
      <c r="AP26" s="18">
        <v>1</v>
      </c>
      <c r="AQ26" s="21">
        <v>2.6315789473684199</v>
      </c>
      <c r="AR26" s="11">
        <v>1</v>
      </c>
      <c r="AS26" s="21">
        <v>2.7027027027027</v>
      </c>
      <c r="AT26" s="11">
        <v>1</v>
      </c>
      <c r="AU26" s="21">
        <v>2.7777777777777799</v>
      </c>
      <c r="AV26" s="11">
        <v>0</v>
      </c>
      <c r="AW26" s="21">
        <v>0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6095560510.71</v>
      </c>
      <c r="C28" s="14">
        <v>100</v>
      </c>
      <c r="D28" s="43">
        <v>5277887588.2799997</v>
      </c>
      <c r="E28" s="14">
        <v>100</v>
      </c>
      <c r="F28" s="43">
        <v>4982860614.4399996</v>
      </c>
      <c r="G28" s="14">
        <v>100</v>
      </c>
      <c r="H28" s="43">
        <v>5392228775.46</v>
      </c>
      <c r="I28" s="14">
        <v>100</v>
      </c>
      <c r="J28" s="37">
        <v>910654446.30999994</v>
      </c>
      <c r="K28" s="14">
        <v>100</v>
      </c>
      <c r="L28" s="43">
        <v>225581957.30000001</v>
      </c>
      <c r="M28" s="14">
        <v>100</v>
      </c>
      <c r="N28" s="43">
        <v>478066012.19999999</v>
      </c>
      <c r="O28" s="14">
        <v>100</v>
      </c>
      <c r="P28" s="43">
        <v>187541672.52000001</v>
      </c>
      <c r="Q28" s="14">
        <v>100</v>
      </c>
      <c r="R28" s="37">
        <v>298588876.23000002</v>
      </c>
      <c r="S28" s="14">
        <v>100</v>
      </c>
      <c r="T28" s="43">
        <v>376547704.25</v>
      </c>
      <c r="U28" s="14">
        <v>100</v>
      </c>
      <c r="V28" s="43">
        <v>125156447.33</v>
      </c>
      <c r="W28" s="14">
        <v>100</v>
      </c>
      <c r="X28" s="43">
        <v>107957601.12</v>
      </c>
      <c r="Y28" s="14">
        <v>100</v>
      </c>
      <c r="Z28" s="37">
        <v>612065570.08000004</v>
      </c>
      <c r="AA28" s="14">
        <v>100</v>
      </c>
      <c r="AB28" s="43">
        <v>-150965746.94999999</v>
      </c>
      <c r="AC28" s="14">
        <v>100</v>
      </c>
      <c r="AD28" s="43">
        <v>352909564.87</v>
      </c>
      <c r="AE28" s="14">
        <v>100</v>
      </c>
      <c r="AF28" s="43">
        <v>79584071.400000006</v>
      </c>
      <c r="AG28" s="14">
        <v>100</v>
      </c>
      <c r="AH28" s="19">
        <v>27177</v>
      </c>
      <c r="AI28" s="14">
        <v>100</v>
      </c>
      <c r="AJ28" s="13">
        <v>27630</v>
      </c>
      <c r="AK28" s="14">
        <v>100</v>
      </c>
      <c r="AL28" s="13">
        <v>27952</v>
      </c>
      <c r="AM28" s="14">
        <v>100</v>
      </c>
      <c r="AN28" s="13">
        <v>25974</v>
      </c>
      <c r="AO28" s="14">
        <v>100</v>
      </c>
      <c r="AP28" s="19">
        <v>38</v>
      </c>
      <c r="AQ28" s="14">
        <v>100</v>
      </c>
      <c r="AR28" s="13">
        <v>37</v>
      </c>
      <c r="AS28" s="14">
        <v>100</v>
      </c>
      <c r="AT28" s="13">
        <v>36</v>
      </c>
      <c r="AU28" s="14">
        <v>100</v>
      </c>
      <c r="AV28" s="13">
        <v>35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20478971922.939999</v>
      </c>
      <c r="C34" s="21">
        <v>50.043317147172999</v>
      </c>
      <c r="D34" s="42">
        <v>19186184901.48</v>
      </c>
      <c r="E34" s="21">
        <v>49.541999692385502</v>
      </c>
      <c r="F34" s="42">
        <v>18543769036.580002</v>
      </c>
      <c r="G34" s="21">
        <v>47.531155432226697</v>
      </c>
      <c r="H34" s="42">
        <v>19788028552.939999</v>
      </c>
      <c r="I34" s="21">
        <v>50.901536990008204</v>
      </c>
      <c r="J34" s="36">
        <v>2218848699.1300001</v>
      </c>
      <c r="K34" s="21">
        <v>46.588086270478499</v>
      </c>
      <c r="L34" s="42">
        <v>1786292321.74</v>
      </c>
      <c r="M34" s="21">
        <v>49.640222784649701</v>
      </c>
      <c r="N34" s="42">
        <v>2253279474.6900001</v>
      </c>
      <c r="O34" s="21">
        <v>44.447084910941001</v>
      </c>
      <c r="P34" s="42">
        <v>2773828824.4299998</v>
      </c>
      <c r="Q34" s="21">
        <v>55.471959235473598</v>
      </c>
      <c r="R34" s="36">
        <v>1406758076.7</v>
      </c>
      <c r="S34" s="21">
        <v>50.163043223078297</v>
      </c>
      <c r="T34" s="42">
        <v>1129385504.9400001</v>
      </c>
      <c r="U34" s="21">
        <v>35.022531653061698</v>
      </c>
      <c r="V34" s="42">
        <v>1898161334.6300001</v>
      </c>
      <c r="W34" s="21">
        <v>56.121173828712799</v>
      </c>
      <c r="X34" s="42">
        <v>705842357.30999994</v>
      </c>
      <c r="Y34" s="21">
        <v>27.0847921896789</v>
      </c>
      <c r="Z34" s="36">
        <v>812090622.42999995</v>
      </c>
      <c r="AA34" s="21">
        <v>41.468653999459299</v>
      </c>
      <c r="AB34" s="42">
        <v>656906816.79999995</v>
      </c>
      <c r="AC34" s="21">
        <v>175.76671920996199</v>
      </c>
      <c r="AD34" s="42">
        <v>355118140.06</v>
      </c>
      <c r="AE34" s="21">
        <v>21.046252854841999</v>
      </c>
      <c r="AF34" s="42">
        <v>2067986467.1199999</v>
      </c>
      <c r="AG34" s="21">
        <v>86.368731416186407</v>
      </c>
      <c r="AH34" s="18">
        <v>88331</v>
      </c>
      <c r="AI34" s="21">
        <v>80.434723221359206</v>
      </c>
      <c r="AJ34" s="11">
        <v>89731</v>
      </c>
      <c r="AK34" s="21">
        <v>80.522452349330607</v>
      </c>
      <c r="AL34" s="11">
        <v>91378</v>
      </c>
      <c r="AM34" s="21">
        <v>80.793273269024994</v>
      </c>
      <c r="AN34" s="11">
        <v>95250</v>
      </c>
      <c r="AO34" s="21">
        <v>75.611440546783797</v>
      </c>
      <c r="AP34" s="18">
        <v>47</v>
      </c>
      <c r="AQ34" s="21">
        <v>41.228070175438603</v>
      </c>
      <c r="AR34" s="11">
        <v>46</v>
      </c>
      <c r="AS34" s="21">
        <v>40</v>
      </c>
      <c r="AT34" s="11">
        <v>46</v>
      </c>
      <c r="AU34" s="21">
        <v>40</v>
      </c>
      <c r="AV34" s="11">
        <v>46</v>
      </c>
      <c r="AW34" s="21">
        <v>40.350877192982502</v>
      </c>
      <c r="AX34" s="15"/>
    </row>
    <row r="35" spans="1:50">
      <c r="A35" s="10" t="s">
        <v>38</v>
      </c>
      <c r="B35" s="42">
        <v>18182749333.68</v>
      </c>
      <c r="C35" s="21">
        <v>44.432166562698498</v>
      </c>
      <c r="D35" s="42">
        <v>16922572733.42</v>
      </c>
      <c r="E35" s="21">
        <v>43.6969672427578</v>
      </c>
      <c r="F35" s="42">
        <v>17548809833.290001</v>
      </c>
      <c r="G35" s="21">
        <v>44.980888523325298</v>
      </c>
      <c r="H35" s="42">
        <v>15861569452.459999</v>
      </c>
      <c r="I35" s="21">
        <v>40.801349262457002</v>
      </c>
      <c r="J35" s="36">
        <v>2307503930.5599999</v>
      </c>
      <c r="K35" s="21">
        <v>48.449537018251299</v>
      </c>
      <c r="L35" s="42">
        <v>1282503475.46</v>
      </c>
      <c r="M35" s="21">
        <v>35.6401678880353</v>
      </c>
      <c r="N35" s="42">
        <v>2409179824.6599998</v>
      </c>
      <c r="O35" s="21">
        <v>47.5222986918305</v>
      </c>
      <c r="P35" s="42">
        <v>1824617133.0999999</v>
      </c>
      <c r="Q35" s="21">
        <v>36.4893054453239</v>
      </c>
      <c r="R35" s="36">
        <v>1087699139.8299999</v>
      </c>
      <c r="S35" s="21">
        <v>38.785843755729999</v>
      </c>
      <c r="T35" s="42">
        <v>1338137134.8499999</v>
      </c>
      <c r="U35" s="21">
        <v>41.495972771415303</v>
      </c>
      <c r="V35" s="42">
        <v>733674179.72000003</v>
      </c>
      <c r="W35" s="21">
        <v>21.691863290287898</v>
      </c>
      <c r="X35" s="42">
        <v>1123809952.1199999</v>
      </c>
      <c r="Y35" s="21">
        <v>43.123168648966498</v>
      </c>
      <c r="Z35" s="36">
        <v>1219804790.73</v>
      </c>
      <c r="AA35" s="21">
        <v>62.288199637504597</v>
      </c>
      <c r="AB35" s="42">
        <v>-55633659.390000001</v>
      </c>
      <c r="AC35" s="21">
        <v>-14.8857426023666</v>
      </c>
      <c r="AD35" s="42">
        <v>1675505644.9400001</v>
      </c>
      <c r="AE35" s="21">
        <v>99.299673785079804</v>
      </c>
      <c r="AF35" s="42">
        <v>700807180.98000002</v>
      </c>
      <c r="AG35" s="21">
        <v>29.2689667707985</v>
      </c>
      <c r="AH35" s="18">
        <v>14346</v>
      </c>
      <c r="AI35" s="21">
        <v>13.0635511806005</v>
      </c>
      <c r="AJ35" s="11">
        <v>14427</v>
      </c>
      <c r="AK35" s="21">
        <v>12.946444596001299</v>
      </c>
      <c r="AL35" s="11">
        <v>14398</v>
      </c>
      <c r="AM35" s="21">
        <v>12.7302145869621</v>
      </c>
      <c r="AN35" s="11">
        <v>15220</v>
      </c>
      <c r="AO35" s="21">
        <v>12.0819540695228</v>
      </c>
      <c r="AP35" s="18">
        <v>40</v>
      </c>
      <c r="AQ35" s="21">
        <v>35.087719298245602</v>
      </c>
      <c r="AR35" s="11">
        <v>42</v>
      </c>
      <c r="AS35" s="21">
        <v>36.521739130434803</v>
      </c>
      <c r="AT35" s="11">
        <v>42</v>
      </c>
      <c r="AU35" s="21">
        <v>36.521739130434803</v>
      </c>
      <c r="AV35" s="11">
        <v>41</v>
      </c>
      <c r="AW35" s="21">
        <v>35.964912280701803</v>
      </c>
      <c r="AX35" s="15"/>
    </row>
    <row r="36" spans="1:50">
      <c r="A36" s="10" t="s">
        <v>40</v>
      </c>
      <c r="B36" s="42">
        <v>2260769678.0100002</v>
      </c>
      <c r="C36" s="21">
        <v>5.5245162901285196</v>
      </c>
      <c r="D36" s="42">
        <v>2618352737.3299999</v>
      </c>
      <c r="E36" s="21">
        <v>6.7610330648566501</v>
      </c>
      <c r="F36" s="42">
        <v>2921345508.6799998</v>
      </c>
      <c r="G36" s="21">
        <v>7.48795604444798</v>
      </c>
      <c r="H36" s="42">
        <v>3225512105.3699999</v>
      </c>
      <c r="I36" s="21">
        <v>8.29711374753483</v>
      </c>
      <c r="J36" s="36">
        <v>236342893.47</v>
      </c>
      <c r="K36" s="21">
        <v>4.9623767112702</v>
      </c>
      <c r="L36" s="42">
        <v>529681851.63999999</v>
      </c>
      <c r="M36" s="21">
        <v>14.719609327315</v>
      </c>
      <c r="N36" s="42">
        <v>407118332.57999998</v>
      </c>
      <c r="O36" s="21">
        <v>8.0306163972285205</v>
      </c>
      <c r="P36" s="42">
        <v>401970221.49000001</v>
      </c>
      <c r="Q36" s="21">
        <v>8.0387353192025603</v>
      </c>
      <c r="R36" s="36">
        <v>309914261.57999998</v>
      </c>
      <c r="S36" s="21">
        <v>11.0511130211917</v>
      </c>
      <c r="T36" s="42">
        <v>757217125.25</v>
      </c>
      <c r="U36" s="21">
        <v>23.481495575523098</v>
      </c>
      <c r="V36" s="42">
        <v>750419711.5</v>
      </c>
      <c r="W36" s="21">
        <v>22.1869628809993</v>
      </c>
      <c r="X36" s="42">
        <v>776394480.10000002</v>
      </c>
      <c r="Y36" s="21">
        <v>29.792039161354499</v>
      </c>
      <c r="Z36" s="36">
        <v>-73571368.109999999</v>
      </c>
      <c r="AA36" s="21">
        <v>-3.75685363696393</v>
      </c>
      <c r="AB36" s="42">
        <v>-227535273.61000001</v>
      </c>
      <c r="AC36" s="21">
        <v>-60.8809766075954</v>
      </c>
      <c r="AD36" s="42">
        <v>-343301378.92000002</v>
      </c>
      <c r="AE36" s="21">
        <v>-20.3459266399218</v>
      </c>
      <c r="AF36" s="42">
        <v>-374424258.61000001</v>
      </c>
      <c r="AG36" s="21">
        <v>-15.637698186984901</v>
      </c>
      <c r="AH36" s="18">
        <v>7140</v>
      </c>
      <c r="AI36" s="21">
        <v>6.5017255980403803</v>
      </c>
      <c r="AJ36" s="11">
        <v>7278</v>
      </c>
      <c r="AK36" s="21">
        <v>6.5311030546681499</v>
      </c>
      <c r="AL36" s="11">
        <v>7325</v>
      </c>
      <c r="AM36" s="21">
        <v>6.4765121440128697</v>
      </c>
      <c r="AN36" s="11">
        <v>15503</v>
      </c>
      <c r="AO36" s="21">
        <v>12.3066053836933</v>
      </c>
      <c r="AP36" s="18">
        <v>27</v>
      </c>
      <c r="AQ36" s="21">
        <v>23.684210526315798</v>
      </c>
      <c r="AR36" s="11">
        <v>27</v>
      </c>
      <c r="AS36" s="21">
        <v>23.478260869565201</v>
      </c>
      <c r="AT36" s="11">
        <v>27</v>
      </c>
      <c r="AU36" s="21">
        <v>23.478260869565201</v>
      </c>
      <c r="AV36" s="11">
        <v>27</v>
      </c>
      <c r="AW36" s="21">
        <v>23.684210526315798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40922490934.629997</v>
      </c>
      <c r="C38" s="14">
        <v>100</v>
      </c>
      <c r="D38" s="43">
        <v>38727110372.230003</v>
      </c>
      <c r="E38" s="14">
        <v>100</v>
      </c>
      <c r="F38" s="43">
        <v>39013924378.550003</v>
      </c>
      <c r="G38" s="14">
        <v>100</v>
      </c>
      <c r="H38" s="43">
        <v>38875110110.769997</v>
      </c>
      <c r="I38" s="14">
        <v>100</v>
      </c>
      <c r="J38" s="37">
        <v>4762695523.1599998</v>
      </c>
      <c r="K38" s="14">
        <v>100</v>
      </c>
      <c r="L38" s="43">
        <v>3598477648.8400002</v>
      </c>
      <c r="M38" s="14">
        <v>100</v>
      </c>
      <c r="N38" s="43">
        <v>5069577631.9300003</v>
      </c>
      <c r="O38" s="14">
        <v>100</v>
      </c>
      <c r="P38" s="43">
        <v>5000416179.0200005</v>
      </c>
      <c r="Q38" s="14">
        <v>100</v>
      </c>
      <c r="R38" s="37">
        <v>2804371478.1100001</v>
      </c>
      <c r="S38" s="14">
        <v>100</v>
      </c>
      <c r="T38" s="43">
        <v>3224739765.04</v>
      </c>
      <c r="U38" s="14">
        <v>100</v>
      </c>
      <c r="V38" s="43">
        <v>3382255225.8499999</v>
      </c>
      <c r="W38" s="14">
        <v>100</v>
      </c>
      <c r="X38" s="43">
        <v>2606046789.5300002</v>
      </c>
      <c r="Y38" s="14">
        <v>100</v>
      </c>
      <c r="Z38" s="37">
        <v>1958324045.05</v>
      </c>
      <c r="AA38" s="14">
        <v>100</v>
      </c>
      <c r="AB38" s="43">
        <v>373737883.80000001</v>
      </c>
      <c r="AC38" s="14">
        <v>100</v>
      </c>
      <c r="AD38" s="43">
        <v>1687322406.0799999</v>
      </c>
      <c r="AE38" s="14">
        <v>100</v>
      </c>
      <c r="AF38" s="43">
        <v>2394369389.4899998</v>
      </c>
      <c r="AG38" s="14">
        <v>100</v>
      </c>
      <c r="AH38" s="19">
        <v>109817</v>
      </c>
      <c r="AI38" s="14">
        <v>100</v>
      </c>
      <c r="AJ38" s="13">
        <v>111436</v>
      </c>
      <c r="AK38" s="14">
        <v>100</v>
      </c>
      <c r="AL38" s="13">
        <v>113101</v>
      </c>
      <c r="AM38" s="14">
        <v>100</v>
      </c>
      <c r="AN38" s="13">
        <v>125973</v>
      </c>
      <c r="AO38" s="14">
        <v>100</v>
      </c>
      <c r="AP38" s="19">
        <v>114</v>
      </c>
      <c r="AQ38" s="14">
        <v>100</v>
      </c>
      <c r="AR38" s="13">
        <v>115</v>
      </c>
      <c r="AS38" s="14">
        <v>100</v>
      </c>
      <c r="AT38" s="13">
        <v>115</v>
      </c>
      <c r="AU38" s="14">
        <v>100</v>
      </c>
      <c r="AV38" s="13">
        <v>114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927226628394.45996</v>
      </c>
      <c r="C46" s="12">
        <v>100</v>
      </c>
      <c r="D46" s="56">
        <v>867545703971</v>
      </c>
      <c r="E46" s="12">
        <v>100</v>
      </c>
      <c r="F46" s="56">
        <v>788208148538.04004</v>
      </c>
      <c r="G46" s="12">
        <v>100</v>
      </c>
      <c r="H46" s="56">
        <v>782961019721.64001</v>
      </c>
      <c r="I46" s="12">
        <v>100</v>
      </c>
      <c r="J46" s="37">
        <v>237659276836.17999</v>
      </c>
      <c r="K46" s="12">
        <v>100</v>
      </c>
      <c r="L46" s="56">
        <v>260439708088.76999</v>
      </c>
      <c r="M46" s="12">
        <v>100</v>
      </c>
      <c r="N46" s="56">
        <v>180806224420.14999</v>
      </c>
      <c r="O46" s="12">
        <v>100</v>
      </c>
      <c r="P46" s="56">
        <v>167419529488.32001</v>
      </c>
      <c r="Q46" s="12">
        <v>100</v>
      </c>
      <c r="R46" s="37">
        <v>201849035868.28</v>
      </c>
      <c r="S46" s="12">
        <v>100</v>
      </c>
      <c r="T46" s="56">
        <v>231592801557.39999</v>
      </c>
      <c r="U46" s="12">
        <v>100</v>
      </c>
      <c r="V46" s="56">
        <v>156633852332.85999</v>
      </c>
      <c r="W46" s="12">
        <v>100</v>
      </c>
      <c r="X46" s="56">
        <v>147700354440.20001</v>
      </c>
      <c r="Y46" s="12">
        <v>100</v>
      </c>
      <c r="Z46" s="37">
        <v>35810240967.900002</v>
      </c>
      <c r="AA46" s="12">
        <v>100</v>
      </c>
      <c r="AB46" s="56">
        <v>28846906531.369999</v>
      </c>
      <c r="AC46" s="12">
        <v>100</v>
      </c>
      <c r="AD46" s="56">
        <v>24172372087.290001</v>
      </c>
      <c r="AE46" s="12">
        <v>100</v>
      </c>
      <c r="AF46" s="56">
        <v>19719175048.119999</v>
      </c>
      <c r="AG46" s="12">
        <v>100</v>
      </c>
      <c r="AH46" s="19">
        <v>1872880</v>
      </c>
      <c r="AI46" s="12">
        <v>100</v>
      </c>
      <c r="AJ46" s="9">
        <v>1868199</v>
      </c>
      <c r="AK46" s="12">
        <v>100</v>
      </c>
      <c r="AL46" s="9">
        <v>1863120</v>
      </c>
      <c r="AM46" s="12">
        <v>100</v>
      </c>
      <c r="AN46" s="9">
        <v>2045687</v>
      </c>
      <c r="AO46" s="12">
        <v>100</v>
      </c>
      <c r="AP46" s="19">
        <v>943</v>
      </c>
      <c r="AQ46" s="12">
        <v>100</v>
      </c>
      <c r="AR46" s="9">
        <v>937</v>
      </c>
      <c r="AS46" s="12">
        <v>100</v>
      </c>
      <c r="AT46" s="9">
        <v>919</v>
      </c>
      <c r="AU46" s="12">
        <v>100</v>
      </c>
      <c r="AV46" s="9">
        <v>913</v>
      </c>
      <c r="AW46" s="12">
        <v>100</v>
      </c>
      <c r="AX46" s="15"/>
    </row>
    <row r="47" spans="1:50" ht="13.5" thickTop="1"/>
  </sheetData>
  <mergeCells count="30"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</mergeCells>
  <pageMargins left="0.75" right="0.75" top="1" bottom="1" header="0.5" footer="0.5"/>
  <pageSetup paperSize="9"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/>
  </sheetViews>
  <sheetFormatPr defaultRowHeight="12.75"/>
  <cols>
    <col min="1" max="1" width="55.8554687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155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17</v>
      </c>
      <c r="AI5" s="198"/>
      <c r="AJ5" s="198"/>
      <c r="AK5" s="198"/>
      <c r="AL5" s="198"/>
      <c r="AM5" s="198"/>
      <c r="AN5" s="198"/>
      <c r="AO5" s="198"/>
      <c r="AP5" s="197" t="s">
        <v>19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122449794680.33</v>
      </c>
      <c r="C12" s="7">
        <v>13.9114521134015</v>
      </c>
      <c r="D12" s="41">
        <v>115716372011.75999</v>
      </c>
      <c r="E12" s="7">
        <v>14.0510810415589</v>
      </c>
      <c r="F12" s="41">
        <v>102735170896.49001</v>
      </c>
      <c r="G12" s="7">
        <v>13.8045689610423</v>
      </c>
      <c r="H12" s="41">
        <v>109466723416.87</v>
      </c>
      <c r="I12" s="7">
        <v>14.818960315603499</v>
      </c>
      <c r="J12" s="33">
        <v>7304111412.2200003</v>
      </c>
      <c r="K12" s="7">
        <v>3.1485148736701798</v>
      </c>
      <c r="L12" s="41">
        <v>8903895704.2399998</v>
      </c>
      <c r="M12" s="7">
        <v>3.4697399620361402</v>
      </c>
      <c r="N12" s="41">
        <v>6602804125.6099997</v>
      </c>
      <c r="O12" s="7">
        <v>3.7674641072486899</v>
      </c>
      <c r="P12" s="41">
        <v>7987720003</v>
      </c>
      <c r="Q12" s="7">
        <v>4.9236532213863402</v>
      </c>
      <c r="R12" s="33">
        <v>8571154551.25</v>
      </c>
      <c r="S12" s="7">
        <v>4.3126157480522496</v>
      </c>
      <c r="T12" s="41">
        <v>8662195886.9400005</v>
      </c>
      <c r="U12" s="7">
        <v>3.7993501300194898</v>
      </c>
      <c r="V12" s="41">
        <v>7164575861.0299997</v>
      </c>
      <c r="W12" s="7">
        <v>4.6788626641907696</v>
      </c>
      <c r="X12" s="41">
        <v>8737347804.1000004</v>
      </c>
      <c r="Y12" s="7">
        <v>6.02632440992822</v>
      </c>
      <c r="Z12" s="33">
        <v>-1267043139.03</v>
      </c>
      <c r="AA12" s="7">
        <v>-3.8118195102109298</v>
      </c>
      <c r="AB12" s="41">
        <v>241699817.30000001</v>
      </c>
      <c r="AC12" s="7">
        <v>0.84439170795073104</v>
      </c>
      <c r="AD12" s="41">
        <v>-561771735.41999996</v>
      </c>
      <c r="AE12" s="7">
        <v>-2.5382621493763602</v>
      </c>
      <c r="AF12" s="41">
        <v>-749627801.10000002</v>
      </c>
      <c r="AG12" s="7">
        <v>-4.3468725368834704</v>
      </c>
      <c r="AH12" s="15">
        <v>572778</v>
      </c>
      <c r="AI12" s="7">
        <v>32.996291231106198</v>
      </c>
      <c r="AJ12" s="6">
        <v>575092</v>
      </c>
      <c r="AK12" s="7">
        <v>33.258980078455501</v>
      </c>
      <c r="AL12" s="6">
        <v>576561</v>
      </c>
      <c r="AM12" s="7">
        <v>33.480753071744601</v>
      </c>
      <c r="AN12" s="6">
        <v>643346</v>
      </c>
      <c r="AO12" s="7">
        <v>33.972245397995501</v>
      </c>
      <c r="AP12" s="15">
        <v>120</v>
      </c>
      <c r="AQ12" s="7">
        <v>15.170670037926699</v>
      </c>
      <c r="AR12" s="6">
        <v>118</v>
      </c>
      <c r="AS12" s="7">
        <v>15.031847133757999</v>
      </c>
      <c r="AT12" s="6">
        <v>117</v>
      </c>
      <c r="AU12" s="7">
        <v>15.234375</v>
      </c>
      <c r="AV12" s="6">
        <v>118</v>
      </c>
      <c r="AW12" s="7">
        <v>15.445026178010499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8295351506.54</v>
      </c>
      <c r="C14" s="7">
        <v>0.94243020617822404</v>
      </c>
      <c r="D14" s="41">
        <v>7773522828.1199999</v>
      </c>
      <c r="E14" s="7">
        <v>0.94391482672150795</v>
      </c>
      <c r="F14" s="41">
        <v>5785351125.1199999</v>
      </c>
      <c r="G14" s="7">
        <v>0.777380111150344</v>
      </c>
      <c r="H14" s="41">
        <v>7717739038.8199997</v>
      </c>
      <c r="I14" s="7">
        <v>1.0447820577119</v>
      </c>
      <c r="J14" s="33">
        <v>287502432.01999998</v>
      </c>
      <c r="K14" s="7">
        <v>0.123930979737916</v>
      </c>
      <c r="L14" s="41">
        <v>405245571.06999999</v>
      </c>
      <c r="M14" s="7">
        <v>0.15791927478554799</v>
      </c>
      <c r="N14" s="41">
        <v>1351725808.28</v>
      </c>
      <c r="O14" s="7">
        <v>0.771275108068747</v>
      </c>
      <c r="P14" s="41">
        <v>2080744951.8099999</v>
      </c>
      <c r="Q14" s="7">
        <v>1.2825770784422801</v>
      </c>
      <c r="R14" s="33">
        <v>325102390.89999998</v>
      </c>
      <c r="S14" s="7">
        <v>0.16357675997340501</v>
      </c>
      <c r="T14" s="41">
        <v>553952558.59000003</v>
      </c>
      <c r="U14" s="7">
        <v>0.24297069160912699</v>
      </c>
      <c r="V14" s="41">
        <v>649172442.38</v>
      </c>
      <c r="W14" s="7">
        <v>0.42394536148252199</v>
      </c>
      <c r="X14" s="41">
        <v>2137683007.3199999</v>
      </c>
      <c r="Y14" s="7">
        <v>1.4744029397177301</v>
      </c>
      <c r="Z14" s="33">
        <v>-37599958.880000003</v>
      </c>
      <c r="AA14" s="7">
        <v>-0.113117108981496</v>
      </c>
      <c r="AB14" s="41">
        <v>-148706987.52000001</v>
      </c>
      <c r="AC14" s="7">
        <v>-0.51951610298640005</v>
      </c>
      <c r="AD14" s="41">
        <v>702553365.89999998</v>
      </c>
      <c r="AE14" s="7">
        <v>3.1743580250574599</v>
      </c>
      <c r="AF14" s="41">
        <v>-56938055.509999998</v>
      </c>
      <c r="AG14" s="7">
        <v>-0.33016714353013799</v>
      </c>
      <c r="AH14" s="15">
        <v>74279</v>
      </c>
      <c r="AI14" s="7">
        <v>4.27902523552814</v>
      </c>
      <c r="AJ14" s="6">
        <v>75253</v>
      </c>
      <c r="AK14" s="7">
        <v>4.3520654570816699</v>
      </c>
      <c r="AL14" s="6">
        <v>76558</v>
      </c>
      <c r="AM14" s="7">
        <v>4.4457039127978204</v>
      </c>
      <c r="AN14" s="6">
        <v>86957</v>
      </c>
      <c r="AO14" s="7">
        <v>4.5918130260753802</v>
      </c>
      <c r="AP14" s="15">
        <v>9</v>
      </c>
      <c r="AQ14" s="7">
        <v>1.1378002528444999</v>
      </c>
      <c r="AR14" s="6">
        <v>9</v>
      </c>
      <c r="AS14" s="7">
        <v>1.14649681528662</v>
      </c>
      <c r="AT14" s="6">
        <v>9</v>
      </c>
      <c r="AU14" s="7">
        <v>1.171875</v>
      </c>
      <c r="AV14" s="6">
        <v>9</v>
      </c>
      <c r="AW14" s="7">
        <v>1.1780104712041899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25957608708.57</v>
      </c>
      <c r="C16" s="7">
        <v>2.9490292855974398</v>
      </c>
      <c r="D16" s="41">
        <v>22920892060.73</v>
      </c>
      <c r="E16" s="7">
        <v>2.7832130085914701</v>
      </c>
      <c r="F16" s="41">
        <v>20443303139.990002</v>
      </c>
      <c r="G16" s="7">
        <v>2.7469754079819899</v>
      </c>
      <c r="H16" s="41">
        <v>21720089007.740002</v>
      </c>
      <c r="I16" s="7">
        <v>2.9403377301368199</v>
      </c>
      <c r="J16" s="33">
        <v>4899900405.1499996</v>
      </c>
      <c r="K16" s="7">
        <v>2.1121541600949301</v>
      </c>
      <c r="L16" s="41">
        <v>2039738741.0699999</v>
      </c>
      <c r="M16" s="7">
        <v>0.79486140191800003</v>
      </c>
      <c r="N16" s="41">
        <v>2538800557.6700001</v>
      </c>
      <c r="O16" s="7">
        <v>1.44860271401751</v>
      </c>
      <c r="P16" s="41">
        <v>4624211898.25</v>
      </c>
      <c r="Q16" s="7">
        <v>2.8503773042420701</v>
      </c>
      <c r="R16" s="33">
        <v>3970557581.1599998</v>
      </c>
      <c r="S16" s="7">
        <v>1.9978042690365001</v>
      </c>
      <c r="T16" s="41">
        <v>1540931230.5999999</v>
      </c>
      <c r="U16" s="7">
        <v>0.67587218619219702</v>
      </c>
      <c r="V16" s="41">
        <v>2453065369.2600002</v>
      </c>
      <c r="W16" s="7">
        <v>1.60198680168625</v>
      </c>
      <c r="X16" s="41">
        <v>3545747433.4400001</v>
      </c>
      <c r="Y16" s="7">
        <v>2.4455732779176902</v>
      </c>
      <c r="Z16" s="33">
        <v>929342823.99000001</v>
      </c>
      <c r="AA16" s="7">
        <v>2.7958693741648002</v>
      </c>
      <c r="AB16" s="41">
        <v>498807510.47000003</v>
      </c>
      <c r="AC16" s="7">
        <v>1.74261168423488</v>
      </c>
      <c r="AD16" s="41">
        <v>85735188.409999996</v>
      </c>
      <c r="AE16" s="7">
        <v>0.38737866270195098</v>
      </c>
      <c r="AF16" s="41">
        <v>1078464464.8099999</v>
      </c>
      <c r="AG16" s="7">
        <v>6.2537002459197</v>
      </c>
      <c r="AH16" s="15">
        <v>25906</v>
      </c>
      <c r="AI16" s="7">
        <v>1.49237910784464</v>
      </c>
      <c r="AJ16" s="6">
        <v>25309</v>
      </c>
      <c r="AK16" s="7">
        <v>1.46368150975084</v>
      </c>
      <c r="AL16" s="6">
        <v>24987</v>
      </c>
      <c r="AM16" s="7">
        <v>1.45098884073616</v>
      </c>
      <c r="AN16" s="6">
        <v>27130</v>
      </c>
      <c r="AO16" s="7">
        <v>1.43261482568885</v>
      </c>
      <c r="AP16" s="15">
        <v>17</v>
      </c>
      <c r="AQ16" s="7">
        <v>2.1491782553729499</v>
      </c>
      <c r="AR16" s="6">
        <v>16</v>
      </c>
      <c r="AS16" s="7">
        <v>2.0382165605095501</v>
      </c>
      <c r="AT16" s="6">
        <v>16</v>
      </c>
      <c r="AU16" s="7">
        <v>2.0833333333333299</v>
      </c>
      <c r="AV16" s="6">
        <v>16</v>
      </c>
      <c r="AW16" s="7">
        <v>2.09424083769634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20749632979.650002</v>
      </c>
      <c r="C18" s="7">
        <v>2.3573541002713299</v>
      </c>
      <c r="D18" s="41">
        <v>16319389557.620001</v>
      </c>
      <c r="E18" s="7">
        <v>1.98161298385318</v>
      </c>
      <c r="F18" s="41">
        <v>14425773940.23</v>
      </c>
      <c r="G18" s="7">
        <v>1.93839742939598</v>
      </c>
      <c r="H18" s="41">
        <v>14571545339.49</v>
      </c>
      <c r="I18" s="7">
        <v>1.97260998943576</v>
      </c>
      <c r="J18" s="33">
        <v>3773394095.1300001</v>
      </c>
      <c r="K18" s="7">
        <v>1.6265616393610101</v>
      </c>
      <c r="L18" s="41">
        <v>898123635.88999999</v>
      </c>
      <c r="M18" s="7">
        <v>0.34998786753676597</v>
      </c>
      <c r="N18" s="41">
        <v>1820129483.23</v>
      </c>
      <c r="O18" s="7">
        <v>1.0385394399354</v>
      </c>
      <c r="P18" s="41">
        <v>1491710371.04</v>
      </c>
      <c r="Q18" s="7">
        <v>0.91949449542397799</v>
      </c>
      <c r="R18" s="33">
        <v>764946103.75</v>
      </c>
      <c r="S18" s="7">
        <v>0.38488614266818399</v>
      </c>
      <c r="T18" s="41">
        <v>824642643.07000005</v>
      </c>
      <c r="U18" s="7">
        <v>0.361698831804462</v>
      </c>
      <c r="V18" s="41">
        <v>527950490.31</v>
      </c>
      <c r="W18" s="7">
        <v>0.34478074984016499</v>
      </c>
      <c r="X18" s="41">
        <v>955975264.73000002</v>
      </c>
      <c r="Y18" s="7">
        <v>0.65935535614441598</v>
      </c>
      <c r="Z18" s="33">
        <v>3008447991.3800001</v>
      </c>
      <c r="AA18" s="7">
        <v>9.0507263689351394</v>
      </c>
      <c r="AB18" s="41">
        <v>73480992.819999993</v>
      </c>
      <c r="AC18" s="7">
        <v>0.25670992110094198</v>
      </c>
      <c r="AD18" s="41">
        <v>1292178992.9200001</v>
      </c>
      <c r="AE18" s="7">
        <v>5.8384728549861</v>
      </c>
      <c r="AF18" s="41">
        <v>535735106.31</v>
      </c>
      <c r="AG18" s="7">
        <v>3.1065713107839099</v>
      </c>
      <c r="AH18" s="15">
        <v>49993</v>
      </c>
      <c r="AI18" s="7">
        <v>2.8799702284597002</v>
      </c>
      <c r="AJ18" s="6">
        <v>49796</v>
      </c>
      <c r="AK18" s="7">
        <v>2.8798247445395999</v>
      </c>
      <c r="AL18" s="6">
        <v>50081</v>
      </c>
      <c r="AM18" s="7">
        <v>2.90819114471156</v>
      </c>
      <c r="AN18" s="6">
        <v>54967</v>
      </c>
      <c r="AO18" s="7">
        <v>2.9025631818517899</v>
      </c>
      <c r="AP18" s="15">
        <v>20</v>
      </c>
      <c r="AQ18" s="7">
        <v>2.5284450063211099</v>
      </c>
      <c r="AR18" s="6">
        <v>17</v>
      </c>
      <c r="AS18" s="7">
        <v>2.1656050955413999</v>
      </c>
      <c r="AT18" s="6">
        <v>17</v>
      </c>
      <c r="AU18" s="7">
        <v>2.2135416666666701</v>
      </c>
      <c r="AV18" s="6">
        <v>16</v>
      </c>
      <c r="AW18" s="7">
        <v>2.09424083769634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3627497703.3800001</v>
      </c>
      <c r="C20" s="7">
        <v>0.41211796821535501</v>
      </c>
      <c r="D20" s="41">
        <v>3201015727.3299999</v>
      </c>
      <c r="E20" s="7">
        <v>0.38868943623161101</v>
      </c>
      <c r="F20" s="41">
        <v>3048726560.1900001</v>
      </c>
      <c r="G20" s="7">
        <v>0.40965869503354502</v>
      </c>
      <c r="H20" s="41">
        <v>3356599644.4400001</v>
      </c>
      <c r="I20" s="7">
        <v>0.45439669128398702</v>
      </c>
      <c r="J20" s="33">
        <v>402806836.85000002</v>
      </c>
      <c r="K20" s="7">
        <v>0.17363416923192801</v>
      </c>
      <c r="L20" s="41">
        <v>227169694.49000001</v>
      </c>
      <c r="M20" s="7">
        <v>8.8525269535687304E-2</v>
      </c>
      <c r="N20" s="41">
        <v>431893041.74000001</v>
      </c>
      <c r="O20" s="7">
        <v>0.24643189499061299</v>
      </c>
      <c r="P20" s="41">
        <v>420640907.52999997</v>
      </c>
      <c r="Q20" s="7">
        <v>0.259284246146473</v>
      </c>
      <c r="R20" s="33">
        <v>337631917</v>
      </c>
      <c r="S20" s="7">
        <v>0.169881048532361</v>
      </c>
      <c r="T20" s="41">
        <v>314299129.20999998</v>
      </c>
      <c r="U20" s="7">
        <v>0.13785562610393301</v>
      </c>
      <c r="V20" s="41">
        <v>705723760.25999999</v>
      </c>
      <c r="W20" s="7">
        <v>0.46087648692132499</v>
      </c>
      <c r="X20" s="41">
        <v>428964079.44999999</v>
      </c>
      <c r="Y20" s="7">
        <v>0.29586514820422699</v>
      </c>
      <c r="Z20" s="33">
        <v>65174919.850000001</v>
      </c>
      <c r="AA20" s="7">
        <v>0.19607464292877699</v>
      </c>
      <c r="AB20" s="41">
        <v>-87129434.719999999</v>
      </c>
      <c r="AC20" s="7">
        <v>-0.30439150934352999</v>
      </c>
      <c r="AD20" s="41">
        <v>-273830718.51999998</v>
      </c>
      <c r="AE20" s="7">
        <v>-1.2372536821137901</v>
      </c>
      <c r="AF20" s="41">
        <v>-8323171.9199999999</v>
      </c>
      <c r="AG20" s="7">
        <v>-4.8263641484104003E-2</v>
      </c>
      <c r="AH20" s="15">
        <v>32778</v>
      </c>
      <c r="AI20" s="7">
        <v>1.88825763903851</v>
      </c>
      <c r="AJ20" s="6">
        <v>33124</v>
      </c>
      <c r="AK20" s="7">
        <v>1.91564211659832</v>
      </c>
      <c r="AL20" s="6">
        <v>33614</v>
      </c>
      <c r="AM20" s="7">
        <v>1.95195657311824</v>
      </c>
      <c r="AN20" s="6">
        <v>35602</v>
      </c>
      <c r="AO20" s="7">
        <v>1.8799835246654799</v>
      </c>
      <c r="AP20" s="15">
        <v>12</v>
      </c>
      <c r="AQ20" s="7">
        <v>1.5170670037926699</v>
      </c>
      <c r="AR20" s="6">
        <v>12</v>
      </c>
      <c r="AS20" s="7">
        <v>1.5286624203821699</v>
      </c>
      <c r="AT20" s="6">
        <v>12</v>
      </c>
      <c r="AU20" s="7">
        <v>1.5625</v>
      </c>
      <c r="AV20" s="6">
        <v>12</v>
      </c>
      <c r="AW20" s="7">
        <v>1.5706806282722501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6186692680.6499996</v>
      </c>
      <c r="C22" s="7">
        <v>0.70286666622740901</v>
      </c>
      <c r="D22" s="41">
        <v>5242113930.6400003</v>
      </c>
      <c r="E22" s="7">
        <v>0.63653367615968504</v>
      </c>
      <c r="F22" s="41">
        <v>5099469439.2399998</v>
      </c>
      <c r="G22" s="7">
        <v>0.685217894947033</v>
      </c>
      <c r="H22" s="41">
        <v>4942875386.0100002</v>
      </c>
      <c r="I22" s="7">
        <v>0.66913735886030001</v>
      </c>
      <c r="J22" s="33">
        <v>336709869.88999999</v>
      </c>
      <c r="K22" s="7">
        <v>0.145142368952174</v>
      </c>
      <c r="L22" s="41">
        <v>307932776.38999999</v>
      </c>
      <c r="M22" s="7">
        <v>0.11999766117569501</v>
      </c>
      <c r="N22" s="41">
        <v>337899808.80000001</v>
      </c>
      <c r="O22" s="7">
        <v>0.192800721827044</v>
      </c>
      <c r="P22" s="41">
        <v>433046262.18000001</v>
      </c>
      <c r="Q22" s="7">
        <v>0.26693094186965399</v>
      </c>
      <c r="R22" s="33">
        <v>161669334.02000001</v>
      </c>
      <c r="S22" s="7">
        <v>8.1344667361072306E-2</v>
      </c>
      <c r="T22" s="41">
        <v>467937390.81999999</v>
      </c>
      <c r="U22" s="7">
        <v>0.20524333666171499</v>
      </c>
      <c r="V22" s="41">
        <v>168799858.38</v>
      </c>
      <c r="W22" s="7">
        <v>0.11023560506780999</v>
      </c>
      <c r="X22" s="41">
        <v>600107233.46000004</v>
      </c>
      <c r="Y22" s="7">
        <v>0.413906021673702</v>
      </c>
      <c r="Z22" s="33">
        <v>175040535.87</v>
      </c>
      <c r="AA22" s="7">
        <v>0.52659843154025798</v>
      </c>
      <c r="AB22" s="41">
        <v>-160004614.43000001</v>
      </c>
      <c r="AC22" s="7">
        <v>-0.55898498876749403</v>
      </c>
      <c r="AD22" s="41">
        <v>169099950.41999999</v>
      </c>
      <c r="AE22" s="7">
        <v>0.76404699017405298</v>
      </c>
      <c r="AF22" s="41">
        <v>-167060971.28</v>
      </c>
      <c r="AG22" s="7">
        <v>-0.96873774822184799</v>
      </c>
      <c r="AH22" s="15">
        <v>1367</v>
      </c>
      <c r="AI22" s="7">
        <v>7.8749410963623201E-2</v>
      </c>
      <c r="AJ22" s="6">
        <v>1355</v>
      </c>
      <c r="AK22" s="7">
        <v>7.8362971500746295E-2</v>
      </c>
      <c r="AL22" s="6">
        <v>1314</v>
      </c>
      <c r="AM22" s="7">
        <v>7.6303651367803899E-2</v>
      </c>
      <c r="AN22" s="6">
        <v>1314</v>
      </c>
      <c r="AO22" s="7">
        <v>6.9386505011247601E-2</v>
      </c>
      <c r="AP22" s="15">
        <v>7</v>
      </c>
      <c r="AQ22" s="7">
        <v>0.88495575221238898</v>
      </c>
      <c r="AR22" s="6">
        <v>7</v>
      </c>
      <c r="AS22" s="7">
        <v>0.89171974522292996</v>
      </c>
      <c r="AT22" s="6">
        <v>7</v>
      </c>
      <c r="AU22" s="7">
        <v>0.91145833333333304</v>
      </c>
      <c r="AV22" s="6">
        <v>7</v>
      </c>
      <c r="AW22" s="7">
        <v>0.91623036649214695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6241214969.7700005</v>
      </c>
      <c r="C24" s="7">
        <v>0.70906091274440897</v>
      </c>
      <c r="D24" s="41">
        <v>5208429002.4799995</v>
      </c>
      <c r="E24" s="7">
        <v>0.63244341955012695</v>
      </c>
      <c r="F24" s="41">
        <v>5147373783.5799999</v>
      </c>
      <c r="G24" s="7">
        <v>0.69165482223497499</v>
      </c>
      <c r="H24" s="41">
        <v>5597759116.9799995</v>
      </c>
      <c r="I24" s="7">
        <v>0.75779166144339205</v>
      </c>
      <c r="J24" s="33">
        <v>897098810.74000001</v>
      </c>
      <c r="K24" s="7">
        <v>0.38670397935623002</v>
      </c>
      <c r="L24" s="41">
        <v>388508747.25</v>
      </c>
      <c r="M24" s="7">
        <v>0.151397137917058</v>
      </c>
      <c r="N24" s="41">
        <v>509168421.30000001</v>
      </c>
      <c r="O24" s="7">
        <v>0.29052410389578398</v>
      </c>
      <c r="P24" s="41">
        <v>492477786.62</v>
      </c>
      <c r="Q24" s="7">
        <v>0.30356470177248102</v>
      </c>
      <c r="R24" s="33">
        <v>510770807.98000002</v>
      </c>
      <c r="S24" s="7">
        <v>0.25699667611508398</v>
      </c>
      <c r="T24" s="41">
        <v>706476167.77999997</v>
      </c>
      <c r="U24" s="7">
        <v>0.30986950133020003</v>
      </c>
      <c r="V24" s="41">
        <v>489215822.58999997</v>
      </c>
      <c r="W24" s="7">
        <v>0.319484878302155</v>
      </c>
      <c r="X24" s="41">
        <v>598086266.44000006</v>
      </c>
      <c r="Y24" s="7">
        <v>0.41251212009654697</v>
      </c>
      <c r="Z24" s="33">
        <v>386328002.75999999</v>
      </c>
      <c r="AA24" s="7">
        <v>1.1622434729324</v>
      </c>
      <c r="AB24" s="41">
        <v>-317967420.52999997</v>
      </c>
      <c r="AC24" s="7">
        <v>-1.1108368069668999</v>
      </c>
      <c r="AD24" s="41">
        <v>19952598.710000001</v>
      </c>
      <c r="AE24" s="7">
        <v>9.0152143466998694E-2</v>
      </c>
      <c r="AF24" s="41">
        <v>-105608479.81999999</v>
      </c>
      <c r="AG24" s="7">
        <v>-0.61239270997945605</v>
      </c>
      <c r="AH24" s="15">
        <v>31479</v>
      </c>
      <c r="AI24" s="7">
        <v>1.8134255360086999</v>
      </c>
      <c r="AJ24" s="6">
        <v>31885</v>
      </c>
      <c r="AK24" s="7">
        <v>1.8439877094474499</v>
      </c>
      <c r="AL24" s="6">
        <v>32320</v>
      </c>
      <c r="AM24" s="7">
        <v>1.8768143167484199</v>
      </c>
      <c r="AN24" s="6">
        <v>32276</v>
      </c>
      <c r="AO24" s="7">
        <v>1.70435223420322</v>
      </c>
      <c r="AP24" s="15">
        <v>11</v>
      </c>
      <c r="AQ24" s="7">
        <v>1.39064475347661</v>
      </c>
      <c r="AR24" s="6">
        <v>11</v>
      </c>
      <c r="AS24" s="7">
        <v>1.4012738853503199</v>
      </c>
      <c r="AT24" s="6">
        <v>11</v>
      </c>
      <c r="AU24" s="7">
        <v>1.4322916666666701</v>
      </c>
      <c r="AV24" s="6">
        <v>11</v>
      </c>
      <c r="AW24" s="7">
        <v>1.4397905759162299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3239317027.73</v>
      </c>
      <c r="C26" s="21">
        <v>0.36801698058405202</v>
      </c>
      <c r="D26" s="42">
        <v>2924479389.0900002</v>
      </c>
      <c r="E26" s="21">
        <v>0.355110484247606</v>
      </c>
      <c r="F26" s="42">
        <v>2489379291.3099999</v>
      </c>
      <c r="G26" s="21">
        <v>0.33449896269412599</v>
      </c>
      <c r="H26" s="42">
        <v>2791187971.6900001</v>
      </c>
      <c r="I26" s="21">
        <v>0.37785458900005298</v>
      </c>
      <c r="J26" s="36">
        <v>258547505.81</v>
      </c>
      <c r="K26" s="21">
        <v>0.111449650977557</v>
      </c>
      <c r="L26" s="42">
        <v>133169968.78</v>
      </c>
      <c r="M26" s="21">
        <v>5.1894718645349502E-2</v>
      </c>
      <c r="N26" s="42">
        <v>58216887.700000003</v>
      </c>
      <c r="O26" s="21">
        <v>3.3217710335336499E-2</v>
      </c>
      <c r="P26" s="42">
        <v>78080484.370000005</v>
      </c>
      <c r="Q26" s="21">
        <v>4.8129031594919297E-2</v>
      </c>
      <c r="R26" s="36">
        <v>135915902.77000001</v>
      </c>
      <c r="S26" s="21">
        <v>6.8386710237439099E-2</v>
      </c>
      <c r="T26" s="42">
        <v>120004645.81999999</v>
      </c>
      <c r="U26" s="21">
        <v>5.2635575626565997E-2</v>
      </c>
      <c r="V26" s="42">
        <v>242492802.91</v>
      </c>
      <c r="W26" s="21">
        <v>0.158361156874883</v>
      </c>
      <c r="X26" s="42">
        <v>76499915.709999993</v>
      </c>
      <c r="Y26" s="21">
        <v>5.2763529590099799E-2</v>
      </c>
      <c r="Z26" s="36">
        <v>122631603.04000001</v>
      </c>
      <c r="AA26" s="21">
        <v>0.36892945680932099</v>
      </c>
      <c r="AB26" s="42">
        <v>13165322.960000001</v>
      </c>
      <c r="AC26" s="21">
        <v>4.5993785448828997E-2</v>
      </c>
      <c r="AD26" s="42">
        <v>-184275915.21000001</v>
      </c>
      <c r="AE26" s="21">
        <v>-0.832616792778889</v>
      </c>
      <c r="AF26" s="42">
        <v>1580568.66</v>
      </c>
      <c r="AG26" s="21">
        <v>9.1652557318857696E-3</v>
      </c>
      <c r="AH26" s="18">
        <v>38513</v>
      </c>
      <c r="AI26" s="21">
        <v>2.2186364772801901</v>
      </c>
      <c r="AJ26" s="11">
        <v>38855</v>
      </c>
      <c r="AK26" s="21">
        <v>2.2470798949531399</v>
      </c>
      <c r="AL26" s="11">
        <v>39393</v>
      </c>
      <c r="AM26" s="21">
        <v>2.2875416577868299</v>
      </c>
      <c r="AN26" s="11">
        <v>40640</v>
      </c>
      <c r="AO26" s="21">
        <v>2.1460179327679598</v>
      </c>
      <c r="AP26" s="18">
        <v>8</v>
      </c>
      <c r="AQ26" s="21">
        <v>1.01137800252845</v>
      </c>
      <c r="AR26" s="11">
        <v>8</v>
      </c>
      <c r="AS26" s="21">
        <v>1.01910828025478</v>
      </c>
      <c r="AT26" s="11">
        <v>8</v>
      </c>
      <c r="AU26" s="21">
        <v>1.0416666666666701</v>
      </c>
      <c r="AV26" s="11">
        <v>8</v>
      </c>
      <c r="AW26" s="21">
        <v>1.04712041884817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2527105710.29</v>
      </c>
      <c r="C28" s="21">
        <v>0.28710305448842199</v>
      </c>
      <c r="D28" s="42">
        <v>2569564805.0900002</v>
      </c>
      <c r="E28" s="21">
        <v>0.31201430437334898</v>
      </c>
      <c r="F28" s="42">
        <v>2352001403.9699998</v>
      </c>
      <c r="G28" s="21">
        <v>0.316039437071512</v>
      </c>
      <c r="H28" s="42">
        <v>2958921849.9200001</v>
      </c>
      <c r="I28" s="21">
        <v>0.40056141357181602</v>
      </c>
      <c r="J28" s="36">
        <v>138634071.30000001</v>
      </c>
      <c r="K28" s="21">
        <v>5.9759690241750603E-2</v>
      </c>
      <c r="L28" s="42">
        <v>110784744.25</v>
      </c>
      <c r="M28" s="21">
        <v>4.3171468655583099E-2</v>
      </c>
      <c r="N28" s="42">
        <v>135510608.59</v>
      </c>
      <c r="O28" s="21">
        <v>7.7320384536938694E-2</v>
      </c>
      <c r="P28" s="42">
        <v>100217259.26000001</v>
      </c>
      <c r="Q28" s="21">
        <v>6.1774202301618703E-2</v>
      </c>
      <c r="R28" s="36">
        <v>141297105.97</v>
      </c>
      <c r="S28" s="21">
        <v>7.1094287323469396E-2</v>
      </c>
      <c r="T28" s="42">
        <v>191814281.34999999</v>
      </c>
      <c r="U28" s="21">
        <v>8.4132202076552406E-2</v>
      </c>
      <c r="V28" s="42">
        <v>530533571.38</v>
      </c>
      <c r="W28" s="21">
        <v>0.34646764405573699</v>
      </c>
      <c r="X28" s="42">
        <v>153370789.11000001</v>
      </c>
      <c r="Y28" s="21">
        <v>0.105782916155614</v>
      </c>
      <c r="Z28" s="36">
        <v>-2663034.67</v>
      </c>
      <c r="AA28" s="21">
        <v>-8.0115721389291909E-3</v>
      </c>
      <c r="AB28" s="42">
        <v>-81029537.099999994</v>
      </c>
      <c r="AC28" s="21">
        <v>-0.28308117892121398</v>
      </c>
      <c r="AD28" s="42">
        <v>-395022962.79000002</v>
      </c>
      <c r="AE28" s="21">
        <v>-1.78483852313206</v>
      </c>
      <c r="AF28" s="42">
        <v>-53153529.850000001</v>
      </c>
      <c r="AG28" s="21">
        <v>-0.30822178527041899</v>
      </c>
      <c r="AH28" s="18">
        <v>17414</v>
      </c>
      <c r="AI28" s="21">
        <v>1.00317647587457</v>
      </c>
      <c r="AJ28" s="11">
        <v>17733</v>
      </c>
      <c r="AK28" s="21">
        <v>1.02554285876217</v>
      </c>
      <c r="AL28" s="11">
        <v>17959</v>
      </c>
      <c r="AM28" s="21">
        <v>1.0428746384432199</v>
      </c>
      <c r="AN28" s="11">
        <v>14896</v>
      </c>
      <c r="AO28" s="21">
        <v>0.78659161236495001</v>
      </c>
      <c r="AP28" s="18">
        <v>8</v>
      </c>
      <c r="AQ28" s="21">
        <v>1.01137800252845</v>
      </c>
      <c r="AR28" s="11">
        <v>8</v>
      </c>
      <c r="AS28" s="21">
        <v>1.01910828025478</v>
      </c>
      <c r="AT28" s="11">
        <v>8</v>
      </c>
      <c r="AU28" s="21">
        <v>1.0416666666666701</v>
      </c>
      <c r="AV28" s="11">
        <v>8</v>
      </c>
      <c r="AW28" s="21">
        <v>1.04712041884817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199274215966.91</v>
      </c>
      <c r="C30" s="14">
        <v>22.639431287708199</v>
      </c>
      <c r="D30" s="43">
        <v>181875779312.85999</v>
      </c>
      <c r="E30" s="14">
        <v>22.084613181287398</v>
      </c>
      <c r="F30" s="43">
        <v>161526549580.12</v>
      </c>
      <c r="G30" s="14">
        <v>21.7043917215519</v>
      </c>
      <c r="H30" s="43">
        <v>173123440771.95999</v>
      </c>
      <c r="I30" s="14">
        <v>23.436431807047502</v>
      </c>
      <c r="J30" s="37">
        <v>18298705439.110001</v>
      </c>
      <c r="K30" s="14">
        <v>7.8878515116236896</v>
      </c>
      <c r="L30" s="43">
        <v>13414569583.43</v>
      </c>
      <c r="M30" s="14">
        <v>5.2274947622058301</v>
      </c>
      <c r="N30" s="43">
        <v>13786148742.92</v>
      </c>
      <c r="O30" s="14">
        <v>7.8661761848560596</v>
      </c>
      <c r="P30" s="43">
        <v>17708849924.060001</v>
      </c>
      <c r="Q30" s="14">
        <v>10.9157852231798</v>
      </c>
      <c r="R30" s="37">
        <v>14919045694.799999</v>
      </c>
      <c r="S30" s="14">
        <v>7.5065863092997702</v>
      </c>
      <c r="T30" s="43">
        <v>13382253934.18</v>
      </c>
      <c r="U30" s="14">
        <v>5.8696280814242403</v>
      </c>
      <c r="V30" s="43">
        <v>12931529978.5</v>
      </c>
      <c r="W30" s="14">
        <v>8.44500134842162</v>
      </c>
      <c r="X30" s="43">
        <v>17233781793.759998</v>
      </c>
      <c r="Y30" s="14">
        <v>11.886485719428199</v>
      </c>
      <c r="Z30" s="37">
        <v>3379659744.3099999</v>
      </c>
      <c r="AA30" s="14">
        <v>10.1674935559793</v>
      </c>
      <c r="AB30" s="43">
        <v>32315649.25</v>
      </c>
      <c r="AC30" s="14">
        <v>0.112896511749843</v>
      </c>
      <c r="AD30" s="43">
        <v>854618764.41999996</v>
      </c>
      <c r="AE30" s="14">
        <v>3.8614375289854599</v>
      </c>
      <c r="AF30" s="43">
        <v>475068130.30000001</v>
      </c>
      <c r="AG30" s="14">
        <v>2.75478124706606</v>
      </c>
      <c r="AH30" s="19">
        <v>844507</v>
      </c>
      <c r="AI30" s="14">
        <v>48.649911342104303</v>
      </c>
      <c r="AJ30" s="13">
        <v>848402</v>
      </c>
      <c r="AK30" s="14">
        <v>49.065167341089399</v>
      </c>
      <c r="AL30" s="13">
        <v>852787</v>
      </c>
      <c r="AM30" s="14">
        <v>49.521127807454597</v>
      </c>
      <c r="AN30" s="13">
        <v>937128</v>
      </c>
      <c r="AO30" s="14">
        <v>49.485568240624403</v>
      </c>
      <c r="AP30" s="19">
        <v>212</v>
      </c>
      <c r="AQ30" s="14">
        <v>26.8015170670038</v>
      </c>
      <c r="AR30" s="13">
        <v>206</v>
      </c>
      <c r="AS30" s="14">
        <v>26.242038216560498</v>
      </c>
      <c r="AT30" s="13">
        <v>205</v>
      </c>
      <c r="AU30" s="14">
        <v>26.6927083333333</v>
      </c>
      <c r="AV30" s="13">
        <v>205</v>
      </c>
      <c r="AW30" s="14">
        <v>26.832460732984298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43159943164.260002</v>
      </c>
      <c r="C34" s="7">
        <v>4.9033768011959298</v>
      </c>
      <c r="D34" s="41">
        <v>42779133286.57</v>
      </c>
      <c r="E34" s="7">
        <v>5.1945378017568302</v>
      </c>
      <c r="F34" s="41">
        <v>41656010720.010002</v>
      </c>
      <c r="G34" s="7">
        <v>5.5973360204527998</v>
      </c>
      <c r="H34" s="41">
        <v>39824544991.440002</v>
      </c>
      <c r="I34" s="7">
        <v>5.39121235562774</v>
      </c>
      <c r="J34" s="33">
        <v>5041422894.6099997</v>
      </c>
      <c r="K34" s="7">
        <v>2.1731589336910999</v>
      </c>
      <c r="L34" s="41">
        <v>4173191025.9400001</v>
      </c>
      <c r="M34" s="7">
        <v>1.62624183311349</v>
      </c>
      <c r="N34" s="41">
        <v>4158275852.29</v>
      </c>
      <c r="O34" s="7">
        <v>2.3726517890751802</v>
      </c>
      <c r="P34" s="41">
        <v>3922568697.29</v>
      </c>
      <c r="Q34" s="7">
        <v>2.4178824489676001</v>
      </c>
      <c r="R34" s="33">
        <v>4896029443.1400003</v>
      </c>
      <c r="S34" s="7">
        <v>2.4634596836588099</v>
      </c>
      <c r="T34" s="41">
        <v>2904803570.2800002</v>
      </c>
      <c r="U34" s="7">
        <v>1.27408407365434</v>
      </c>
      <c r="V34" s="41">
        <v>2853093172.46</v>
      </c>
      <c r="W34" s="7">
        <v>1.8632269908244901</v>
      </c>
      <c r="X34" s="41">
        <v>2537787885.02</v>
      </c>
      <c r="Y34" s="7">
        <v>1.7503633163761201</v>
      </c>
      <c r="Z34" s="33">
        <v>145393451.47</v>
      </c>
      <c r="AA34" s="7">
        <v>0.43740704471557101</v>
      </c>
      <c r="AB34" s="41">
        <v>1268387455.6600001</v>
      </c>
      <c r="AC34" s="7">
        <v>4.4311818767271696</v>
      </c>
      <c r="AD34" s="41">
        <v>1305182679.8299999</v>
      </c>
      <c r="AE34" s="7">
        <v>5.8972276199642897</v>
      </c>
      <c r="AF34" s="41">
        <v>1384780812.27</v>
      </c>
      <c r="AG34" s="7">
        <v>8.0299392226738497</v>
      </c>
      <c r="AH34" s="15">
        <v>52715</v>
      </c>
      <c r="AI34" s="7">
        <v>3.03677776075157</v>
      </c>
      <c r="AJ34" s="6">
        <v>50878</v>
      </c>
      <c r="AK34" s="7">
        <v>2.9423994568376202</v>
      </c>
      <c r="AL34" s="6">
        <v>49296</v>
      </c>
      <c r="AM34" s="7">
        <v>2.8626063910405302</v>
      </c>
      <c r="AN34" s="6">
        <v>52348</v>
      </c>
      <c r="AO34" s="7">
        <v>2.7642654218636098</v>
      </c>
      <c r="AP34" s="15">
        <v>78</v>
      </c>
      <c r="AQ34" s="7">
        <v>9.8609355246523407</v>
      </c>
      <c r="AR34" s="6">
        <v>77</v>
      </c>
      <c r="AS34" s="7">
        <v>9.8089171974522298</v>
      </c>
      <c r="AT34" s="6">
        <v>73</v>
      </c>
      <c r="AU34" s="7">
        <v>9.5052083333333304</v>
      </c>
      <c r="AV34" s="6">
        <v>72</v>
      </c>
      <c r="AW34" s="7">
        <v>9.4240837696335102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3188357148.2199998</v>
      </c>
      <c r="C36" s="7">
        <v>0.362227457413688</v>
      </c>
      <c r="D36" s="41">
        <v>3182558812.9000001</v>
      </c>
      <c r="E36" s="7">
        <v>0.38644827021573602</v>
      </c>
      <c r="F36" s="41">
        <v>3162353099.3299999</v>
      </c>
      <c r="G36" s="7">
        <v>0.42492674181513901</v>
      </c>
      <c r="H36" s="41">
        <v>3121074190.0300002</v>
      </c>
      <c r="I36" s="7">
        <v>0.422512642385175</v>
      </c>
      <c r="J36" s="33">
        <v>133229829.54000001</v>
      </c>
      <c r="K36" s="7">
        <v>5.7430134379034402E-2</v>
      </c>
      <c r="L36" s="41">
        <v>140362108.69</v>
      </c>
      <c r="M36" s="7">
        <v>5.4697408174428197E-2</v>
      </c>
      <c r="N36" s="41">
        <v>181917523.11000001</v>
      </c>
      <c r="O36" s="7">
        <v>0.10379949575335801</v>
      </c>
      <c r="P36" s="41">
        <v>197311289.18000001</v>
      </c>
      <c r="Q36" s="7">
        <v>0.12162323719686299</v>
      </c>
      <c r="R36" s="33">
        <v>77658087.579999998</v>
      </c>
      <c r="S36" s="7">
        <v>3.90740231620589E-2</v>
      </c>
      <c r="T36" s="41">
        <v>109891577.29000001</v>
      </c>
      <c r="U36" s="7">
        <v>4.8199854161033E-2</v>
      </c>
      <c r="V36" s="41">
        <v>288474436.75</v>
      </c>
      <c r="W36" s="7">
        <v>0.18838969645427101</v>
      </c>
      <c r="X36" s="41">
        <v>245863281.69</v>
      </c>
      <c r="Y36" s="7">
        <v>0.16957684747976301</v>
      </c>
      <c r="Z36" s="33">
        <v>55571741.960000001</v>
      </c>
      <c r="AA36" s="7">
        <v>0.167184086866769</v>
      </c>
      <c r="AB36" s="41">
        <v>30470531.399999999</v>
      </c>
      <c r="AC36" s="7">
        <v>0.10645049027520501</v>
      </c>
      <c r="AD36" s="41">
        <v>-106556913.64</v>
      </c>
      <c r="AE36" s="7">
        <v>-0.48145779432025998</v>
      </c>
      <c r="AF36" s="41">
        <v>-48551992.509999998</v>
      </c>
      <c r="AG36" s="7">
        <v>-0.28153881505328099</v>
      </c>
      <c r="AH36" s="15">
        <v>27813</v>
      </c>
      <c r="AI36" s="7">
        <v>1.6022365524003299</v>
      </c>
      <c r="AJ36" s="6">
        <v>27740</v>
      </c>
      <c r="AK36" s="7">
        <v>1.60427219884185</v>
      </c>
      <c r="AL36" s="6">
        <v>27708</v>
      </c>
      <c r="AM36" s="7">
        <v>1.6089966302124099</v>
      </c>
      <c r="AN36" s="6">
        <v>27146</v>
      </c>
      <c r="AO36" s="7">
        <v>1.43345971463876</v>
      </c>
      <c r="AP36" s="15">
        <v>41</v>
      </c>
      <c r="AQ36" s="7">
        <v>5.18331226295828</v>
      </c>
      <c r="AR36" s="6">
        <v>42</v>
      </c>
      <c r="AS36" s="7">
        <v>5.3503184713375802</v>
      </c>
      <c r="AT36" s="6">
        <v>42</v>
      </c>
      <c r="AU36" s="7">
        <v>5.46875</v>
      </c>
      <c r="AV36" s="6">
        <v>42</v>
      </c>
      <c r="AW36" s="7">
        <v>5.4973821989528799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522459012.68000001</v>
      </c>
      <c r="C38" s="7">
        <v>5.9356273769893102E-2</v>
      </c>
      <c r="D38" s="41">
        <v>467566191.49000001</v>
      </c>
      <c r="E38" s="7">
        <v>5.6775116041931799E-2</v>
      </c>
      <c r="F38" s="41">
        <v>423038502.14999998</v>
      </c>
      <c r="G38" s="7">
        <v>5.6843864911556401E-2</v>
      </c>
      <c r="H38" s="41">
        <v>397680613.75</v>
      </c>
      <c r="I38" s="7">
        <v>5.3835659362924497E-2</v>
      </c>
      <c r="J38" s="33">
        <v>60000000</v>
      </c>
      <c r="K38" s="7">
        <v>2.5863637855271099E-2</v>
      </c>
      <c r="L38" s="41">
        <v>0</v>
      </c>
      <c r="M38" s="7">
        <v>0</v>
      </c>
      <c r="N38" s="41">
        <v>0</v>
      </c>
      <c r="O38" s="7">
        <v>0</v>
      </c>
      <c r="P38" s="41">
        <v>0</v>
      </c>
      <c r="Q38" s="7">
        <v>0</v>
      </c>
      <c r="R38" s="33">
        <v>0</v>
      </c>
      <c r="S38" s="7">
        <v>0</v>
      </c>
      <c r="T38" s="41">
        <v>0</v>
      </c>
      <c r="U38" s="7">
        <v>0</v>
      </c>
      <c r="V38" s="41">
        <v>0</v>
      </c>
      <c r="W38" s="7">
        <v>0</v>
      </c>
      <c r="X38" s="41">
        <v>0</v>
      </c>
      <c r="Y38" s="7">
        <v>0</v>
      </c>
      <c r="Z38" s="33">
        <v>60000000</v>
      </c>
      <c r="AA38" s="7">
        <v>0.18050622237514899</v>
      </c>
      <c r="AB38" s="41">
        <v>0</v>
      </c>
      <c r="AC38" s="7">
        <v>0</v>
      </c>
      <c r="AD38" s="41">
        <v>0</v>
      </c>
      <c r="AE38" s="7">
        <v>0</v>
      </c>
      <c r="AF38" s="41">
        <v>0</v>
      </c>
      <c r="AG38" s="7">
        <v>0</v>
      </c>
      <c r="AH38" s="15">
        <v>3431</v>
      </c>
      <c r="AI38" s="7">
        <v>0.19765122824886</v>
      </c>
      <c r="AJ38" s="6">
        <v>3312</v>
      </c>
      <c r="AK38" s="7">
        <v>0.191541078679315</v>
      </c>
      <c r="AL38" s="6">
        <v>3164</v>
      </c>
      <c r="AM38" s="7">
        <v>0.18373268868168299</v>
      </c>
      <c r="AN38" s="6">
        <v>3047</v>
      </c>
      <c r="AO38" s="7">
        <v>0.16089853939822801</v>
      </c>
      <c r="AP38" s="15">
        <v>19</v>
      </c>
      <c r="AQ38" s="7">
        <v>2.40202275600506</v>
      </c>
      <c r="AR38" s="6">
        <v>19</v>
      </c>
      <c r="AS38" s="7">
        <v>2.4203821656050999</v>
      </c>
      <c r="AT38" s="6">
        <v>18</v>
      </c>
      <c r="AU38" s="7">
        <v>2.34375</v>
      </c>
      <c r="AV38" s="6">
        <v>17</v>
      </c>
      <c r="AW38" s="7">
        <v>2.2251308900523599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91233091624</v>
      </c>
      <c r="C40" s="7">
        <v>10.3649400850219</v>
      </c>
      <c r="D40" s="41">
        <v>83269508877.199997</v>
      </c>
      <c r="E40" s="7">
        <v>10.1111588376227</v>
      </c>
      <c r="F40" s="41">
        <v>75584963742.960007</v>
      </c>
      <c r="G40" s="7">
        <v>10.156383985177399</v>
      </c>
      <c r="H40" s="41">
        <v>73062680029.360001</v>
      </c>
      <c r="I40" s="7">
        <v>9.8907953221870404</v>
      </c>
      <c r="J40" s="33">
        <v>8050407359.9200001</v>
      </c>
      <c r="K40" s="7">
        <v>3.4702136757396702</v>
      </c>
      <c r="L40" s="41">
        <v>7139448304.5900002</v>
      </c>
      <c r="M40" s="7">
        <v>2.78215625072189</v>
      </c>
      <c r="N40" s="41">
        <v>6399812951.9700003</v>
      </c>
      <c r="O40" s="7">
        <v>3.65164029266501</v>
      </c>
      <c r="P40" s="41">
        <v>6748977992.6700001</v>
      </c>
      <c r="Q40" s="7">
        <v>4.1600891396036497</v>
      </c>
      <c r="R40" s="33">
        <v>3890875474.8800001</v>
      </c>
      <c r="S40" s="7">
        <v>1.95771185157671</v>
      </c>
      <c r="T40" s="41">
        <v>3512463195.1599998</v>
      </c>
      <c r="U40" s="7">
        <v>1.5406113728437101</v>
      </c>
      <c r="V40" s="41">
        <v>2791187855.3400002</v>
      </c>
      <c r="W40" s="7">
        <v>1.82279940898212</v>
      </c>
      <c r="X40" s="41">
        <v>2664960111.1500001</v>
      </c>
      <c r="Y40" s="7">
        <v>1.8380765570270801</v>
      </c>
      <c r="Z40" s="33">
        <v>4159531885.04</v>
      </c>
      <c r="AA40" s="7">
        <v>12.513689790292601</v>
      </c>
      <c r="AB40" s="41">
        <v>3626985109.4299998</v>
      </c>
      <c r="AC40" s="7">
        <v>12.671073505455499</v>
      </c>
      <c r="AD40" s="41">
        <v>3608625096.6300001</v>
      </c>
      <c r="AE40" s="7">
        <v>16.304908055257499</v>
      </c>
      <c r="AF40" s="41">
        <v>4084017881.52</v>
      </c>
      <c r="AG40" s="7">
        <v>23.6820261245248</v>
      </c>
      <c r="AH40" s="15">
        <v>74253</v>
      </c>
      <c r="AI40" s="7">
        <v>4.2775274413181501</v>
      </c>
      <c r="AJ40" s="6">
        <v>72304</v>
      </c>
      <c r="AK40" s="7">
        <v>4.1815175582213699</v>
      </c>
      <c r="AL40" s="6">
        <v>70815</v>
      </c>
      <c r="AM40" s="7">
        <v>4.1122093391255996</v>
      </c>
      <c r="AN40" s="6">
        <v>86175</v>
      </c>
      <c r="AO40" s="7">
        <v>4.5505190786486001</v>
      </c>
      <c r="AP40" s="15">
        <v>96</v>
      </c>
      <c r="AQ40" s="7">
        <v>12.136536030341301</v>
      </c>
      <c r="AR40" s="6">
        <v>92</v>
      </c>
      <c r="AS40" s="7">
        <v>11.7197452229299</v>
      </c>
      <c r="AT40" s="6">
        <v>87</v>
      </c>
      <c r="AU40" s="7">
        <v>11.328125</v>
      </c>
      <c r="AV40" s="6">
        <v>85</v>
      </c>
      <c r="AW40" s="7">
        <v>11.1256544502618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31955214674.610001</v>
      </c>
      <c r="C42" s="21">
        <v>3.6304139168206699</v>
      </c>
      <c r="D42" s="42">
        <v>28697335472.459999</v>
      </c>
      <c r="E42" s="21">
        <v>3.48462866049204</v>
      </c>
      <c r="F42" s="42">
        <v>25375306017.779999</v>
      </c>
      <c r="G42" s="21">
        <v>3.40969074926574</v>
      </c>
      <c r="H42" s="42">
        <v>24787280708.880001</v>
      </c>
      <c r="I42" s="21">
        <v>3.3555560785151601</v>
      </c>
      <c r="J42" s="36">
        <v>2834482259.2600002</v>
      </c>
      <c r="K42" s="21">
        <v>1.2218337110115201</v>
      </c>
      <c r="L42" s="42">
        <v>2663656793.2199998</v>
      </c>
      <c r="M42" s="21">
        <v>1.03799468542555</v>
      </c>
      <c r="N42" s="42">
        <v>3091134964.96</v>
      </c>
      <c r="O42" s="21">
        <v>1.76375670239534</v>
      </c>
      <c r="P42" s="42">
        <v>2003716830.3699999</v>
      </c>
      <c r="Q42" s="21">
        <v>1.2350967263364201</v>
      </c>
      <c r="R42" s="36">
        <v>1484028581.01</v>
      </c>
      <c r="S42" s="21">
        <v>0.74669579118603002</v>
      </c>
      <c r="T42" s="42">
        <v>1308441473.98</v>
      </c>
      <c r="U42" s="21">
        <v>0.57389919936859501</v>
      </c>
      <c r="V42" s="42">
        <v>1214930085.27</v>
      </c>
      <c r="W42" s="21">
        <v>0.79341626438647195</v>
      </c>
      <c r="X42" s="42">
        <v>1095979806.8900001</v>
      </c>
      <c r="Y42" s="21">
        <v>0.75591930310366595</v>
      </c>
      <c r="Z42" s="36">
        <v>1350453678.25</v>
      </c>
      <c r="AA42" s="21">
        <v>4.0627548658922104</v>
      </c>
      <c r="AB42" s="42">
        <v>1355215319.24</v>
      </c>
      <c r="AC42" s="21">
        <v>4.7345198305785301</v>
      </c>
      <c r="AD42" s="42">
        <v>1876204879.6900001</v>
      </c>
      <c r="AE42" s="21">
        <v>8.4772862896562398</v>
      </c>
      <c r="AF42" s="42">
        <v>907737023.48000002</v>
      </c>
      <c r="AG42" s="21">
        <v>5.2637017094183003</v>
      </c>
      <c r="AH42" s="18">
        <v>44706</v>
      </c>
      <c r="AI42" s="21">
        <v>2.5753995366055098</v>
      </c>
      <c r="AJ42" s="11">
        <v>43839</v>
      </c>
      <c r="AK42" s="21">
        <v>2.5353168321927799</v>
      </c>
      <c r="AL42" s="11">
        <v>42816</v>
      </c>
      <c r="AM42" s="21">
        <v>2.4863144116924598</v>
      </c>
      <c r="AN42" s="11">
        <v>36852</v>
      </c>
      <c r="AO42" s="21">
        <v>1.9459904738770899</v>
      </c>
      <c r="AP42" s="18">
        <v>84</v>
      </c>
      <c r="AQ42" s="21">
        <v>10.6194690265487</v>
      </c>
      <c r="AR42" s="11">
        <v>83</v>
      </c>
      <c r="AS42" s="21">
        <v>10.5732484076433</v>
      </c>
      <c r="AT42" s="11">
        <v>82</v>
      </c>
      <c r="AU42" s="21">
        <v>10.6770833333333</v>
      </c>
      <c r="AV42" s="11">
        <v>82</v>
      </c>
      <c r="AW42" s="21">
        <v>10.732984293193701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44649809878.970001</v>
      </c>
      <c r="C44" s="21">
        <v>5.0726397183869896</v>
      </c>
      <c r="D44" s="42">
        <v>43085054774.07</v>
      </c>
      <c r="E44" s="21">
        <v>5.2316849015015396</v>
      </c>
      <c r="F44" s="42">
        <v>39215504430.300003</v>
      </c>
      <c r="G44" s="21">
        <v>5.2694041439379502</v>
      </c>
      <c r="H44" s="42">
        <v>39179092664.110001</v>
      </c>
      <c r="I44" s="21">
        <v>5.3038348209235</v>
      </c>
      <c r="J44" s="36">
        <v>5453027072.2700005</v>
      </c>
      <c r="K44" s="21">
        <v>2.3505852902030102</v>
      </c>
      <c r="L44" s="42">
        <v>6162692271.1800003</v>
      </c>
      <c r="M44" s="21">
        <v>2.4015262933574202</v>
      </c>
      <c r="N44" s="42">
        <v>6057697931.0799999</v>
      </c>
      <c r="O44" s="21">
        <v>3.4564344320588298</v>
      </c>
      <c r="P44" s="42">
        <v>6246030076.75</v>
      </c>
      <c r="Q44" s="21">
        <v>3.8500706204919402</v>
      </c>
      <c r="R44" s="36">
        <v>3155474530.6199999</v>
      </c>
      <c r="S44" s="21">
        <v>1.58769149149749</v>
      </c>
      <c r="T44" s="42">
        <v>5342165899.9799995</v>
      </c>
      <c r="U44" s="21">
        <v>2.3431424285008502</v>
      </c>
      <c r="V44" s="42">
        <v>3986385238.1700001</v>
      </c>
      <c r="W44" s="21">
        <v>2.6033291317922398</v>
      </c>
      <c r="X44" s="42">
        <v>4184581032.6599998</v>
      </c>
      <c r="Y44" s="21">
        <v>2.8861896524947999</v>
      </c>
      <c r="Z44" s="36">
        <v>2297552541.6500001</v>
      </c>
      <c r="AA44" s="21">
        <v>6.9120421666944001</v>
      </c>
      <c r="AB44" s="42">
        <v>820526371.20000005</v>
      </c>
      <c r="AC44" s="21">
        <v>2.8665543554640598</v>
      </c>
      <c r="AD44" s="42">
        <v>2071312692.9100001</v>
      </c>
      <c r="AE44" s="21">
        <v>9.3588450191527794</v>
      </c>
      <c r="AF44" s="42">
        <v>2061449044.0899999</v>
      </c>
      <c r="AG44" s="21">
        <v>11.9537405400258</v>
      </c>
      <c r="AH44" s="18">
        <v>54101</v>
      </c>
      <c r="AI44" s="21">
        <v>3.1166217136378802</v>
      </c>
      <c r="AJ44" s="11">
        <v>53108</v>
      </c>
      <c r="AK44" s="21">
        <v>3.0713658232189198</v>
      </c>
      <c r="AL44" s="11">
        <v>44054</v>
      </c>
      <c r="AM44" s="21">
        <v>2.55820476206791</v>
      </c>
      <c r="AN44" s="11">
        <v>53163</v>
      </c>
      <c r="AO44" s="21">
        <v>2.8073019527495902</v>
      </c>
      <c r="AP44" s="18">
        <v>76</v>
      </c>
      <c r="AQ44" s="21">
        <v>9.6080910240202293</v>
      </c>
      <c r="AR44" s="11">
        <v>81</v>
      </c>
      <c r="AS44" s="21">
        <v>10.3184713375796</v>
      </c>
      <c r="AT44" s="11">
        <v>80</v>
      </c>
      <c r="AU44" s="21">
        <v>10.4166666666667</v>
      </c>
      <c r="AV44" s="11">
        <v>80</v>
      </c>
      <c r="AW44" s="21">
        <v>10.4712041884817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214708875502.73999</v>
      </c>
      <c r="C46" s="14">
        <v>24.392954252609101</v>
      </c>
      <c r="D46" s="43">
        <v>201481157414.69</v>
      </c>
      <c r="E46" s="14">
        <v>24.465233587630799</v>
      </c>
      <c r="F46" s="43">
        <v>185417176512.53</v>
      </c>
      <c r="G46" s="14">
        <v>24.914585505560598</v>
      </c>
      <c r="H46" s="43">
        <v>180372353197.57001</v>
      </c>
      <c r="I46" s="14">
        <v>24.417746879001601</v>
      </c>
      <c r="J46" s="37">
        <v>21572569415.599998</v>
      </c>
      <c r="K46" s="14">
        <v>9.2990853828796105</v>
      </c>
      <c r="L46" s="43">
        <v>20279350503.619999</v>
      </c>
      <c r="M46" s="14">
        <v>7.9026164707927702</v>
      </c>
      <c r="N46" s="43">
        <v>19888839223.41</v>
      </c>
      <c r="O46" s="14">
        <v>11.3482827119477</v>
      </c>
      <c r="P46" s="43">
        <v>19118604886.259998</v>
      </c>
      <c r="Q46" s="14">
        <v>11.784762172596499</v>
      </c>
      <c r="R46" s="37">
        <v>13504066117.23</v>
      </c>
      <c r="S46" s="14">
        <v>6.7946328410810901</v>
      </c>
      <c r="T46" s="43">
        <v>13177765716.690001</v>
      </c>
      <c r="U46" s="14">
        <v>5.7799369285285298</v>
      </c>
      <c r="V46" s="43">
        <v>11134070787.99</v>
      </c>
      <c r="W46" s="14">
        <v>7.27116149243958</v>
      </c>
      <c r="X46" s="43">
        <v>10729172117.41</v>
      </c>
      <c r="Y46" s="14">
        <v>7.40012567648143</v>
      </c>
      <c r="Z46" s="37">
        <v>8068503298.3699999</v>
      </c>
      <c r="AA46" s="14">
        <v>24.2735841768366</v>
      </c>
      <c r="AB46" s="43">
        <v>7101584786.9300003</v>
      </c>
      <c r="AC46" s="14">
        <v>24.8097800585005</v>
      </c>
      <c r="AD46" s="43">
        <v>8754768435.4200001</v>
      </c>
      <c r="AE46" s="14">
        <v>39.556809189710599</v>
      </c>
      <c r="AF46" s="43">
        <v>8389432768.8500004</v>
      </c>
      <c r="AG46" s="14">
        <v>48.647868781589501</v>
      </c>
      <c r="AH46" s="19">
        <v>257019</v>
      </c>
      <c r="AI46" s="14">
        <v>14.806214232962301</v>
      </c>
      <c r="AJ46" s="13">
        <v>251181</v>
      </c>
      <c r="AK46" s="14">
        <v>14.526412947991901</v>
      </c>
      <c r="AL46" s="13">
        <v>237853</v>
      </c>
      <c r="AM46" s="14">
        <v>13.812064222820601</v>
      </c>
      <c r="AN46" s="13">
        <v>258731</v>
      </c>
      <c r="AO46" s="14">
        <v>13.6624351811759</v>
      </c>
      <c r="AP46" s="19">
        <v>394</v>
      </c>
      <c r="AQ46" s="14">
        <v>49.810366624525898</v>
      </c>
      <c r="AR46" s="13">
        <v>394</v>
      </c>
      <c r="AS46" s="14">
        <v>50.191082802547797</v>
      </c>
      <c r="AT46" s="13">
        <v>382</v>
      </c>
      <c r="AU46" s="14">
        <v>49.7395833333333</v>
      </c>
      <c r="AV46" s="13">
        <v>378</v>
      </c>
      <c r="AW46" s="14">
        <v>49.476439790575903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29440248377.990002</v>
      </c>
      <c r="C50" s="21">
        <v>3.34469001427281</v>
      </c>
      <c r="D50" s="42">
        <v>26724466835.779999</v>
      </c>
      <c r="E50" s="21">
        <v>3.24506932574619</v>
      </c>
      <c r="F50" s="42">
        <v>23134013016.990002</v>
      </c>
      <c r="G50" s="21">
        <v>3.1085272477957302</v>
      </c>
      <c r="H50" s="42">
        <v>22977381699.25</v>
      </c>
      <c r="I50" s="21">
        <v>3.11054260993058</v>
      </c>
      <c r="J50" s="36">
        <v>4749601669.5699997</v>
      </c>
      <c r="K50" s="21">
        <v>2.0473662923091598</v>
      </c>
      <c r="L50" s="42">
        <v>3356669735.2399998</v>
      </c>
      <c r="M50" s="21">
        <v>1.30805340792271</v>
      </c>
      <c r="N50" s="42">
        <v>2428082152.5</v>
      </c>
      <c r="O50" s="21">
        <v>1.38542840056607</v>
      </c>
      <c r="P50" s="42">
        <v>1730504319.0699999</v>
      </c>
      <c r="Q50" s="21">
        <v>1.06668776096457</v>
      </c>
      <c r="R50" s="36">
        <v>2284294335.3299999</v>
      </c>
      <c r="S50" s="21">
        <v>1.1493531781309501</v>
      </c>
      <c r="T50" s="42">
        <v>2132254674.8099999</v>
      </c>
      <c r="U50" s="21">
        <v>0.93523422717652804</v>
      </c>
      <c r="V50" s="42">
        <v>1471257008.5999999</v>
      </c>
      <c r="W50" s="21">
        <v>0.96081186388302098</v>
      </c>
      <c r="X50" s="42">
        <v>1507903413.6099999</v>
      </c>
      <c r="Y50" s="21">
        <v>1.04003129473545</v>
      </c>
      <c r="Z50" s="36">
        <v>2465307334.2399998</v>
      </c>
      <c r="AA50" s="21">
        <v>7.4167218982901897</v>
      </c>
      <c r="AB50" s="42">
        <v>1224415060.4300001</v>
      </c>
      <c r="AC50" s="21">
        <v>4.2775618768210197</v>
      </c>
      <c r="AD50" s="42">
        <v>956825143.89999998</v>
      </c>
      <c r="AE50" s="21">
        <v>4.3232382357528198</v>
      </c>
      <c r="AF50" s="42">
        <v>222600905.46000001</v>
      </c>
      <c r="AG50" s="21">
        <v>1.2907975947658199</v>
      </c>
      <c r="AH50" s="18">
        <v>35794</v>
      </c>
      <c r="AI50" s="21">
        <v>2.0620017673971698</v>
      </c>
      <c r="AJ50" s="11">
        <v>35140</v>
      </c>
      <c r="AK50" s="21">
        <v>2.0322323384031198</v>
      </c>
      <c r="AL50" s="11">
        <v>34011</v>
      </c>
      <c r="AM50" s="21">
        <v>1.97501026382829</v>
      </c>
      <c r="AN50" s="11">
        <v>35086</v>
      </c>
      <c r="AO50" s="21">
        <v>1.8527358560309199</v>
      </c>
      <c r="AP50" s="18">
        <v>29</v>
      </c>
      <c r="AQ50" s="21">
        <v>3.6662452591656098</v>
      </c>
      <c r="AR50" s="11">
        <v>29</v>
      </c>
      <c r="AS50" s="21">
        <v>3.6942675159235701</v>
      </c>
      <c r="AT50" s="11">
        <v>28</v>
      </c>
      <c r="AU50" s="21">
        <v>3.6458333333333299</v>
      </c>
      <c r="AV50" s="11">
        <v>28</v>
      </c>
      <c r="AW50" s="21">
        <v>3.66492146596859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29440248377.990002</v>
      </c>
      <c r="C52" s="14">
        <v>3.34469001427281</v>
      </c>
      <c r="D52" s="43">
        <v>26724466835.779999</v>
      </c>
      <c r="E52" s="14">
        <v>3.24506932574619</v>
      </c>
      <c r="F52" s="43">
        <v>23134013016.990002</v>
      </c>
      <c r="G52" s="14">
        <v>3.1085272477957302</v>
      </c>
      <c r="H52" s="43">
        <v>22977381699.25</v>
      </c>
      <c r="I52" s="14">
        <v>3.11054260993058</v>
      </c>
      <c r="J52" s="37">
        <v>4749601669.5699997</v>
      </c>
      <c r="K52" s="14">
        <v>2.0473662923091598</v>
      </c>
      <c r="L52" s="43">
        <v>3356669735.2399998</v>
      </c>
      <c r="M52" s="14">
        <v>1.30805340792271</v>
      </c>
      <c r="N52" s="43">
        <v>2428082152.5</v>
      </c>
      <c r="O52" s="14">
        <v>1.38542840056607</v>
      </c>
      <c r="P52" s="43">
        <v>1730504319.0699999</v>
      </c>
      <c r="Q52" s="14">
        <v>1.06668776096457</v>
      </c>
      <c r="R52" s="37">
        <v>2284294335.3299999</v>
      </c>
      <c r="S52" s="14">
        <v>1.1493531781309501</v>
      </c>
      <c r="T52" s="43">
        <v>2132254674.8099999</v>
      </c>
      <c r="U52" s="14">
        <v>0.93523422717652804</v>
      </c>
      <c r="V52" s="43">
        <v>1471257008.5999999</v>
      </c>
      <c r="W52" s="14">
        <v>0.96081186388302098</v>
      </c>
      <c r="X52" s="43">
        <v>1507903413.6099999</v>
      </c>
      <c r="Y52" s="14">
        <v>1.04003129473545</v>
      </c>
      <c r="Z52" s="37">
        <v>2465307334.2399998</v>
      </c>
      <c r="AA52" s="14">
        <v>7.4167218982901897</v>
      </c>
      <c r="AB52" s="43">
        <v>1224415060.4300001</v>
      </c>
      <c r="AC52" s="14">
        <v>4.2775618768210197</v>
      </c>
      <c r="AD52" s="43">
        <v>956825143.89999998</v>
      </c>
      <c r="AE52" s="14">
        <v>4.3232382357528198</v>
      </c>
      <c r="AF52" s="43">
        <v>222600905.46000001</v>
      </c>
      <c r="AG52" s="14">
        <v>1.2907975947658199</v>
      </c>
      <c r="AH52" s="19">
        <v>35794</v>
      </c>
      <c r="AI52" s="14">
        <v>2.0620017673971698</v>
      </c>
      <c r="AJ52" s="13">
        <v>35140</v>
      </c>
      <c r="AK52" s="14">
        <v>2.0322323384031198</v>
      </c>
      <c r="AL52" s="13">
        <v>34011</v>
      </c>
      <c r="AM52" s="14">
        <v>1.97501026382829</v>
      </c>
      <c r="AN52" s="13">
        <v>35086</v>
      </c>
      <c r="AO52" s="14">
        <v>1.8527358560309199</v>
      </c>
      <c r="AP52" s="19">
        <v>29</v>
      </c>
      <c r="AQ52" s="14">
        <v>3.6662452591656098</v>
      </c>
      <c r="AR52" s="13">
        <v>29</v>
      </c>
      <c r="AS52" s="14">
        <v>3.6942675159235701</v>
      </c>
      <c r="AT52" s="13">
        <v>28</v>
      </c>
      <c r="AU52" s="14">
        <v>3.6458333333333299</v>
      </c>
      <c r="AV52" s="13">
        <v>28</v>
      </c>
      <c r="AW52" s="14">
        <v>3.66492146596859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14251951130.91</v>
      </c>
      <c r="C56" s="7">
        <v>1.6191561300514099</v>
      </c>
      <c r="D56" s="41">
        <v>13893324842.440001</v>
      </c>
      <c r="E56" s="7">
        <v>1.6870234514264599</v>
      </c>
      <c r="F56" s="41">
        <v>13305734521.84</v>
      </c>
      <c r="G56" s="7">
        <v>1.7878972525302701</v>
      </c>
      <c r="H56" s="41">
        <v>13476275510.34</v>
      </c>
      <c r="I56" s="7">
        <v>1.8243388105201199</v>
      </c>
      <c r="J56" s="33">
        <v>2001073594.9400001</v>
      </c>
      <c r="K56" s="7">
        <v>0.86258404635456098</v>
      </c>
      <c r="L56" s="41">
        <v>1049677231.1799999</v>
      </c>
      <c r="M56" s="7">
        <v>0.40904646204810502</v>
      </c>
      <c r="N56" s="41">
        <v>849368604.30999994</v>
      </c>
      <c r="O56" s="7">
        <v>0.48463738582676902</v>
      </c>
      <c r="P56" s="41">
        <v>2947486700.3600001</v>
      </c>
      <c r="Q56" s="7">
        <v>1.8168391458101201</v>
      </c>
      <c r="R56" s="33">
        <v>922879392.64999998</v>
      </c>
      <c r="S56" s="7">
        <v>0.46435100178130001</v>
      </c>
      <c r="T56" s="41">
        <v>1713933525.8900001</v>
      </c>
      <c r="U56" s="7">
        <v>0.75175321008992901</v>
      </c>
      <c r="V56" s="41">
        <v>1063532509.4299999</v>
      </c>
      <c r="W56" s="7">
        <v>0.69454530834010297</v>
      </c>
      <c r="X56" s="41">
        <v>2440589556.21</v>
      </c>
      <c r="Y56" s="7">
        <v>1.6833236752121199</v>
      </c>
      <c r="Z56" s="33">
        <v>1078194202.29</v>
      </c>
      <c r="AA56" s="7">
        <v>3.2436793740359202</v>
      </c>
      <c r="AB56" s="41">
        <v>-664256294.71000004</v>
      </c>
      <c r="AC56" s="7">
        <v>-2.3206161819767401</v>
      </c>
      <c r="AD56" s="41">
        <v>-214163905.12</v>
      </c>
      <c r="AE56" s="7">
        <v>-0.96766017201329901</v>
      </c>
      <c r="AF56" s="41">
        <v>506897144.14999998</v>
      </c>
      <c r="AG56" s="7">
        <v>2.9393483962267801</v>
      </c>
      <c r="AH56" s="15">
        <v>9205</v>
      </c>
      <c r="AI56" s="7">
        <v>0.53027675780552397</v>
      </c>
      <c r="AJ56" s="6">
        <v>9324</v>
      </c>
      <c r="AK56" s="7">
        <v>0.539229775847202</v>
      </c>
      <c r="AL56" s="6">
        <v>9149</v>
      </c>
      <c r="AM56" s="7">
        <v>0.53128014182955696</v>
      </c>
      <c r="AN56" s="6">
        <v>12025</v>
      </c>
      <c r="AO56" s="7">
        <v>0.63498685141571698</v>
      </c>
      <c r="AP56" s="15">
        <v>29</v>
      </c>
      <c r="AQ56" s="7">
        <v>3.6662452591656098</v>
      </c>
      <c r="AR56" s="6">
        <v>30</v>
      </c>
      <c r="AS56" s="7">
        <v>3.8216560509554101</v>
      </c>
      <c r="AT56" s="6">
        <v>30</v>
      </c>
      <c r="AU56" s="7">
        <v>3.90625</v>
      </c>
      <c r="AV56" s="6">
        <v>30</v>
      </c>
      <c r="AW56" s="7">
        <v>3.9267015706806299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15845515621.66</v>
      </c>
      <c r="C58" s="21">
        <v>1.80020009309406</v>
      </c>
      <c r="D58" s="42">
        <v>13638960866.280001</v>
      </c>
      <c r="E58" s="21">
        <v>1.6561368207713401</v>
      </c>
      <c r="F58" s="42">
        <v>14570325076.780001</v>
      </c>
      <c r="G58" s="21">
        <v>1.95782082759047</v>
      </c>
      <c r="H58" s="42">
        <v>13134784312.08</v>
      </c>
      <c r="I58" s="21">
        <v>1.7781097433005599</v>
      </c>
      <c r="J58" s="36">
        <v>4362988385.7399998</v>
      </c>
      <c r="K58" s="21">
        <v>1.88071252625889</v>
      </c>
      <c r="L58" s="42">
        <v>4030891510.6100001</v>
      </c>
      <c r="M58" s="21">
        <v>1.57078944111347</v>
      </c>
      <c r="N58" s="42">
        <v>2119215117.6500001</v>
      </c>
      <c r="O58" s="21">
        <v>1.2091933577611</v>
      </c>
      <c r="P58" s="42">
        <v>1738045909.21</v>
      </c>
      <c r="Q58" s="21">
        <v>1.0713364184755001</v>
      </c>
      <c r="R58" s="36">
        <v>2146293215.5599999</v>
      </c>
      <c r="S58" s="21">
        <v>1.07991728139027</v>
      </c>
      <c r="T58" s="42">
        <v>3682546539.0700002</v>
      </c>
      <c r="U58" s="21">
        <v>1.6152121072571299</v>
      </c>
      <c r="V58" s="42">
        <v>1313208990.8</v>
      </c>
      <c r="W58" s="21">
        <v>0.85759780292848098</v>
      </c>
      <c r="X58" s="42">
        <v>1430025485.7</v>
      </c>
      <c r="Y58" s="21">
        <v>0.98631732243158099</v>
      </c>
      <c r="Z58" s="36">
        <v>2216695170.1799998</v>
      </c>
      <c r="AA58" s="21">
        <v>6.6687878554404998</v>
      </c>
      <c r="AB58" s="42">
        <v>348344971.54000002</v>
      </c>
      <c r="AC58" s="21">
        <v>1.2169624650962001</v>
      </c>
      <c r="AD58" s="42">
        <v>806006126.85000002</v>
      </c>
      <c r="AE58" s="21">
        <v>3.6417902770050299</v>
      </c>
      <c r="AF58" s="42">
        <v>308020423.50999999</v>
      </c>
      <c r="AG58" s="21">
        <v>1.78612041574512</v>
      </c>
      <c r="AH58" s="18">
        <v>67512</v>
      </c>
      <c r="AI58" s="21">
        <v>3.88919548864384</v>
      </c>
      <c r="AJ58" s="11">
        <v>60060</v>
      </c>
      <c r="AK58" s="21">
        <v>3.4734170246013498</v>
      </c>
      <c r="AL58" s="11">
        <v>58996</v>
      </c>
      <c r="AM58" s="21">
        <v>3.4258829650646598</v>
      </c>
      <c r="AN58" s="11">
        <v>68791</v>
      </c>
      <c r="AO58" s="21">
        <v>3.63254723457286</v>
      </c>
      <c r="AP58" s="18">
        <v>14</v>
      </c>
      <c r="AQ58" s="21">
        <v>1.76991150442478</v>
      </c>
      <c r="AR58" s="11">
        <v>15</v>
      </c>
      <c r="AS58" s="21">
        <v>1.9108280254777099</v>
      </c>
      <c r="AT58" s="11">
        <v>15</v>
      </c>
      <c r="AU58" s="21">
        <v>1.953125</v>
      </c>
      <c r="AV58" s="11">
        <v>15</v>
      </c>
      <c r="AW58" s="21">
        <v>1.96335078534031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130437567182.88</v>
      </c>
      <c r="C60" s="21">
        <v>14.818938442407401</v>
      </c>
      <c r="D60" s="42">
        <v>119633263337.31</v>
      </c>
      <c r="E60" s="21">
        <v>14.526697036853699</v>
      </c>
      <c r="F60" s="42">
        <v>88023001663.979996</v>
      </c>
      <c r="G60" s="21">
        <v>11.827688473430801</v>
      </c>
      <c r="H60" s="42">
        <v>86153450821.600006</v>
      </c>
      <c r="I60" s="21">
        <v>11.6629467743878</v>
      </c>
      <c r="J60" s="36">
        <v>33266917546.259998</v>
      </c>
      <c r="K60" s="21">
        <v>14.3400584662939</v>
      </c>
      <c r="L60" s="42">
        <v>26560657118.459999</v>
      </c>
      <c r="M60" s="21">
        <v>10.350365332556001</v>
      </c>
      <c r="N60" s="42">
        <v>19791304820.610001</v>
      </c>
      <c r="O60" s="21">
        <v>11.2926309987088</v>
      </c>
      <c r="P60" s="42">
        <v>16050191082.059999</v>
      </c>
      <c r="Q60" s="21">
        <v>9.8933832176604604</v>
      </c>
      <c r="R60" s="36">
        <v>23240775484.169998</v>
      </c>
      <c r="S60" s="21">
        <v>11.6937028437273</v>
      </c>
      <c r="T60" s="42">
        <v>19238436995.259998</v>
      </c>
      <c r="U60" s="21">
        <v>8.4382250243862504</v>
      </c>
      <c r="V60" s="42">
        <v>16534869495.15</v>
      </c>
      <c r="W60" s="21">
        <v>10.7981805257907</v>
      </c>
      <c r="X60" s="42">
        <v>19716146317.48</v>
      </c>
      <c r="Y60" s="21">
        <v>13.5986224294507</v>
      </c>
      <c r="Z60" s="36">
        <v>10026142062.09</v>
      </c>
      <c r="AA60" s="21">
        <v>30.163017143740898</v>
      </c>
      <c r="AB60" s="42">
        <v>7322220123.1999998</v>
      </c>
      <c r="AC60" s="21">
        <v>25.580581834474</v>
      </c>
      <c r="AD60" s="42">
        <v>3256435325.46</v>
      </c>
      <c r="AE60" s="21">
        <v>14.7136034217305</v>
      </c>
      <c r="AF60" s="42">
        <v>-3665955235.4200001</v>
      </c>
      <c r="AG60" s="21">
        <v>-21.257803020255899</v>
      </c>
      <c r="AH60" s="18">
        <v>64354</v>
      </c>
      <c r="AI60" s="21">
        <v>3.7072710995998599</v>
      </c>
      <c r="AJ60" s="11">
        <v>62681</v>
      </c>
      <c r="AK60" s="21">
        <v>3.6249958794378498</v>
      </c>
      <c r="AL60" s="11">
        <v>61135</v>
      </c>
      <c r="AM60" s="21">
        <v>3.55009416009946</v>
      </c>
      <c r="AN60" s="11">
        <v>64883</v>
      </c>
      <c r="AO60" s="21">
        <v>3.4261831085576699</v>
      </c>
      <c r="AP60" s="18">
        <v>80</v>
      </c>
      <c r="AQ60" s="21">
        <v>10.1137800252845</v>
      </c>
      <c r="AR60" s="11">
        <v>79</v>
      </c>
      <c r="AS60" s="21">
        <v>10.063694267515899</v>
      </c>
      <c r="AT60" s="11">
        <v>76</v>
      </c>
      <c r="AU60" s="21">
        <v>9.8958333333333304</v>
      </c>
      <c r="AV60" s="11">
        <v>76</v>
      </c>
      <c r="AW60" s="21">
        <v>9.9476439790575899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160535033935.45001</v>
      </c>
      <c r="C62" s="14">
        <v>18.2382946655529</v>
      </c>
      <c r="D62" s="43">
        <v>147165549046.03</v>
      </c>
      <c r="E62" s="14">
        <v>17.8698573090515</v>
      </c>
      <c r="F62" s="43">
        <v>115899061262.60001</v>
      </c>
      <c r="G62" s="14">
        <v>15.5734065535515</v>
      </c>
      <c r="H62" s="43">
        <v>112764510644.02</v>
      </c>
      <c r="I62" s="14">
        <v>15.2653953282085</v>
      </c>
      <c r="J62" s="37">
        <v>39630979526.940002</v>
      </c>
      <c r="K62" s="14">
        <v>17.0833550389073</v>
      </c>
      <c r="L62" s="43">
        <v>31641225860.25</v>
      </c>
      <c r="M62" s="14">
        <v>12.330201235717601</v>
      </c>
      <c r="N62" s="43">
        <v>22759888542.57</v>
      </c>
      <c r="O62" s="14">
        <v>12.986461742296701</v>
      </c>
      <c r="P62" s="43">
        <v>20735723691.630001</v>
      </c>
      <c r="Q62" s="14">
        <v>12.781558781946099</v>
      </c>
      <c r="R62" s="37">
        <v>26309948092.380001</v>
      </c>
      <c r="S62" s="14">
        <v>13.2379711268989</v>
      </c>
      <c r="T62" s="43">
        <v>24634917060.220001</v>
      </c>
      <c r="U62" s="14">
        <v>10.805190341733301</v>
      </c>
      <c r="V62" s="43">
        <v>18911610995.380001</v>
      </c>
      <c r="W62" s="14">
        <v>12.350323637059301</v>
      </c>
      <c r="X62" s="43">
        <v>23586761359.389999</v>
      </c>
      <c r="Y62" s="14">
        <v>16.2682634270944</v>
      </c>
      <c r="Z62" s="37">
        <v>13321031434.559999</v>
      </c>
      <c r="AA62" s="14">
        <v>40.0754843732173</v>
      </c>
      <c r="AB62" s="43">
        <v>7006308800.0299997</v>
      </c>
      <c r="AC62" s="14">
        <v>24.476928117593399</v>
      </c>
      <c r="AD62" s="43">
        <v>3848277547.1900001</v>
      </c>
      <c r="AE62" s="14">
        <v>17.3877335267223</v>
      </c>
      <c r="AF62" s="43">
        <v>-2851037667.7600002</v>
      </c>
      <c r="AG62" s="14">
        <v>-16.532334208283999</v>
      </c>
      <c r="AH62" s="19">
        <v>141071</v>
      </c>
      <c r="AI62" s="14">
        <v>8.1267433460492207</v>
      </c>
      <c r="AJ62" s="13">
        <v>132065</v>
      </c>
      <c r="AK62" s="14">
        <v>7.6376426798863903</v>
      </c>
      <c r="AL62" s="13">
        <v>129280</v>
      </c>
      <c r="AM62" s="14">
        <v>7.5072572669936797</v>
      </c>
      <c r="AN62" s="13">
        <v>145699</v>
      </c>
      <c r="AO62" s="14">
        <v>7.6937171945462399</v>
      </c>
      <c r="AP62" s="19">
        <v>123</v>
      </c>
      <c r="AQ62" s="14">
        <v>15.549936788874801</v>
      </c>
      <c r="AR62" s="13">
        <v>124</v>
      </c>
      <c r="AS62" s="14">
        <v>15.796178343949</v>
      </c>
      <c r="AT62" s="13">
        <v>121</v>
      </c>
      <c r="AU62" s="14">
        <v>15.7552083333333</v>
      </c>
      <c r="AV62" s="13">
        <v>121</v>
      </c>
      <c r="AW62" s="14">
        <v>15.837696335078499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603958373783.08997</v>
      </c>
      <c r="C64" s="14">
        <v>68.615370220142907</v>
      </c>
      <c r="D64" s="43">
        <v>557246952609.35999</v>
      </c>
      <c r="E64" s="14">
        <v>67.664773403715898</v>
      </c>
      <c r="F64" s="43">
        <v>485976800372.23999</v>
      </c>
      <c r="G64" s="14">
        <v>65.300911028459694</v>
      </c>
      <c r="H64" s="43">
        <v>489237686312.79999</v>
      </c>
      <c r="I64" s="14">
        <v>66.230116624188099</v>
      </c>
      <c r="J64" s="37">
        <v>84251856051.220001</v>
      </c>
      <c r="K64" s="14">
        <v>36.317658225719804</v>
      </c>
      <c r="L64" s="43">
        <v>68691815682.540001</v>
      </c>
      <c r="M64" s="14">
        <v>26.768365876638899</v>
      </c>
      <c r="N64" s="43">
        <v>58862958661.400002</v>
      </c>
      <c r="O64" s="14">
        <v>33.586349039666501</v>
      </c>
      <c r="P64" s="43">
        <v>59293682821.019997</v>
      </c>
      <c r="Q64" s="14">
        <v>36.548793938686899</v>
      </c>
      <c r="R64" s="37">
        <v>57017354239.739998</v>
      </c>
      <c r="S64" s="14">
        <v>28.688543455410699</v>
      </c>
      <c r="T64" s="43">
        <v>53327191385.900002</v>
      </c>
      <c r="U64" s="14">
        <v>23.3899895788626</v>
      </c>
      <c r="V64" s="43">
        <v>44448468770.470001</v>
      </c>
      <c r="W64" s="14">
        <v>29.027298341803501</v>
      </c>
      <c r="X64" s="43">
        <v>53057618684.169998</v>
      </c>
      <c r="Y64" s="14">
        <v>36.594906117739498</v>
      </c>
      <c r="Z64" s="37">
        <v>27234501811.48</v>
      </c>
      <c r="AA64" s="14">
        <v>81.933284004323497</v>
      </c>
      <c r="AB64" s="43">
        <v>15364624296.639999</v>
      </c>
      <c r="AC64" s="14">
        <v>53.677166564664802</v>
      </c>
      <c r="AD64" s="43">
        <v>14414489890.93</v>
      </c>
      <c r="AE64" s="14">
        <v>65.129218481171094</v>
      </c>
      <c r="AF64" s="43">
        <v>6236064136.8500004</v>
      </c>
      <c r="AG64" s="14">
        <v>36.1611134151374</v>
      </c>
      <c r="AH64" s="19">
        <v>1278391</v>
      </c>
      <c r="AI64" s="14">
        <v>73.644870688512995</v>
      </c>
      <c r="AJ64" s="13">
        <v>1266788</v>
      </c>
      <c r="AK64" s="14">
        <v>73.261455307370795</v>
      </c>
      <c r="AL64" s="13">
        <v>1253931</v>
      </c>
      <c r="AM64" s="14">
        <v>72.8154595610972</v>
      </c>
      <c r="AN64" s="13">
        <v>1376644</v>
      </c>
      <c r="AO64" s="14">
        <v>72.694456472377396</v>
      </c>
      <c r="AP64" s="19">
        <v>758</v>
      </c>
      <c r="AQ64" s="14">
        <v>95.828065739570206</v>
      </c>
      <c r="AR64" s="13">
        <v>753</v>
      </c>
      <c r="AS64" s="14">
        <v>95.923566878980907</v>
      </c>
      <c r="AT64" s="13">
        <v>736</v>
      </c>
      <c r="AU64" s="14">
        <v>95.8333333333333</v>
      </c>
      <c r="AV64" s="13">
        <v>732</v>
      </c>
      <c r="AW64" s="14">
        <v>95.811518324607306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276250203166.03003</v>
      </c>
      <c r="C66" s="21">
        <v>31.3846297798571</v>
      </c>
      <c r="D66" s="42">
        <v>266293753401.13</v>
      </c>
      <c r="E66" s="21">
        <v>32.335226596284102</v>
      </c>
      <c r="F66" s="42">
        <v>258234563172.81</v>
      </c>
      <c r="G66" s="21">
        <v>34.699088971540299</v>
      </c>
      <c r="H66" s="42">
        <v>249455994522.60999</v>
      </c>
      <c r="I66" s="21">
        <v>33.769883375811901</v>
      </c>
      <c r="J66" s="36">
        <v>147734070815.48999</v>
      </c>
      <c r="K66" s="21">
        <v>63.682341774280196</v>
      </c>
      <c r="L66" s="42">
        <v>187923832800.09</v>
      </c>
      <c r="M66" s="21">
        <v>73.231634123361104</v>
      </c>
      <c r="N66" s="42">
        <v>116395622114.62</v>
      </c>
      <c r="O66" s="21">
        <v>66.413650960333499</v>
      </c>
      <c r="P66" s="42">
        <v>102937888815.75999</v>
      </c>
      <c r="Q66" s="21">
        <v>63.451206061313101</v>
      </c>
      <c r="R66" s="36">
        <v>141728721274.20001</v>
      </c>
      <c r="S66" s="21">
        <v>71.311456544589305</v>
      </c>
      <c r="T66" s="42">
        <v>174664322702.20999</v>
      </c>
      <c r="U66" s="21">
        <v>76.610010421137403</v>
      </c>
      <c r="V66" s="42">
        <v>108677971889.21001</v>
      </c>
      <c r="W66" s="21">
        <v>70.972701658196499</v>
      </c>
      <c r="X66" s="42">
        <v>91928731365.380005</v>
      </c>
      <c r="Y66" s="21">
        <v>63.405093882260502</v>
      </c>
      <c r="Z66" s="36">
        <v>6005349541.29</v>
      </c>
      <c r="AA66" s="21">
        <v>18.0667159956765</v>
      </c>
      <c r="AB66" s="42">
        <v>13259510097.879999</v>
      </c>
      <c r="AC66" s="21">
        <v>46.322833435335198</v>
      </c>
      <c r="AD66" s="42">
        <v>7717650225.4099998</v>
      </c>
      <c r="AE66" s="21">
        <v>34.870781518828899</v>
      </c>
      <c r="AF66" s="42">
        <v>11009157450.379999</v>
      </c>
      <c r="AG66" s="21">
        <v>63.8388865848626</v>
      </c>
      <c r="AH66" s="18">
        <v>457495</v>
      </c>
      <c r="AI66" s="21">
        <v>26.355129311487001</v>
      </c>
      <c r="AJ66" s="11">
        <v>462345</v>
      </c>
      <c r="AK66" s="21">
        <v>26.738544692629201</v>
      </c>
      <c r="AL66" s="11">
        <v>468136</v>
      </c>
      <c r="AM66" s="21">
        <v>27.1845404389028</v>
      </c>
      <c r="AN66" s="11">
        <v>517096</v>
      </c>
      <c r="AO66" s="21">
        <v>27.3055435276226</v>
      </c>
      <c r="AP66" s="18">
        <v>33</v>
      </c>
      <c r="AQ66" s="21">
        <v>4.1719342604298397</v>
      </c>
      <c r="AR66" s="11">
        <v>32</v>
      </c>
      <c r="AS66" s="21">
        <v>4.07643312101911</v>
      </c>
      <c r="AT66" s="11">
        <v>32</v>
      </c>
      <c r="AU66" s="21">
        <v>4.1666666666666696</v>
      </c>
      <c r="AV66" s="11">
        <v>32</v>
      </c>
      <c r="AW66" s="21">
        <v>4.1884816753926701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880208576949.12</v>
      </c>
      <c r="C69" s="14">
        <v>100</v>
      </c>
      <c r="D69" s="43">
        <v>823540706010.48999</v>
      </c>
      <c r="E69" s="14">
        <v>100</v>
      </c>
      <c r="F69" s="43">
        <v>744211363545.05005</v>
      </c>
      <c r="G69" s="14">
        <v>100</v>
      </c>
      <c r="H69" s="43">
        <v>738693680835.41003</v>
      </c>
      <c r="I69" s="14">
        <v>100</v>
      </c>
      <c r="J69" s="37">
        <v>231985926866.70999</v>
      </c>
      <c r="K69" s="14">
        <v>100</v>
      </c>
      <c r="L69" s="43">
        <v>256615648482.63</v>
      </c>
      <c r="M69" s="14">
        <v>100</v>
      </c>
      <c r="N69" s="43">
        <v>175258580776.01999</v>
      </c>
      <c r="O69" s="14">
        <v>100</v>
      </c>
      <c r="P69" s="43">
        <v>162231571636.78</v>
      </c>
      <c r="Q69" s="14">
        <v>100</v>
      </c>
      <c r="R69" s="37">
        <v>198746075513.94</v>
      </c>
      <c r="S69" s="14">
        <v>100</v>
      </c>
      <c r="T69" s="43">
        <v>227991514088.10999</v>
      </c>
      <c r="U69" s="14">
        <v>100</v>
      </c>
      <c r="V69" s="43">
        <v>153126440659.67999</v>
      </c>
      <c r="W69" s="14">
        <v>100</v>
      </c>
      <c r="X69" s="43">
        <v>144986350049.54999</v>
      </c>
      <c r="Y69" s="14">
        <v>100</v>
      </c>
      <c r="Z69" s="37">
        <v>33239851352.77</v>
      </c>
      <c r="AA69" s="14">
        <v>100</v>
      </c>
      <c r="AB69" s="43">
        <v>28624134394.52</v>
      </c>
      <c r="AC69" s="14">
        <v>100</v>
      </c>
      <c r="AD69" s="43">
        <v>22132140116.34</v>
      </c>
      <c r="AE69" s="14">
        <v>100</v>
      </c>
      <c r="AF69" s="43">
        <v>17245221587.23</v>
      </c>
      <c r="AG69" s="14">
        <v>100</v>
      </c>
      <c r="AH69" s="19">
        <v>1735886</v>
      </c>
      <c r="AI69" s="14">
        <v>100</v>
      </c>
      <c r="AJ69" s="13">
        <v>1729133</v>
      </c>
      <c r="AK69" s="14">
        <v>100</v>
      </c>
      <c r="AL69" s="13">
        <v>1722067</v>
      </c>
      <c r="AM69" s="14">
        <v>100</v>
      </c>
      <c r="AN69" s="13">
        <v>1893740</v>
      </c>
      <c r="AO69" s="14">
        <v>100</v>
      </c>
      <c r="AP69" s="19">
        <v>791</v>
      </c>
      <c r="AQ69" s="14">
        <v>100</v>
      </c>
      <c r="AR69" s="13">
        <v>785</v>
      </c>
      <c r="AS69" s="14">
        <v>100</v>
      </c>
      <c r="AT69" s="13">
        <v>768</v>
      </c>
      <c r="AU69" s="14">
        <v>100</v>
      </c>
      <c r="AV69" s="13">
        <v>764</v>
      </c>
      <c r="AW69" s="14">
        <v>100</v>
      </c>
      <c r="AX69" s="15"/>
    </row>
    <row r="70" spans="1:50" ht="13.5" thickTop="1"/>
  </sheetData>
  <mergeCells count="30"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</mergeCells>
  <pageMargins left="0.75" right="0.75" top="1" bottom="1" header="0.5" footer="0.5"/>
  <pageSetup paperSize="9"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55.85546875" bestFit="1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5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5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155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202" t="s">
        <v>2</v>
      </c>
      <c r="C5" s="202"/>
      <c r="D5" s="202"/>
      <c r="E5" s="202"/>
      <c r="F5" s="202"/>
      <c r="G5" s="202"/>
      <c r="H5" s="202"/>
      <c r="I5" s="202"/>
      <c r="J5" s="197" t="s">
        <v>14</v>
      </c>
      <c r="K5" s="202"/>
      <c r="L5" s="202"/>
      <c r="M5" s="202"/>
      <c r="N5" s="202"/>
      <c r="O5" s="202"/>
      <c r="P5" s="202"/>
      <c r="Q5" s="202"/>
      <c r="R5" s="197" t="s">
        <v>15</v>
      </c>
      <c r="S5" s="198"/>
      <c r="T5" s="198"/>
      <c r="U5" s="198"/>
      <c r="V5" s="198"/>
      <c r="W5" s="198"/>
      <c r="X5" s="198"/>
      <c r="Y5" s="198"/>
      <c r="Z5" s="197" t="s">
        <v>16</v>
      </c>
      <c r="AA5" s="198"/>
      <c r="AB5" s="198"/>
      <c r="AC5" s="198"/>
      <c r="AD5" s="198"/>
      <c r="AE5" s="198"/>
      <c r="AF5" s="198"/>
      <c r="AG5" s="198"/>
      <c r="AH5" s="197" t="s">
        <v>73</v>
      </c>
      <c r="AI5" s="198"/>
      <c r="AJ5" s="198"/>
      <c r="AK5" s="198"/>
      <c r="AL5" s="198"/>
      <c r="AM5" s="198"/>
      <c r="AN5" s="198"/>
      <c r="AO5" s="198"/>
      <c r="AP5" s="197" t="s">
        <v>74</v>
      </c>
      <c r="AQ5" s="198"/>
      <c r="AR5" s="198"/>
      <c r="AS5" s="198"/>
      <c r="AT5" s="198"/>
      <c r="AU5" s="198"/>
      <c r="AV5" s="198"/>
      <c r="AW5" s="19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201" t="s">
        <v>3</v>
      </c>
      <c r="C7" s="203"/>
      <c r="D7" s="201" t="s">
        <v>6</v>
      </c>
      <c r="E7" s="203"/>
      <c r="F7" s="201" t="s">
        <v>7</v>
      </c>
      <c r="G7" s="203"/>
      <c r="H7" s="201" t="s">
        <v>8</v>
      </c>
      <c r="I7" s="203"/>
      <c r="J7" s="199" t="s">
        <v>3</v>
      </c>
      <c r="K7" s="203"/>
      <c r="L7" s="201" t="s">
        <v>6</v>
      </c>
      <c r="M7" s="203"/>
      <c r="N7" s="201" t="s">
        <v>7</v>
      </c>
      <c r="O7" s="203"/>
      <c r="P7" s="201" t="s">
        <v>8</v>
      </c>
      <c r="Q7" s="203"/>
      <c r="R7" s="199" t="s">
        <v>3</v>
      </c>
      <c r="S7" s="203"/>
      <c r="T7" s="201" t="s">
        <v>6</v>
      </c>
      <c r="U7" s="203"/>
      <c r="V7" s="201" t="s">
        <v>7</v>
      </c>
      <c r="W7" s="203"/>
      <c r="X7" s="201" t="s">
        <v>8</v>
      </c>
      <c r="Y7" s="203"/>
      <c r="Z7" s="199" t="s">
        <v>3</v>
      </c>
      <c r="AA7" s="203"/>
      <c r="AB7" s="201" t="s">
        <v>6</v>
      </c>
      <c r="AC7" s="203"/>
      <c r="AD7" s="201" t="s">
        <v>7</v>
      </c>
      <c r="AE7" s="203"/>
      <c r="AF7" s="201" t="s">
        <v>8</v>
      </c>
      <c r="AG7" s="203"/>
      <c r="AH7" s="199" t="s">
        <v>3</v>
      </c>
      <c r="AI7" s="203"/>
      <c r="AJ7" s="201" t="s">
        <v>6</v>
      </c>
      <c r="AK7" s="203"/>
      <c r="AL7" s="201" t="s">
        <v>7</v>
      </c>
      <c r="AM7" s="203"/>
      <c r="AN7" s="201" t="s">
        <v>8</v>
      </c>
      <c r="AO7" s="203"/>
      <c r="AP7" s="199" t="s">
        <v>3</v>
      </c>
      <c r="AQ7" s="203"/>
      <c r="AR7" s="201" t="s">
        <v>6</v>
      </c>
      <c r="AS7" s="203"/>
      <c r="AT7" s="201" t="s">
        <v>7</v>
      </c>
      <c r="AU7" s="203"/>
      <c r="AV7" s="201" t="s">
        <v>8</v>
      </c>
      <c r="AW7" s="20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202701610.83000001</v>
      </c>
      <c r="C14" s="7">
        <v>3.32539740149983</v>
      </c>
      <c r="D14" s="41">
        <v>202962408.77000001</v>
      </c>
      <c r="E14" s="7">
        <v>3.8455235238563099</v>
      </c>
      <c r="F14" s="41">
        <v>191828134.09</v>
      </c>
      <c r="G14" s="7">
        <v>3.8497591831907698</v>
      </c>
      <c r="H14" s="41">
        <v>218746922.5</v>
      </c>
      <c r="I14" s="7">
        <v>4.0567070057471604</v>
      </c>
      <c r="J14" s="33">
        <v>3295976.21</v>
      </c>
      <c r="K14" s="7">
        <v>0.36193489455362499</v>
      </c>
      <c r="L14" s="41">
        <v>5619215.1399999997</v>
      </c>
      <c r="M14" s="7">
        <v>2.49098607320223</v>
      </c>
      <c r="N14" s="41">
        <v>2246126.2799999998</v>
      </c>
      <c r="O14" s="7">
        <v>0.46983601065125002</v>
      </c>
      <c r="P14" s="41">
        <v>4327766.88</v>
      </c>
      <c r="Q14" s="7">
        <v>2.3076294574148402</v>
      </c>
      <c r="R14" s="33">
        <v>17813988.370000001</v>
      </c>
      <c r="S14" s="7">
        <v>5.9660589486522104</v>
      </c>
      <c r="T14" s="41">
        <v>16414454.5</v>
      </c>
      <c r="U14" s="7">
        <v>4.3591965412971998</v>
      </c>
      <c r="V14" s="41">
        <v>7042247.75</v>
      </c>
      <c r="W14" s="7">
        <v>5.6267558725374398</v>
      </c>
      <c r="X14" s="41">
        <v>10635156.289999999</v>
      </c>
      <c r="Y14" s="7">
        <v>9.8512343546597698</v>
      </c>
      <c r="Z14" s="33">
        <v>-14518012.16</v>
      </c>
      <c r="AA14" s="7">
        <v>-2.3719700747262098</v>
      </c>
      <c r="AB14" s="41">
        <v>-10795239.359999999</v>
      </c>
      <c r="AC14" s="7">
        <v>7.1507872335937197</v>
      </c>
      <c r="AD14" s="41">
        <v>-4796121.47</v>
      </c>
      <c r="AE14" s="7">
        <v>-1.3590228056773499</v>
      </c>
      <c r="AF14" s="41">
        <v>-6307389.4100000001</v>
      </c>
      <c r="AG14" s="7">
        <v>-7.9254419873773898</v>
      </c>
      <c r="AH14" s="15">
        <v>2470</v>
      </c>
      <c r="AI14" s="7">
        <v>9.0885675387276006</v>
      </c>
      <c r="AJ14" s="6">
        <v>2520</v>
      </c>
      <c r="AK14" s="7">
        <v>9.1205211726384405</v>
      </c>
      <c r="AL14" s="6">
        <v>2569</v>
      </c>
      <c r="AM14" s="7">
        <v>9.1907555809959902</v>
      </c>
      <c r="AN14" s="6">
        <v>2602</v>
      </c>
      <c r="AO14" s="7">
        <v>10.01771001771</v>
      </c>
      <c r="AP14" s="15">
        <v>1</v>
      </c>
      <c r="AQ14" s="6">
        <v>2.63</v>
      </c>
      <c r="AR14" s="6">
        <v>1</v>
      </c>
      <c r="AS14" s="6">
        <v>2.7</v>
      </c>
      <c r="AT14" s="6">
        <v>1</v>
      </c>
      <c r="AU14" s="6">
        <v>2.78</v>
      </c>
      <c r="AV14" s="6">
        <v>1</v>
      </c>
      <c r="AW14" s="6">
        <v>2.86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65436242.079999998</v>
      </c>
      <c r="C16" s="7">
        <v>1.0735065621123301</v>
      </c>
      <c r="D16" s="41">
        <v>59856083.600000001</v>
      </c>
      <c r="E16" s="7">
        <v>1.1340916720719001</v>
      </c>
      <c r="F16" s="41">
        <v>58372878.829999998</v>
      </c>
      <c r="G16" s="7">
        <v>1.1714732429167101</v>
      </c>
      <c r="H16" s="41">
        <v>66154783.159999996</v>
      </c>
      <c r="I16" s="7">
        <v>1.2268541620687501</v>
      </c>
      <c r="J16" s="33">
        <v>5516182.9800000004</v>
      </c>
      <c r="K16" s="7">
        <v>0.60573832394403204</v>
      </c>
      <c r="L16" s="41">
        <v>5234314.79</v>
      </c>
      <c r="M16" s="7">
        <v>2.32036056990095</v>
      </c>
      <c r="N16" s="41">
        <v>5304267.7300000004</v>
      </c>
      <c r="O16" s="7">
        <v>1.1095262149238401</v>
      </c>
      <c r="P16" s="41">
        <v>11569436.49</v>
      </c>
      <c r="Q16" s="7">
        <v>6.1689950476293198</v>
      </c>
      <c r="R16" s="33">
        <v>6656667.46</v>
      </c>
      <c r="S16" s="7">
        <v>2.2293755695280599</v>
      </c>
      <c r="T16" s="41">
        <v>7526777.5800000001</v>
      </c>
      <c r="U16" s="7">
        <v>1.99889084305843</v>
      </c>
      <c r="V16" s="41">
        <v>7037812.5599999996</v>
      </c>
      <c r="W16" s="7">
        <v>5.6232121557776402</v>
      </c>
      <c r="X16" s="41">
        <v>9330433.7200000007</v>
      </c>
      <c r="Y16" s="7">
        <v>8.6426834453544199</v>
      </c>
      <c r="Z16" s="33">
        <v>-1140484.48</v>
      </c>
      <c r="AA16" s="7">
        <v>-0.18633370928721499</v>
      </c>
      <c r="AB16" s="41">
        <v>-2292462.79</v>
      </c>
      <c r="AC16" s="7">
        <v>1.5185317439983701</v>
      </c>
      <c r="AD16" s="41">
        <v>-1733544.83</v>
      </c>
      <c r="AE16" s="7">
        <v>-0.49121503143123402</v>
      </c>
      <c r="AF16" s="41">
        <v>2239002.77</v>
      </c>
      <c r="AG16" s="7">
        <v>2.8133805303155199</v>
      </c>
      <c r="AH16" s="15">
        <v>4410</v>
      </c>
      <c r="AI16" s="7">
        <v>16.226956617728199</v>
      </c>
      <c r="AJ16" s="6">
        <v>4460</v>
      </c>
      <c r="AK16" s="7">
        <v>16.141874773796602</v>
      </c>
      <c r="AL16" s="6">
        <v>4573</v>
      </c>
      <c r="AM16" s="7">
        <v>16.360188895248999</v>
      </c>
      <c r="AN16" s="6">
        <v>4621</v>
      </c>
      <c r="AO16" s="7">
        <v>17.7908677908678</v>
      </c>
      <c r="AP16" s="15">
        <v>1</v>
      </c>
      <c r="AQ16" s="6">
        <v>2.63</v>
      </c>
      <c r="AR16" s="6">
        <v>1</v>
      </c>
      <c r="AS16" s="6">
        <v>2.7</v>
      </c>
      <c r="AT16" s="6">
        <v>1</v>
      </c>
      <c r="AU16" s="6">
        <v>2.78</v>
      </c>
      <c r="AV16" s="6">
        <v>1</v>
      </c>
      <c r="AW16" s="6">
        <v>2.86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160744135.62</v>
      </c>
      <c r="C18" s="7">
        <v>2.6370689838542298</v>
      </c>
      <c r="D18" s="41">
        <v>128453541.5</v>
      </c>
      <c r="E18" s="7">
        <v>2.4338059375353498</v>
      </c>
      <c r="F18" s="41">
        <v>122721363.33</v>
      </c>
      <c r="G18" s="7">
        <v>2.4628696812100599</v>
      </c>
      <c r="H18" s="41">
        <v>131918106.83</v>
      </c>
      <c r="I18" s="7">
        <v>2.4464486267785701</v>
      </c>
      <c r="J18" s="33">
        <v>33879385.609999999</v>
      </c>
      <c r="K18" s="7">
        <v>3.7203338486162698</v>
      </c>
      <c r="L18" s="41">
        <v>4804808.1500000004</v>
      </c>
      <c r="M18" s="7">
        <v>2.1299611934876999</v>
      </c>
      <c r="N18" s="41">
        <v>2209597.71</v>
      </c>
      <c r="O18" s="7">
        <v>0.46219510561558402</v>
      </c>
      <c r="P18" s="41">
        <v>2686931.73</v>
      </c>
      <c r="Q18" s="7">
        <v>1.4327118308670601</v>
      </c>
      <c r="R18" s="33">
        <v>4812748.7999999998</v>
      </c>
      <c r="S18" s="7">
        <v>1.6118312446083201</v>
      </c>
      <c r="T18" s="41">
        <v>5911102.46</v>
      </c>
      <c r="U18" s="7">
        <v>1.5698150309463701</v>
      </c>
      <c r="V18" s="41">
        <v>2896595.22</v>
      </c>
      <c r="W18" s="7">
        <v>2.3143795479928801</v>
      </c>
      <c r="X18" s="41">
        <v>5056738.0199999996</v>
      </c>
      <c r="Y18" s="7">
        <v>4.6840036899108197</v>
      </c>
      <c r="Z18" s="33">
        <v>29066636.809999999</v>
      </c>
      <c r="AA18" s="7">
        <v>4.7489416544375898</v>
      </c>
      <c r="AB18" s="41">
        <v>-1106294.31</v>
      </c>
      <c r="AC18" s="7">
        <v>0.73281147038368</v>
      </c>
      <c r="AD18" s="41">
        <v>-686997.51</v>
      </c>
      <c r="AE18" s="7">
        <v>-0.194666730059602</v>
      </c>
      <c r="AF18" s="41">
        <v>-2369806.29</v>
      </c>
      <c r="AG18" s="7">
        <v>-2.9777394500075798</v>
      </c>
      <c r="AH18" s="15">
        <v>5683</v>
      </c>
      <c r="AI18" s="7">
        <v>20.911064503072499</v>
      </c>
      <c r="AJ18" s="6">
        <v>5792</v>
      </c>
      <c r="AK18" s="7">
        <v>20.962721679334098</v>
      </c>
      <c r="AL18" s="6">
        <v>5908</v>
      </c>
      <c r="AM18" s="7">
        <v>21.1362335432169</v>
      </c>
      <c r="AN18" s="6">
        <v>4857</v>
      </c>
      <c r="AO18" s="7">
        <v>18.699468699468699</v>
      </c>
      <c r="AP18" s="15">
        <v>3</v>
      </c>
      <c r="AQ18" s="6">
        <v>7.89</v>
      </c>
      <c r="AR18" s="6">
        <v>3</v>
      </c>
      <c r="AS18" s="6">
        <v>8.11</v>
      </c>
      <c r="AT18" s="6">
        <v>3</v>
      </c>
      <c r="AU18" s="6">
        <v>8.33</v>
      </c>
      <c r="AV18" s="6">
        <v>3</v>
      </c>
      <c r="AW18" s="6">
        <v>8.57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5453057193.6300001</v>
      </c>
      <c r="C22" s="7">
        <v>89.459487508144505</v>
      </c>
      <c r="D22" s="41">
        <v>4731450296.96</v>
      </c>
      <c r="E22" s="7">
        <v>89.646666735884807</v>
      </c>
      <c r="F22" s="41">
        <v>4521684332.0600004</v>
      </c>
      <c r="G22" s="7">
        <v>90.744748487574796</v>
      </c>
      <c r="H22" s="41">
        <v>4975408962.9700003</v>
      </c>
      <c r="I22" s="7">
        <v>92.269990205405506</v>
      </c>
      <c r="J22" s="33">
        <v>796854261.85000002</v>
      </c>
      <c r="K22" s="7">
        <v>87.503472374057793</v>
      </c>
      <c r="L22" s="41">
        <v>118006100.05</v>
      </c>
      <c r="M22" s="7">
        <v>52.311852181096398</v>
      </c>
      <c r="N22" s="41">
        <v>363364629.19</v>
      </c>
      <c r="O22" s="7">
        <v>76.007208192408697</v>
      </c>
      <c r="P22" s="41">
        <v>168957537.41999999</v>
      </c>
      <c r="Q22" s="7">
        <v>90.090663664088794</v>
      </c>
      <c r="R22" s="33">
        <v>257403676.40000001</v>
      </c>
      <c r="S22" s="7">
        <v>86.206719972288795</v>
      </c>
      <c r="T22" s="41">
        <v>318736793.24000001</v>
      </c>
      <c r="U22" s="7">
        <v>84.647121637576703</v>
      </c>
      <c r="V22" s="41">
        <v>92619089.5</v>
      </c>
      <c r="W22" s="7">
        <v>74.002651462126593</v>
      </c>
      <c r="X22" s="41">
        <v>82935273.090000004</v>
      </c>
      <c r="Y22" s="7">
        <v>76.822078510075002</v>
      </c>
      <c r="Z22" s="33">
        <v>539450585.45000005</v>
      </c>
      <c r="AA22" s="7">
        <v>88.136077541412902</v>
      </c>
      <c r="AB22" s="41">
        <v>-200730693.19</v>
      </c>
      <c r="AC22" s="7">
        <v>132.964395729107</v>
      </c>
      <c r="AD22" s="41">
        <v>270745539.69</v>
      </c>
      <c r="AE22" s="7">
        <v>76.718107594996297</v>
      </c>
      <c r="AF22" s="41">
        <v>86022264.329999998</v>
      </c>
      <c r="AG22" s="7">
        <v>108.08980090706901</v>
      </c>
      <c r="AH22" s="15">
        <v>14118</v>
      </c>
      <c r="AI22" s="7">
        <v>51.948338668727203</v>
      </c>
      <c r="AJ22" s="6">
        <v>14501</v>
      </c>
      <c r="AK22" s="7">
        <v>52.482808541440498</v>
      </c>
      <c r="AL22" s="6">
        <v>14755</v>
      </c>
      <c r="AM22" s="7">
        <v>52.786920435031497</v>
      </c>
      <c r="AN22" s="6">
        <v>13894</v>
      </c>
      <c r="AO22" s="7">
        <v>53.491953491953502</v>
      </c>
      <c r="AP22" s="15">
        <v>32</v>
      </c>
      <c r="AQ22" s="6">
        <v>84.21</v>
      </c>
      <c r="AR22" s="6">
        <v>31</v>
      </c>
      <c r="AS22" s="6">
        <v>83.78</v>
      </c>
      <c r="AT22" s="6">
        <v>30</v>
      </c>
      <c r="AU22" s="6">
        <v>83.33</v>
      </c>
      <c r="AV22" s="6">
        <v>30</v>
      </c>
      <c r="AW22" s="6">
        <v>85.71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213621328.55000001</v>
      </c>
      <c r="C26" s="21">
        <v>3.5045395443891301</v>
      </c>
      <c r="D26" s="42">
        <v>155165257.44999999</v>
      </c>
      <c r="E26" s="21">
        <v>2.9399121306516198</v>
      </c>
      <c r="F26" s="42">
        <v>88253906.129999995</v>
      </c>
      <c r="G26" s="21">
        <v>1.7711494051076999</v>
      </c>
      <c r="H26" s="42">
        <v>0</v>
      </c>
      <c r="I26" s="21">
        <v>0</v>
      </c>
      <c r="J26" s="36">
        <v>71108639.659999996</v>
      </c>
      <c r="K26" s="21">
        <v>7.8085205588282598</v>
      </c>
      <c r="L26" s="42">
        <v>91917519.170000002</v>
      </c>
      <c r="M26" s="21">
        <v>40.7468399823127</v>
      </c>
      <c r="N26" s="42">
        <v>104941391.29000001</v>
      </c>
      <c r="O26" s="21">
        <v>21.9512344764006</v>
      </c>
      <c r="P26" s="42">
        <v>0</v>
      </c>
      <c r="Q26" s="21">
        <v>0</v>
      </c>
      <c r="R26" s="36">
        <v>11901795.199999999</v>
      </c>
      <c r="S26" s="21">
        <v>3.9860142649226402</v>
      </c>
      <c r="T26" s="42">
        <v>27958576.469999999</v>
      </c>
      <c r="U26" s="21">
        <v>7.4249759471213101</v>
      </c>
      <c r="V26" s="42">
        <v>15560702.300000001</v>
      </c>
      <c r="W26" s="21">
        <v>12.4330009615654</v>
      </c>
      <c r="X26" s="42">
        <v>0</v>
      </c>
      <c r="Y26" s="21">
        <v>0</v>
      </c>
      <c r="Z26" s="36">
        <v>59206844.460000001</v>
      </c>
      <c r="AA26" s="21">
        <v>9.6732845881628897</v>
      </c>
      <c r="AB26" s="42">
        <v>63958942.700000003</v>
      </c>
      <c r="AC26" s="21">
        <v>-42.366526177082598</v>
      </c>
      <c r="AD26" s="42">
        <v>89380688.989999995</v>
      </c>
      <c r="AE26" s="21">
        <v>25.326796972171799</v>
      </c>
      <c r="AF26" s="42">
        <v>0</v>
      </c>
      <c r="AG26" s="21">
        <v>0</v>
      </c>
      <c r="AH26" s="18">
        <v>496</v>
      </c>
      <c r="AI26" s="21">
        <v>1.8250726717444901</v>
      </c>
      <c r="AJ26" s="11">
        <v>357</v>
      </c>
      <c r="AK26" s="21">
        <v>1.29207383279045</v>
      </c>
      <c r="AL26" s="11">
        <v>147</v>
      </c>
      <c r="AM26" s="21">
        <v>0.52590154550658297</v>
      </c>
      <c r="AN26" s="11">
        <v>0</v>
      </c>
      <c r="AO26" s="21">
        <v>0</v>
      </c>
      <c r="AP26" s="18">
        <v>1</v>
      </c>
      <c r="AQ26" s="11">
        <v>2.63</v>
      </c>
      <c r="AR26" s="11">
        <v>1</v>
      </c>
      <c r="AS26" s="11">
        <v>2.7</v>
      </c>
      <c r="AT26" s="11">
        <v>1</v>
      </c>
      <c r="AU26" s="11">
        <v>2.78</v>
      </c>
      <c r="AV26" s="11">
        <v>0</v>
      </c>
      <c r="AW26" s="11">
        <v>0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6095560510.71</v>
      </c>
      <c r="C29" s="14">
        <v>100</v>
      </c>
      <c r="D29" s="43">
        <v>5277887588.2799997</v>
      </c>
      <c r="E29" s="14">
        <v>100</v>
      </c>
      <c r="F29" s="43">
        <v>4982860614.4399996</v>
      </c>
      <c r="G29" s="14">
        <v>100</v>
      </c>
      <c r="H29" s="43">
        <v>5392228775.46</v>
      </c>
      <c r="I29" s="14">
        <v>100</v>
      </c>
      <c r="J29" s="37">
        <v>910654446.30999994</v>
      </c>
      <c r="K29" s="14">
        <v>100</v>
      </c>
      <c r="L29" s="43">
        <v>225581957.30000001</v>
      </c>
      <c r="M29" s="14">
        <v>100</v>
      </c>
      <c r="N29" s="43">
        <v>478066012.19999999</v>
      </c>
      <c r="O29" s="14">
        <v>100</v>
      </c>
      <c r="P29" s="43">
        <v>187541672.52000001</v>
      </c>
      <c r="Q29" s="14">
        <v>100</v>
      </c>
      <c r="R29" s="37">
        <v>298588876.23000002</v>
      </c>
      <c r="S29" s="14">
        <v>100</v>
      </c>
      <c r="T29" s="43">
        <v>376547704.25</v>
      </c>
      <c r="U29" s="14">
        <v>100</v>
      </c>
      <c r="V29" s="43">
        <v>125156447.33</v>
      </c>
      <c r="W29" s="14">
        <v>100</v>
      </c>
      <c r="X29" s="43">
        <v>107957601.12</v>
      </c>
      <c r="Y29" s="14">
        <v>100</v>
      </c>
      <c r="Z29" s="37">
        <v>612065570.08000004</v>
      </c>
      <c r="AA29" s="14">
        <v>100</v>
      </c>
      <c r="AB29" s="43">
        <v>-150965746.94999999</v>
      </c>
      <c r="AC29" s="14">
        <v>100</v>
      </c>
      <c r="AD29" s="43">
        <v>352909564.87</v>
      </c>
      <c r="AE29" s="14">
        <v>100</v>
      </c>
      <c r="AF29" s="43">
        <v>79584071.400000006</v>
      </c>
      <c r="AG29" s="14">
        <v>100</v>
      </c>
      <c r="AH29" s="19">
        <v>27177</v>
      </c>
      <c r="AI29" s="14">
        <v>100</v>
      </c>
      <c r="AJ29" s="13">
        <v>27630</v>
      </c>
      <c r="AK29" s="14">
        <v>100</v>
      </c>
      <c r="AL29" s="13">
        <v>27952</v>
      </c>
      <c r="AM29" s="14">
        <v>100</v>
      </c>
      <c r="AN29" s="13">
        <v>25974</v>
      </c>
      <c r="AO29" s="14">
        <v>100</v>
      </c>
      <c r="AP29" s="19">
        <v>38</v>
      </c>
      <c r="AQ29" s="13">
        <v>100</v>
      </c>
      <c r="AR29" s="13">
        <v>37</v>
      </c>
      <c r="AS29" s="13">
        <v>100</v>
      </c>
      <c r="AT29" s="13">
        <v>36</v>
      </c>
      <c r="AU29" s="13">
        <v>100</v>
      </c>
      <c r="AV29" s="13">
        <v>35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19018271557.43</v>
      </c>
      <c r="C35" s="7">
        <v>46.473885443117297</v>
      </c>
      <c r="D35" s="41">
        <v>17876337379.110001</v>
      </c>
      <c r="E35" s="7">
        <v>46.159750126693098</v>
      </c>
      <c r="F35" s="41">
        <v>17379655475.91</v>
      </c>
      <c r="G35" s="7">
        <v>44.547314203196102</v>
      </c>
      <c r="H35" s="41">
        <v>18652271486.759998</v>
      </c>
      <c r="I35" s="7">
        <v>47.979983680078497</v>
      </c>
      <c r="J35" s="33">
        <v>1856763994.5899999</v>
      </c>
      <c r="K35" s="7">
        <v>38.985569947962098</v>
      </c>
      <c r="L35" s="41">
        <v>1621530058.8900001</v>
      </c>
      <c r="M35" s="7">
        <v>45.061557056293402</v>
      </c>
      <c r="N35" s="41">
        <v>2005725258.28</v>
      </c>
      <c r="O35" s="7">
        <v>39.563951948328601</v>
      </c>
      <c r="P35" s="41">
        <v>2686119576.6100001</v>
      </c>
      <c r="Q35" s="7">
        <v>53.717920277916498</v>
      </c>
      <c r="R35" s="33">
        <v>1194569676.73</v>
      </c>
      <c r="S35" s="7">
        <v>42.5966989770941</v>
      </c>
      <c r="T35" s="41">
        <v>1025387340.02</v>
      </c>
      <c r="U35" s="7">
        <v>31.797522117487201</v>
      </c>
      <c r="V35" s="41">
        <v>1765334905.3800001</v>
      </c>
      <c r="W35" s="7">
        <v>52.194018118084202</v>
      </c>
      <c r="X35" s="41">
        <v>632230224.15999997</v>
      </c>
      <c r="Y35" s="7">
        <v>24.2601255932946</v>
      </c>
      <c r="Z35" s="33">
        <v>662194317.86000001</v>
      </c>
      <c r="AA35" s="7">
        <v>33.8143383131004</v>
      </c>
      <c r="AB35" s="41">
        <v>596142718.87</v>
      </c>
      <c r="AC35" s="7">
        <v>159.50823952035199</v>
      </c>
      <c r="AD35" s="41">
        <v>240390352.90000001</v>
      </c>
      <c r="AE35" s="7">
        <v>14.246853596786901</v>
      </c>
      <c r="AF35" s="41">
        <v>2053889352.45</v>
      </c>
      <c r="AG35" s="7">
        <v>85.779970353174207</v>
      </c>
      <c r="AH35" s="15">
        <v>82163</v>
      </c>
      <c r="AI35" s="7">
        <v>74.818106486245298</v>
      </c>
      <c r="AJ35" s="6">
        <v>83533</v>
      </c>
      <c r="AK35" s="7">
        <v>74.960515452815997</v>
      </c>
      <c r="AL35" s="6">
        <v>85065</v>
      </c>
      <c r="AM35" s="7">
        <v>75.211536591188406</v>
      </c>
      <c r="AN35" s="6">
        <v>88949</v>
      </c>
      <c r="AO35" s="7">
        <v>70.609575067673205</v>
      </c>
      <c r="AP35" s="15">
        <v>37</v>
      </c>
      <c r="AQ35" s="6">
        <v>32.46</v>
      </c>
      <c r="AR35" s="6">
        <v>36</v>
      </c>
      <c r="AS35" s="6">
        <v>31.3</v>
      </c>
      <c r="AT35" s="6">
        <v>36</v>
      </c>
      <c r="AU35" s="6">
        <v>31.3</v>
      </c>
      <c r="AV35" s="6">
        <v>36</v>
      </c>
      <c r="AW35" s="6">
        <v>31.58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1460700365.51</v>
      </c>
      <c r="C37" s="7">
        <v>3.56943170405569</v>
      </c>
      <c r="D37" s="41">
        <v>1309847522.3699999</v>
      </c>
      <c r="E37" s="7">
        <v>3.38224956569249</v>
      </c>
      <c r="F37" s="41">
        <v>1164113560.6700001</v>
      </c>
      <c r="G37" s="7">
        <v>2.98384122903061</v>
      </c>
      <c r="H37" s="41">
        <v>1135757066.1800001</v>
      </c>
      <c r="I37" s="7">
        <v>2.92155330992966</v>
      </c>
      <c r="J37" s="33">
        <v>362084704.54000002</v>
      </c>
      <c r="K37" s="7">
        <v>7.60251632251647</v>
      </c>
      <c r="L37" s="41">
        <v>164762262.84999999</v>
      </c>
      <c r="M37" s="7">
        <v>4.5786657283563397</v>
      </c>
      <c r="N37" s="41">
        <v>247554216.41</v>
      </c>
      <c r="O37" s="7">
        <v>4.8831329626124198</v>
      </c>
      <c r="P37" s="41">
        <v>87709247.819999993</v>
      </c>
      <c r="Q37" s="7">
        <v>1.75403895755712</v>
      </c>
      <c r="R37" s="33">
        <v>212188399.97</v>
      </c>
      <c r="S37" s="7">
        <v>7.5663442459842702</v>
      </c>
      <c r="T37" s="41">
        <v>103998164.92</v>
      </c>
      <c r="U37" s="7">
        <v>3.2250095355744199</v>
      </c>
      <c r="V37" s="41">
        <v>132826429.25</v>
      </c>
      <c r="W37" s="7">
        <v>3.9271557106285302</v>
      </c>
      <c r="X37" s="41">
        <v>73612133.150000006</v>
      </c>
      <c r="Y37" s="7">
        <v>2.8246665963843198</v>
      </c>
      <c r="Z37" s="33">
        <v>149896304.56999999</v>
      </c>
      <c r="AA37" s="7">
        <v>7.6543156863588901</v>
      </c>
      <c r="AB37" s="41">
        <v>60764097.93</v>
      </c>
      <c r="AC37" s="7">
        <v>16.2584796896097</v>
      </c>
      <c r="AD37" s="41">
        <v>114727787.16</v>
      </c>
      <c r="AE37" s="7">
        <v>6.7993992580550398</v>
      </c>
      <c r="AF37" s="41">
        <v>14097114.67</v>
      </c>
      <c r="AG37" s="7">
        <v>0.58876106301219799</v>
      </c>
      <c r="AH37" s="15">
        <v>6168</v>
      </c>
      <c r="AI37" s="7">
        <v>5.6166167351138698</v>
      </c>
      <c r="AJ37" s="6">
        <v>6198</v>
      </c>
      <c r="AK37" s="7">
        <v>5.5619368965145899</v>
      </c>
      <c r="AL37" s="6">
        <v>6313</v>
      </c>
      <c r="AM37" s="7">
        <v>5.58173667783662</v>
      </c>
      <c r="AN37" s="6">
        <v>6301</v>
      </c>
      <c r="AO37" s="7">
        <v>5.0018654791105996</v>
      </c>
      <c r="AP37" s="15">
        <v>10</v>
      </c>
      <c r="AQ37" s="6">
        <v>8.77</v>
      </c>
      <c r="AR37" s="6">
        <v>10</v>
      </c>
      <c r="AS37" s="6">
        <v>8.6999999999999993</v>
      </c>
      <c r="AT37" s="6">
        <v>10</v>
      </c>
      <c r="AU37" s="6">
        <v>8.6999999999999993</v>
      </c>
      <c r="AV37" s="6">
        <v>10</v>
      </c>
      <c r="AW37" s="6">
        <v>8.77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18182749333.68</v>
      </c>
      <c r="C41" s="7">
        <v>44.432166562698498</v>
      </c>
      <c r="D41" s="41">
        <v>16922572733.42</v>
      </c>
      <c r="E41" s="7">
        <v>43.6969672427578</v>
      </c>
      <c r="F41" s="41">
        <v>17548809833.290001</v>
      </c>
      <c r="G41" s="7">
        <v>44.980888523325298</v>
      </c>
      <c r="H41" s="41">
        <v>15861569452.459999</v>
      </c>
      <c r="I41" s="7">
        <v>40.801349262457002</v>
      </c>
      <c r="J41" s="33">
        <v>2307503930.5599999</v>
      </c>
      <c r="K41" s="7">
        <v>48.449537018251299</v>
      </c>
      <c r="L41" s="41">
        <v>1282503475.46</v>
      </c>
      <c r="M41" s="7">
        <v>35.6401678880353</v>
      </c>
      <c r="N41" s="41">
        <v>2409179824.6599998</v>
      </c>
      <c r="O41" s="7">
        <v>47.5222986918305</v>
      </c>
      <c r="P41" s="41">
        <v>1824617133.0999999</v>
      </c>
      <c r="Q41" s="7">
        <v>36.4893054453239</v>
      </c>
      <c r="R41" s="33">
        <v>1087699139.8299999</v>
      </c>
      <c r="S41" s="7">
        <v>38.785843755729999</v>
      </c>
      <c r="T41" s="41">
        <v>1338137134.8499999</v>
      </c>
      <c r="U41" s="7">
        <v>41.495972771415303</v>
      </c>
      <c r="V41" s="41">
        <v>733674179.72000003</v>
      </c>
      <c r="W41" s="7">
        <v>21.691863290287898</v>
      </c>
      <c r="X41" s="41">
        <v>1123809952.1199999</v>
      </c>
      <c r="Y41" s="7">
        <v>43.123168648966498</v>
      </c>
      <c r="Z41" s="33">
        <v>1219804790.73</v>
      </c>
      <c r="AA41" s="7">
        <v>62.288199637504597</v>
      </c>
      <c r="AB41" s="41">
        <v>-55633659.390000001</v>
      </c>
      <c r="AC41" s="7">
        <v>-14.8857426023666</v>
      </c>
      <c r="AD41" s="41">
        <v>1675505644.9400001</v>
      </c>
      <c r="AE41" s="7">
        <v>99.299673785079804</v>
      </c>
      <c r="AF41" s="41">
        <v>700807180.98000002</v>
      </c>
      <c r="AG41" s="7">
        <v>29.2689667707985</v>
      </c>
      <c r="AH41" s="15">
        <v>14346</v>
      </c>
      <c r="AI41" s="7">
        <v>13.0635511806005</v>
      </c>
      <c r="AJ41" s="6">
        <v>14427</v>
      </c>
      <c r="AK41" s="7">
        <v>12.946444596001299</v>
      </c>
      <c r="AL41" s="6">
        <v>14398</v>
      </c>
      <c r="AM41" s="7">
        <v>12.7302145869621</v>
      </c>
      <c r="AN41" s="6">
        <v>15220</v>
      </c>
      <c r="AO41" s="7">
        <v>12.0819540695228</v>
      </c>
      <c r="AP41" s="15">
        <v>40</v>
      </c>
      <c r="AQ41" s="6">
        <v>35.090000000000003</v>
      </c>
      <c r="AR41" s="6">
        <v>42</v>
      </c>
      <c r="AS41" s="6">
        <v>36.520000000000003</v>
      </c>
      <c r="AT41" s="6">
        <v>42</v>
      </c>
      <c r="AU41" s="6">
        <v>36.520000000000003</v>
      </c>
      <c r="AV41" s="6">
        <v>41</v>
      </c>
      <c r="AW41" s="6">
        <v>35.96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1792364392.8</v>
      </c>
      <c r="C45" s="21">
        <v>4.3799005189179203</v>
      </c>
      <c r="D45" s="42">
        <v>2069648845.45</v>
      </c>
      <c r="E45" s="21">
        <v>5.3441860896858504</v>
      </c>
      <c r="F45" s="42">
        <v>2253638102.1700001</v>
      </c>
      <c r="G45" s="21">
        <v>5.7764968227832503</v>
      </c>
      <c r="H45" s="42">
        <v>2552224129.5900002</v>
      </c>
      <c r="I45" s="21">
        <v>6.5651881687736502</v>
      </c>
      <c r="J45" s="36">
        <v>228197473.44999999</v>
      </c>
      <c r="K45" s="21">
        <v>4.7913512913081098</v>
      </c>
      <c r="L45" s="42">
        <v>390492901.26999998</v>
      </c>
      <c r="M45" s="21">
        <v>10.8516139150087</v>
      </c>
      <c r="N45" s="42">
        <v>334946683.12</v>
      </c>
      <c r="O45" s="21">
        <v>6.6069938649402804</v>
      </c>
      <c r="P45" s="42">
        <v>336011309.92000002</v>
      </c>
      <c r="Q45" s="21">
        <v>6.7196668815244998</v>
      </c>
      <c r="R45" s="36">
        <v>262796012.16999999</v>
      </c>
      <c r="S45" s="21">
        <v>9.3709415539738306</v>
      </c>
      <c r="T45" s="42">
        <v>501714424.32999998</v>
      </c>
      <c r="U45" s="21">
        <v>15.558291858747101</v>
      </c>
      <c r="V45" s="42">
        <v>645746793.65999997</v>
      </c>
      <c r="W45" s="21">
        <v>19.0921959030373</v>
      </c>
      <c r="X45" s="42">
        <v>687813396.74000001</v>
      </c>
      <c r="Y45" s="21">
        <v>26.3929795697969</v>
      </c>
      <c r="Z45" s="36">
        <v>-34598538.719999999</v>
      </c>
      <c r="AA45" s="21">
        <v>-1.766742271661</v>
      </c>
      <c r="AB45" s="42">
        <v>-111221523.06</v>
      </c>
      <c r="AC45" s="21">
        <v>-29.7592317720508</v>
      </c>
      <c r="AD45" s="42">
        <v>-310800110.54000002</v>
      </c>
      <c r="AE45" s="21">
        <v>-18.4197228354274</v>
      </c>
      <c r="AF45" s="42">
        <v>-351802086.81999999</v>
      </c>
      <c r="AG45" s="21">
        <v>-14.692891095426701</v>
      </c>
      <c r="AH45" s="18">
        <v>6167</v>
      </c>
      <c r="AI45" s="21">
        <v>5.6157061292878199</v>
      </c>
      <c r="AJ45" s="11">
        <v>6266</v>
      </c>
      <c r="AK45" s="21">
        <v>5.6229584694353703</v>
      </c>
      <c r="AL45" s="11">
        <v>6301</v>
      </c>
      <c r="AM45" s="21">
        <v>5.5711266920716902</v>
      </c>
      <c r="AN45" s="11">
        <v>13860</v>
      </c>
      <c r="AO45" s="21">
        <v>11.002357648067401</v>
      </c>
      <c r="AP45" s="18">
        <v>19</v>
      </c>
      <c r="AQ45" s="11">
        <v>16.670000000000002</v>
      </c>
      <c r="AR45" s="11">
        <v>19</v>
      </c>
      <c r="AS45" s="11">
        <v>16.52</v>
      </c>
      <c r="AT45" s="11">
        <v>19</v>
      </c>
      <c r="AU45" s="11">
        <v>16.52</v>
      </c>
      <c r="AV45" s="11">
        <v>19</v>
      </c>
      <c r="AW45" s="11">
        <v>16.670000000000002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468405285.20999998</v>
      </c>
      <c r="C47" s="21">
        <v>1.14461577121059</v>
      </c>
      <c r="D47" s="42">
        <v>548703891.88</v>
      </c>
      <c r="E47" s="21">
        <v>1.4168469751708099</v>
      </c>
      <c r="F47" s="42">
        <v>667707406.50999999</v>
      </c>
      <c r="G47" s="21">
        <v>1.71145922166473</v>
      </c>
      <c r="H47" s="42">
        <v>673287975.77999997</v>
      </c>
      <c r="I47" s="21">
        <v>1.73192557876118</v>
      </c>
      <c r="J47" s="36">
        <v>8145420.0199999996</v>
      </c>
      <c r="K47" s="21">
        <v>0.171025419962089</v>
      </c>
      <c r="L47" s="42">
        <v>139188950.37</v>
      </c>
      <c r="M47" s="21">
        <v>3.86799541230633</v>
      </c>
      <c r="N47" s="42">
        <v>72171649.459999993</v>
      </c>
      <c r="O47" s="21">
        <v>1.4236225322882401</v>
      </c>
      <c r="P47" s="42">
        <v>65958911.57</v>
      </c>
      <c r="Q47" s="21">
        <v>1.3190684376780599</v>
      </c>
      <c r="R47" s="36">
        <v>47118249.409999996</v>
      </c>
      <c r="S47" s="21">
        <v>1.68017146721786</v>
      </c>
      <c r="T47" s="42">
        <v>255502700.91999999</v>
      </c>
      <c r="U47" s="21">
        <v>7.9232037167759097</v>
      </c>
      <c r="V47" s="42">
        <v>104672917.84</v>
      </c>
      <c r="W47" s="21">
        <v>3.0947669779620002</v>
      </c>
      <c r="X47" s="42">
        <v>88581083.359999999</v>
      </c>
      <c r="Y47" s="21">
        <v>3.39905959155766</v>
      </c>
      <c r="Z47" s="36">
        <v>-38972829.390000001</v>
      </c>
      <c r="AA47" s="21">
        <v>-1.9901113653029201</v>
      </c>
      <c r="AB47" s="42">
        <v>-116313750.55</v>
      </c>
      <c r="AC47" s="21">
        <v>-31.1217448355446</v>
      </c>
      <c r="AD47" s="42">
        <v>-32501268.379999999</v>
      </c>
      <c r="AE47" s="21">
        <v>-1.9262038044944301</v>
      </c>
      <c r="AF47" s="42">
        <v>-22622171.789999999</v>
      </c>
      <c r="AG47" s="21">
        <v>-0.94480709155818798</v>
      </c>
      <c r="AH47" s="18">
        <v>973</v>
      </c>
      <c r="AI47" s="21">
        <v>0.88601946875256099</v>
      </c>
      <c r="AJ47" s="11">
        <v>1012</v>
      </c>
      <c r="AK47" s="21">
        <v>0.90814458523277897</v>
      </c>
      <c r="AL47" s="11">
        <v>1024</v>
      </c>
      <c r="AM47" s="21">
        <v>0.90538545194118503</v>
      </c>
      <c r="AN47" s="11">
        <v>1643</v>
      </c>
      <c r="AO47" s="21">
        <v>1.3042477356258899</v>
      </c>
      <c r="AP47" s="18">
        <v>8</v>
      </c>
      <c r="AQ47" s="11">
        <v>7.02</v>
      </c>
      <c r="AR47" s="11">
        <v>8</v>
      </c>
      <c r="AS47" s="11">
        <v>6.96</v>
      </c>
      <c r="AT47" s="11">
        <v>8</v>
      </c>
      <c r="AU47" s="11">
        <v>6.96</v>
      </c>
      <c r="AV47" s="11">
        <v>8</v>
      </c>
      <c r="AW47" s="11">
        <v>7.02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40922490934.629997</v>
      </c>
      <c r="C50" s="14">
        <v>100</v>
      </c>
      <c r="D50" s="43">
        <v>38727110372.230003</v>
      </c>
      <c r="E50" s="14">
        <v>100</v>
      </c>
      <c r="F50" s="43">
        <v>39013924378.550003</v>
      </c>
      <c r="G50" s="14">
        <v>100</v>
      </c>
      <c r="H50" s="43">
        <v>38875110110.769997</v>
      </c>
      <c r="I50" s="14">
        <v>100</v>
      </c>
      <c r="J50" s="37">
        <v>4762695523.1599998</v>
      </c>
      <c r="K50" s="14">
        <v>100</v>
      </c>
      <c r="L50" s="43">
        <v>3598477648.8400002</v>
      </c>
      <c r="M50" s="14">
        <v>100</v>
      </c>
      <c r="N50" s="43">
        <v>5069577631.9300003</v>
      </c>
      <c r="O50" s="14">
        <v>100</v>
      </c>
      <c r="P50" s="43">
        <v>5000416179.0200005</v>
      </c>
      <c r="Q50" s="14">
        <v>100</v>
      </c>
      <c r="R50" s="37">
        <v>2804371478.1100001</v>
      </c>
      <c r="S50" s="14">
        <v>100</v>
      </c>
      <c r="T50" s="43">
        <v>3224739765.04</v>
      </c>
      <c r="U50" s="14">
        <v>100</v>
      </c>
      <c r="V50" s="43">
        <v>3382255225.8499999</v>
      </c>
      <c r="W50" s="14">
        <v>100</v>
      </c>
      <c r="X50" s="43">
        <v>2606046789.5300002</v>
      </c>
      <c r="Y50" s="14">
        <v>100</v>
      </c>
      <c r="Z50" s="37">
        <v>1958324045.05</v>
      </c>
      <c r="AA50" s="14">
        <v>100</v>
      </c>
      <c r="AB50" s="43">
        <v>373737883.80000001</v>
      </c>
      <c r="AC50" s="14">
        <v>100</v>
      </c>
      <c r="AD50" s="43">
        <v>1687322406.0799999</v>
      </c>
      <c r="AE50" s="14">
        <v>100</v>
      </c>
      <c r="AF50" s="43">
        <v>2394369389.4899998</v>
      </c>
      <c r="AG50" s="14">
        <v>100</v>
      </c>
      <c r="AH50" s="19">
        <v>109817</v>
      </c>
      <c r="AI50" s="14">
        <v>100</v>
      </c>
      <c r="AJ50" s="13">
        <v>111436</v>
      </c>
      <c r="AK50" s="14">
        <v>100</v>
      </c>
      <c r="AL50" s="13">
        <v>113101</v>
      </c>
      <c r="AM50" s="14">
        <v>100</v>
      </c>
      <c r="AN50" s="13">
        <v>125973</v>
      </c>
      <c r="AO50" s="14">
        <v>100</v>
      </c>
      <c r="AP50" s="19">
        <v>114</v>
      </c>
      <c r="AQ50" s="13">
        <v>100</v>
      </c>
      <c r="AR50" s="13">
        <v>115</v>
      </c>
      <c r="AS50" s="13">
        <v>100</v>
      </c>
      <c r="AT50" s="13">
        <v>115</v>
      </c>
      <c r="AU50" s="13">
        <v>100</v>
      </c>
      <c r="AV50" s="13">
        <v>114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121515630519.06</v>
      </c>
      <c r="C54" s="21">
        <v>100</v>
      </c>
      <c r="D54" s="42">
        <v>114436224302.5</v>
      </c>
      <c r="E54" s="21">
        <v>100</v>
      </c>
      <c r="F54" s="42">
        <v>108318569038.12</v>
      </c>
      <c r="G54" s="21">
        <v>100</v>
      </c>
      <c r="H54" s="42">
        <v>107026396070.78</v>
      </c>
      <c r="I54" s="21">
        <v>100</v>
      </c>
      <c r="J54" s="36">
        <v>10143493673.469999</v>
      </c>
      <c r="K54" s="21">
        <v>100</v>
      </c>
      <c r="L54" s="42">
        <v>9315984524.2800007</v>
      </c>
      <c r="M54" s="21">
        <v>100</v>
      </c>
      <c r="N54" s="42">
        <v>11172727116.940001</v>
      </c>
      <c r="O54" s="21">
        <v>100</v>
      </c>
      <c r="P54" s="42">
        <v>9105414539.0100002</v>
      </c>
      <c r="Q54" s="21">
        <v>100</v>
      </c>
      <c r="R54" s="36">
        <v>6105625339.1899996</v>
      </c>
      <c r="S54" s="21">
        <v>100</v>
      </c>
      <c r="T54" s="42">
        <v>7292731427.5799999</v>
      </c>
      <c r="U54" s="21">
        <v>100</v>
      </c>
      <c r="V54" s="42">
        <v>7552996923.2700005</v>
      </c>
      <c r="W54" s="21">
        <v>100</v>
      </c>
      <c r="X54" s="42">
        <v>5871437865.29</v>
      </c>
      <c r="Y54" s="21">
        <v>100</v>
      </c>
      <c r="Z54" s="36">
        <v>4037868334.2800002</v>
      </c>
      <c r="AA54" s="21">
        <v>100</v>
      </c>
      <c r="AB54" s="42">
        <v>2023253096.7</v>
      </c>
      <c r="AC54" s="21">
        <v>100</v>
      </c>
      <c r="AD54" s="42">
        <v>3619730193.6700001</v>
      </c>
      <c r="AE54" s="21">
        <v>100</v>
      </c>
      <c r="AF54" s="42">
        <v>3233976673.7199998</v>
      </c>
      <c r="AG54" s="21">
        <v>100</v>
      </c>
      <c r="AH54" s="18">
        <v>177026</v>
      </c>
      <c r="AI54" s="21">
        <v>100</v>
      </c>
      <c r="AJ54" s="11">
        <v>173857</v>
      </c>
      <c r="AK54" s="21">
        <v>100</v>
      </c>
      <c r="AL54" s="11">
        <v>172519</v>
      </c>
      <c r="AM54" s="21">
        <v>100</v>
      </c>
      <c r="AN54" s="11">
        <v>173619</v>
      </c>
      <c r="AO54" s="21">
        <v>100</v>
      </c>
      <c r="AP54" s="18">
        <v>361</v>
      </c>
      <c r="AQ54" s="21">
        <v>100</v>
      </c>
      <c r="AR54" s="11">
        <v>363</v>
      </c>
      <c r="AS54" s="21">
        <v>100</v>
      </c>
      <c r="AT54" s="11">
        <v>357</v>
      </c>
      <c r="AU54" s="21">
        <v>100</v>
      </c>
      <c r="AV54" s="11">
        <v>351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121515630519.06</v>
      </c>
      <c r="C58" s="14">
        <v>100</v>
      </c>
      <c r="D58" s="43">
        <v>114436224302.5</v>
      </c>
      <c r="E58" s="14">
        <v>100</v>
      </c>
      <c r="F58" s="43">
        <v>108318569038.12</v>
      </c>
      <c r="G58" s="14">
        <v>100</v>
      </c>
      <c r="H58" s="43">
        <v>107026396070.78</v>
      </c>
      <c r="I58" s="14">
        <v>100</v>
      </c>
      <c r="J58" s="37">
        <v>10143493673.469999</v>
      </c>
      <c r="K58" s="14">
        <v>100</v>
      </c>
      <c r="L58" s="43">
        <v>9315984524.2800007</v>
      </c>
      <c r="M58" s="14">
        <v>100</v>
      </c>
      <c r="N58" s="43">
        <v>11172727116.940001</v>
      </c>
      <c r="O58" s="14">
        <v>100</v>
      </c>
      <c r="P58" s="43">
        <v>9105414539.0100002</v>
      </c>
      <c r="Q58" s="14">
        <v>100</v>
      </c>
      <c r="R58" s="37">
        <v>6105625339.1899996</v>
      </c>
      <c r="S58" s="14">
        <v>100</v>
      </c>
      <c r="T58" s="43">
        <v>7292731427.5799999</v>
      </c>
      <c r="U58" s="14">
        <v>100</v>
      </c>
      <c r="V58" s="43">
        <v>7552996923.2700005</v>
      </c>
      <c r="W58" s="14">
        <v>100</v>
      </c>
      <c r="X58" s="43">
        <v>5871437865.29</v>
      </c>
      <c r="Y58" s="14">
        <v>100</v>
      </c>
      <c r="Z58" s="37">
        <v>4037868334.2800002</v>
      </c>
      <c r="AA58" s="14">
        <v>100</v>
      </c>
      <c r="AB58" s="43">
        <v>2023253096.7</v>
      </c>
      <c r="AC58" s="14">
        <v>100</v>
      </c>
      <c r="AD58" s="43">
        <v>3619730193.6700001</v>
      </c>
      <c r="AE58" s="14">
        <v>100</v>
      </c>
      <c r="AF58" s="43">
        <v>3233976673.7199998</v>
      </c>
      <c r="AG58" s="14">
        <v>100</v>
      </c>
      <c r="AH58" s="19">
        <v>177026</v>
      </c>
      <c r="AI58" s="14">
        <v>100</v>
      </c>
      <c r="AJ58" s="13">
        <v>173857</v>
      </c>
      <c r="AK58" s="14">
        <v>100</v>
      </c>
      <c r="AL58" s="13">
        <v>172519</v>
      </c>
      <c r="AM58" s="14">
        <v>100</v>
      </c>
      <c r="AN58" s="13">
        <v>173619</v>
      </c>
      <c r="AO58" s="14">
        <v>100</v>
      </c>
      <c r="AP58" s="19">
        <v>361</v>
      </c>
      <c r="AQ58" s="14">
        <v>100</v>
      </c>
      <c r="AR58" s="13">
        <v>363</v>
      </c>
      <c r="AS58" s="14">
        <v>100</v>
      </c>
      <c r="AT58" s="13">
        <v>357</v>
      </c>
      <c r="AU58" s="14">
        <v>100</v>
      </c>
      <c r="AV58" s="13">
        <v>351</v>
      </c>
      <c r="AW58" s="14">
        <v>100</v>
      </c>
      <c r="AX58" s="15"/>
    </row>
    <row r="59" spans="1:50" ht="13.5" thickTop="1"/>
  </sheetData>
  <mergeCells count="30"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</mergeCells>
  <pageMargins left="0.75" right="0.75" top="1" bottom="1" header="0.5" footer="0.5"/>
  <pageSetup paperSize="9"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4"/>
  <sheetViews>
    <sheetView zoomScale="70" workbookViewId="0">
      <pane xSplit="3" ySplit="5" topLeftCell="D6" activePane="bottomRight" state="frozen"/>
      <selection sqref="A1:G1"/>
      <selection pane="topRight" sqref="A1:G1"/>
      <selection pane="bottomLeft" sqref="A1:G1"/>
      <selection pane="bottomRight" activeCell="D6" sqref="D6"/>
    </sheetView>
  </sheetViews>
  <sheetFormatPr defaultRowHeight="12.75" customHeight="1"/>
  <cols>
    <col min="1" max="1" width="5.42578125" style="73" customWidth="1"/>
    <col min="2" max="2" width="2.42578125" style="73" bestFit="1" customWidth="1"/>
    <col min="3" max="3" width="19" style="73" customWidth="1"/>
    <col min="4" max="4" width="17.85546875" style="70" bestFit="1" customWidth="1"/>
    <col min="5" max="5" width="20" style="70" bestFit="1" customWidth="1"/>
    <col min="6" max="6" width="16.85546875" style="70" bestFit="1" customWidth="1"/>
    <col min="7" max="7" width="19.7109375" style="70" bestFit="1" customWidth="1"/>
    <col min="8" max="8" width="23.7109375" style="72" bestFit="1" customWidth="1"/>
    <col min="9" max="9" width="18.42578125" style="72" bestFit="1" customWidth="1"/>
    <col min="10" max="10" width="29.7109375" style="72" customWidth="1"/>
    <col min="11" max="11" width="4.28515625" style="73" customWidth="1"/>
    <col min="12" max="12" width="11.42578125" style="73" bestFit="1" customWidth="1"/>
    <col min="13" max="16384" width="9.140625" style="73"/>
  </cols>
  <sheetData>
    <row r="1" spans="1:11" ht="12.75" customHeight="1">
      <c r="A1" s="67"/>
      <c r="B1" s="67"/>
      <c r="C1" s="68" t="s">
        <v>76</v>
      </c>
      <c r="D1" s="69"/>
      <c r="E1" s="69"/>
      <c r="F1" s="69"/>
      <c r="H1" s="71"/>
    </row>
    <row r="2" spans="1:11" ht="12.75" customHeight="1" thickBot="1">
      <c r="A2" s="67"/>
      <c r="B2" s="67"/>
      <c r="C2" s="68"/>
      <c r="D2" s="74"/>
      <c r="E2" s="74"/>
      <c r="F2" s="74"/>
      <c r="G2" s="74"/>
      <c r="H2" s="75"/>
      <c r="I2" s="75"/>
    </row>
    <row r="3" spans="1:11" ht="12.75" customHeight="1">
      <c r="A3" s="67"/>
      <c r="B3" s="67"/>
      <c r="C3" s="76"/>
      <c r="D3" s="77" t="s">
        <v>77</v>
      </c>
      <c r="E3" s="78" t="s">
        <v>78</v>
      </c>
      <c r="F3" s="78" t="s">
        <v>79</v>
      </c>
      <c r="G3" s="78" t="s">
        <v>80</v>
      </c>
      <c r="H3" s="79" t="s">
        <v>81</v>
      </c>
      <c r="I3" s="79" t="s">
        <v>82</v>
      </c>
      <c r="J3" s="80" t="s">
        <v>83</v>
      </c>
      <c r="K3" s="81"/>
    </row>
    <row r="4" spans="1:11" ht="12.75" customHeight="1">
      <c r="A4" s="67"/>
      <c r="B4" s="67"/>
      <c r="C4" s="82"/>
      <c r="D4" s="83"/>
      <c r="E4" s="84"/>
      <c r="F4" s="84"/>
      <c r="G4" s="84"/>
      <c r="H4" s="85"/>
      <c r="I4" s="85"/>
      <c r="J4" s="86"/>
      <c r="K4" s="81"/>
    </row>
    <row r="5" spans="1:11" ht="12.75" customHeight="1" thickBot="1">
      <c r="A5" s="67"/>
      <c r="B5" s="67"/>
      <c r="C5" s="87"/>
      <c r="D5" s="88" t="s">
        <v>84</v>
      </c>
      <c r="E5" s="89" t="s">
        <v>84</v>
      </c>
      <c r="F5" s="89" t="s">
        <v>84</v>
      </c>
      <c r="G5" s="89" t="s">
        <v>84</v>
      </c>
      <c r="H5" s="90"/>
      <c r="I5" s="90"/>
      <c r="J5" s="91"/>
      <c r="K5" s="81"/>
    </row>
    <row r="6" spans="1:11" ht="12.75" customHeight="1">
      <c r="A6" s="67"/>
      <c r="B6" s="67"/>
      <c r="C6" s="76"/>
      <c r="D6" s="92"/>
      <c r="E6" s="78"/>
      <c r="F6" s="78"/>
      <c r="G6" s="78"/>
      <c r="H6" s="79"/>
      <c r="I6" s="79"/>
      <c r="J6" s="80"/>
      <c r="K6" s="81"/>
    </row>
    <row r="7" spans="1:11" ht="12.75" customHeight="1">
      <c r="A7" s="67"/>
      <c r="B7" s="67"/>
      <c r="C7" s="93">
        <v>1965</v>
      </c>
      <c r="D7" s="94"/>
      <c r="E7" s="94"/>
      <c r="F7" s="94"/>
      <c r="G7" s="94"/>
      <c r="H7" s="95"/>
      <c r="I7" s="95"/>
      <c r="J7" s="96"/>
      <c r="K7" s="81"/>
    </row>
    <row r="8" spans="1:11" ht="12.75" customHeight="1">
      <c r="A8" s="67">
        <v>1965</v>
      </c>
      <c r="B8" s="67">
        <v>4</v>
      </c>
      <c r="C8" s="82" t="s">
        <v>85</v>
      </c>
      <c r="D8" s="94"/>
      <c r="E8" s="94"/>
      <c r="F8" s="94"/>
      <c r="G8" s="94">
        <v>3</v>
      </c>
      <c r="H8" s="95"/>
      <c r="I8" s="95">
        <v>2</v>
      </c>
      <c r="J8" s="96">
        <v>2</v>
      </c>
      <c r="K8" s="81"/>
    </row>
    <row r="9" spans="1:11" ht="12.75" customHeight="1" thickBot="1">
      <c r="A9" s="67"/>
      <c r="B9" s="67"/>
      <c r="C9" s="87"/>
      <c r="D9" s="97"/>
      <c r="E9" s="97"/>
      <c r="F9" s="97"/>
      <c r="G9" s="97"/>
      <c r="H9" s="98"/>
      <c r="I9" s="98"/>
      <c r="J9" s="99"/>
      <c r="K9" s="81"/>
    </row>
    <row r="10" spans="1:11" s="104" customFormat="1" ht="12.75" customHeight="1">
      <c r="A10" s="67"/>
      <c r="B10" s="67"/>
      <c r="C10" s="100">
        <v>1966</v>
      </c>
      <c r="D10" s="101"/>
      <c r="E10" s="102"/>
      <c r="F10" s="102"/>
      <c r="G10" s="102"/>
      <c r="H10" s="103"/>
      <c r="I10" s="103"/>
      <c r="J10" s="96"/>
      <c r="K10" s="81"/>
    </row>
    <row r="11" spans="1:11" s="104" customFormat="1" ht="12.75" customHeight="1">
      <c r="A11" s="67">
        <v>1966</v>
      </c>
      <c r="B11" s="67">
        <v>1</v>
      </c>
      <c r="C11" s="82" t="s">
        <v>86</v>
      </c>
      <c r="D11" s="101">
        <v>2</v>
      </c>
      <c r="E11" s="102">
        <v>0</v>
      </c>
      <c r="F11" s="102">
        <v>2</v>
      </c>
      <c r="G11" s="102">
        <v>5</v>
      </c>
      <c r="H11" s="103"/>
      <c r="I11" s="103"/>
      <c r="J11" s="96"/>
      <c r="K11" s="81"/>
    </row>
    <row r="12" spans="1:11" s="104" customFormat="1" ht="12.75" customHeight="1">
      <c r="A12" s="67">
        <v>1966</v>
      </c>
      <c r="B12" s="67">
        <v>2</v>
      </c>
      <c r="C12" s="82" t="s">
        <v>87</v>
      </c>
      <c r="D12" s="101">
        <v>5</v>
      </c>
      <c r="E12" s="102">
        <v>0</v>
      </c>
      <c r="F12" s="102">
        <v>5</v>
      </c>
      <c r="G12" s="102">
        <v>9</v>
      </c>
      <c r="H12" s="103"/>
      <c r="I12" s="103"/>
      <c r="J12" s="96"/>
      <c r="K12" s="81"/>
    </row>
    <row r="13" spans="1:11" s="104" customFormat="1" ht="12.75" customHeight="1">
      <c r="A13" s="67">
        <v>1966</v>
      </c>
      <c r="B13" s="67">
        <v>3</v>
      </c>
      <c r="C13" s="82" t="s">
        <v>88</v>
      </c>
      <c r="D13" s="101">
        <v>6</v>
      </c>
      <c r="E13" s="102">
        <v>0</v>
      </c>
      <c r="F13" s="102">
        <v>6</v>
      </c>
      <c r="G13" s="102">
        <v>17</v>
      </c>
      <c r="H13" s="103"/>
      <c r="I13" s="103"/>
      <c r="J13" s="96"/>
      <c r="K13" s="81"/>
    </row>
    <row r="14" spans="1:11" s="104" customFormat="1" ht="12.75" customHeight="1" thickBot="1">
      <c r="A14" s="67">
        <v>1966</v>
      </c>
      <c r="B14" s="67">
        <v>4</v>
      </c>
      <c r="C14" s="82" t="s">
        <v>85</v>
      </c>
      <c r="D14" s="101">
        <v>8</v>
      </c>
      <c r="E14" s="102">
        <v>0</v>
      </c>
      <c r="F14" s="102">
        <v>8</v>
      </c>
      <c r="G14" s="102">
        <v>25</v>
      </c>
      <c r="H14" s="103"/>
      <c r="I14" s="103">
        <v>4</v>
      </c>
      <c r="J14" s="96">
        <v>4</v>
      </c>
      <c r="K14" s="81"/>
    </row>
    <row r="15" spans="1:11" s="104" customFormat="1" ht="12.75" customHeight="1">
      <c r="A15" s="67"/>
      <c r="B15" s="67"/>
      <c r="C15" s="82"/>
      <c r="D15" s="105">
        <v>21</v>
      </c>
      <c r="E15" s="106">
        <v>0</v>
      </c>
      <c r="F15" s="106">
        <v>21</v>
      </c>
      <c r="G15" s="106"/>
      <c r="H15" s="107"/>
      <c r="I15" s="107"/>
      <c r="J15" s="108"/>
      <c r="K15" s="81"/>
    </row>
    <row r="16" spans="1:11" s="104" customFormat="1" ht="12.75" customHeight="1" thickBot="1">
      <c r="A16" s="67"/>
      <c r="B16" s="67"/>
      <c r="C16" s="87"/>
      <c r="D16" s="109"/>
      <c r="E16" s="110"/>
      <c r="F16" s="110"/>
      <c r="G16" s="110"/>
      <c r="H16" s="111"/>
      <c r="I16" s="111"/>
      <c r="J16" s="99"/>
      <c r="K16" s="81"/>
    </row>
    <row r="17" spans="1:11" s="104" customFormat="1" ht="12.75" customHeight="1">
      <c r="A17" s="67"/>
      <c r="B17" s="67"/>
      <c r="C17" s="100">
        <v>1967</v>
      </c>
      <c r="D17" s="101"/>
      <c r="E17" s="102"/>
      <c r="F17" s="102"/>
      <c r="G17" s="102"/>
      <c r="H17" s="103"/>
      <c r="I17" s="103"/>
      <c r="J17" s="96"/>
      <c r="K17" s="81"/>
    </row>
    <row r="18" spans="1:11" s="104" customFormat="1" ht="12.75" customHeight="1">
      <c r="A18" s="67">
        <v>1967</v>
      </c>
      <c r="B18" s="67">
        <v>1</v>
      </c>
      <c r="C18" s="82" t="s">
        <v>86</v>
      </c>
      <c r="D18" s="101">
        <v>10</v>
      </c>
      <c r="E18" s="102">
        <v>0</v>
      </c>
      <c r="F18" s="102">
        <v>10</v>
      </c>
      <c r="G18" s="102">
        <v>36</v>
      </c>
      <c r="H18" s="103"/>
      <c r="I18" s="103"/>
      <c r="J18" s="96"/>
      <c r="K18" s="81"/>
    </row>
    <row r="19" spans="1:11" s="104" customFormat="1" ht="12.75" customHeight="1">
      <c r="A19" s="67">
        <v>1967</v>
      </c>
      <c r="B19" s="67">
        <v>2</v>
      </c>
      <c r="C19" s="82" t="s">
        <v>87</v>
      </c>
      <c r="D19" s="101">
        <v>13</v>
      </c>
      <c r="E19" s="102">
        <v>0</v>
      </c>
      <c r="F19" s="102">
        <v>13</v>
      </c>
      <c r="G19" s="102">
        <v>47</v>
      </c>
      <c r="H19" s="103"/>
      <c r="I19" s="103"/>
      <c r="J19" s="96"/>
      <c r="K19" s="81"/>
    </row>
    <row r="20" spans="1:11" s="104" customFormat="1" ht="12.75" customHeight="1">
      <c r="A20" s="67">
        <v>1967</v>
      </c>
      <c r="B20" s="67">
        <v>3</v>
      </c>
      <c r="C20" s="82" t="s">
        <v>88</v>
      </c>
      <c r="D20" s="101">
        <v>10</v>
      </c>
      <c r="E20" s="102">
        <v>1</v>
      </c>
      <c r="F20" s="102">
        <v>9</v>
      </c>
      <c r="G20" s="102">
        <v>56</v>
      </c>
      <c r="H20" s="103"/>
      <c r="I20" s="103"/>
      <c r="J20" s="96"/>
      <c r="K20" s="81"/>
    </row>
    <row r="21" spans="1:11" s="104" customFormat="1" ht="12.75" customHeight="1" thickBot="1">
      <c r="A21" s="67">
        <v>1967</v>
      </c>
      <c r="B21" s="67">
        <v>4</v>
      </c>
      <c r="C21" s="82" t="s">
        <v>85</v>
      </c>
      <c r="D21" s="101">
        <v>18</v>
      </c>
      <c r="E21" s="102">
        <v>2</v>
      </c>
      <c r="F21" s="102">
        <v>16</v>
      </c>
      <c r="G21" s="102">
        <v>83</v>
      </c>
      <c r="H21" s="103"/>
      <c r="I21" s="103">
        <v>6</v>
      </c>
      <c r="J21" s="96">
        <v>6</v>
      </c>
      <c r="K21" s="81"/>
    </row>
    <row r="22" spans="1:11" s="104" customFormat="1" ht="12.75" customHeight="1">
      <c r="A22" s="67"/>
      <c r="B22" s="67"/>
      <c r="C22" s="82"/>
      <c r="D22" s="105">
        <v>51</v>
      </c>
      <c r="E22" s="106">
        <v>3</v>
      </c>
      <c r="F22" s="106">
        <v>48</v>
      </c>
      <c r="G22" s="106"/>
      <c r="H22" s="107"/>
      <c r="I22" s="107"/>
      <c r="J22" s="108"/>
      <c r="K22" s="81"/>
    </row>
    <row r="23" spans="1:11" s="104" customFormat="1" ht="12.75" customHeight="1" thickBot="1">
      <c r="A23" s="67"/>
      <c r="B23" s="67"/>
      <c r="C23" s="87"/>
      <c r="D23" s="109"/>
      <c r="E23" s="110"/>
      <c r="F23" s="110"/>
      <c r="G23" s="110"/>
      <c r="H23" s="111"/>
      <c r="I23" s="111"/>
      <c r="J23" s="99"/>
      <c r="K23" s="81"/>
    </row>
    <row r="24" spans="1:11" s="104" customFormat="1" ht="12.75" customHeight="1">
      <c r="A24" s="67"/>
      <c r="B24" s="67"/>
      <c r="C24" s="100">
        <v>1968</v>
      </c>
      <c r="D24" s="101"/>
      <c r="E24" s="102"/>
      <c r="F24" s="102"/>
      <c r="G24" s="102"/>
      <c r="H24" s="103"/>
      <c r="I24" s="103"/>
      <c r="J24" s="96"/>
      <c r="K24" s="81"/>
    </row>
    <row r="25" spans="1:11" s="104" customFormat="1" ht="12.75" customHeight="1">
      <c r="A25" s="67">
        <v>1968</v>
      </c>
      <c r="B25" s="67">
        <v>1</v>
      </c>
      <c r="C25" s="82" t="s">
        <v>86</v>
      </c>
      <c r="D25" s="101">
        <v>42</v>
      </c>
      <c r="E25" s="102">
        <v>3</v>
      </c>
      <c r="F25" s="102">
        <f>D25-E25</f>
        <v>39</v>
      </c>
      <c r="G25" s="102">
        <v>144</v>
      </c>
      <c r="H25" s="103"/>
      <c r="I25" s="103"/>
      <c r="J25" s="96"/>
      <c r="K25" s="81"/>
    </row>
    <row r="26" spans="1:11" s="104" customFormat="1" ht="12.75" customHeight="1">
      <c r="A26" s="67">
        <v>1968</v>
      </c>
      <c r="B26" s="67">
        <v>2</v>
      </c>
      <c r="C26" s="82" t="s">
        <v>87</v>
      </c>
      <c r="D26" s="101">
        <v>60</v>
      </c>
      <c r="E26" s="102">
        <v>6</v>
      </c>
      <c r="F26" s="102">
        <f>D26-E26</f>
        <v>54</v>
      </c>
      <c r="G26" s="102">
        <v>209</v>
      </c>
      <c r="H26" s="103"/>
      <c r="I26" s="103"/>
      <c r="J26" s="96"/>
      <c r="K26" s="81"/>
    </row>
    <row r="27" spans="1:11" s="104" customFormat="1" ht="12.75" customHeight="1">
      <c r="A27" s="67">
        <v>1968</v>
      </c>
      <c r="B27" s="67">
        <v>3</v>
      </c>
      <c r="C27" s="82" t="s">
        <v>88</v>
      </c>
      <c r="D27" s="101">
        <v>53</v>
      </c>
      <c r="E27" s="102">
        <v>7</v>
      </c>
      <c r="F27" s="102">
        <f>D27-E27</f>
        <v>46</v>
      </c>
      <c r="G27" s="102">
        <v>283</v>
      </c>
      <c r="H27" s="103"/>
      <c r="I27" s="103"/>
      <c r="J27" s="96"/>
      <c r="K27" s="81"/>
    </row>
    <row r="28" spans="1:11" s="104" customFormat="1" ht="12.75" customHeight="1" thickBot="1">
      <c r="A28" s="67">
        <v>1968</v>
      </c>
      <c r="B28" s="67">
        <v>4</v>
      </c>
      <c r="C28" s="82" t="s">
        <v>85</v>
      </c>
      <c r="D28" s="101">
        <v>78</v>
      </c>
      <c r="E28" s="102">
        <v>13</v>
      </c>
      <c r="F28" s="102">
        <f>D28-E28</f>
        <v>65</v>
      </c>
      <c r="G28" s="102">
        <v>372</v>
      </c>
      <c r="H28" s="103"/>
      <c r="I28" s="103">
        <v>6</v>
      </c>
      <c r="J28" s="96">
        <v>6</v>
      </c>
      <c r="K28" s="81"/>
    </row>
    <row r="29" spans="1:11" s="104" customFormat="1" ht="12.75" customHeight="1">
      <c r="A29" s="67"/>
      <c r="B29" s="67"/>
      <c r="C29" s="82" t="s">
        <v>89</v>
      </c>
      <c r="D29" s="105">
        <f>SUM(D25:D28)</f>
        <v>233</v>
      </c>
      <c r="E29" s="106">
        <f>SUM(E25:E28)</f>
        <v>29</v>
      </c>
      <c r="F29" s="106">
        <f>SUM(F25:F28)</f>
        <v>204</v>
      </c>
      <c r="G29" s="106"/>
      <c r="H29" s="107"/>
      <c r="I29" s="107"/>
      <c r="J29" s="108"/>
      <c r="K29" s="81"/>
    </row>
    <row r="30" spans="1:11" s="104" customFormat="1" ht="12.75" customHeight="1" thickBot="1">
      <c r="A30" s="67"/>
      <c r="B30" s="67"/>
      <c r="C30" s="87"/>
      <c r="D30" s="109"/>
      <c r="E30" s="110"/>
      <c r="F30" s="110"/>
      <c r="G30" s="110"/>
      <c r="H30" s="111"/>
      <c r="I30" s="111"/>
      <c r="J30" s="99"/>
      <c r="K30" s="81"/>
    </row>
    <row r="31" spans="1:11" s="104" customFormat="1" ht="12.75" customHeight="1">
      <c r="A31" s="67"/>
      <c r="B31" s="67"/>
      <c r="C31" s="100">
        <v>1969</v>
      </c>
      <c r="D31" s="101"/>
      <c r="E31" s="102"/>
      <c r="F31" s="102"/>
      <c r="G31" s="102"/>
      <c r="H31" s="103"/>
      <c r="I31" s="103"/>
      <c r="J31" s="96"/>
      <c r="K31" s="81"/>
    </row>
    <row r="32" spans="1:11" s="104" customFormat="1" ht="12.75" customHeight="1">
      <c r="A32" s="67">
        <v>1969</v>
      </c>
      <c r="B32" s="67">
        <v>1</v>
      </c>
      <c r="C32" s="82" t="s">
        <v>86</v>
      </c>
      <c r="D32" s="101">
        <v>160</v>
      </c>
      <c r="E32" s="102">
        <v>15</v>
      </c>
      <c r="F32" s="102">
        <f>D32-E32</f>
        <v>145</v>
      </c>
      <c r="G32" s="102">
        <v>609</v>
      </c>
      <c r="H32" s="103"/>
      <c r="I32" s="103"/>
      <c r="J32" s="96"/>
      <c r="K32" s="81"/>
    </row>
    <row r="33" spans="1:11" s="104" customFormat="1" ht="12.75" customHeight="1">
      <c r="A33" s="67">
        <v>1969</v>
      </c>
      <c r="B33" s="67">
        <v>2</v>
      </c>
      <c r="C33" s="82" t="s">
        <v>87</v>
      </c>
      <c r="D33" s="101">
        <v>321</v>
      </c>
      <c r="E33" s="102">
        <v>44</v>
      </c>
      <c r="F33" s="102">
        <f>D33-E33</f>
        <v>277</v>
      </c>
      <c r="G33" s="102">
        <v>805</v>
      </c>
      <c r="H33" s="103"/>
      <c r="I33" s="103"/>
      <c r="J33" s="96"/>
      <c r="K33" s="81"/>
    </row>
    <row r="34" spans="1:11" s="104" customFormat="1" ht="12.75" customHeight="1">
      <c r="A34" s="67">
        <v>1969</v>
      </c>
      <c r="B34" s="67">
        <v>3</v>
      </c>
      <c r="C34" s="82" t="s">
        <v>88</v>
      </c>
      <c r="D34" s="101">
        <v>58</v>
      </c>
      <c r="E34" s="102">
        <v>48</v>
      </c>
      <c r="F34" s="102">
        <f>D34-E34</f>
        <v>10</v>
      </c>
      <c r="G34" s="102">
        <v>751</v>
      </c>
      <c r="H34" s="103"/>
      <c r="I34" s="103"/>
      <c r="J34" s="96"/>
      <c r="K34" s="81"/>
    </row>
    <row r="35" spans="1:11" s="104" customFormat="1" ht="12.75" customHeight="1" thickBot="1">
      <c r="A35" s="67">
        <v>1969</v>
      </c>
      <c r="B35" s="67">
        <v>4</v>
      </c>
      <c r="C35" s="82" t="s">
        <v>85</v>
      </c>
      <c r="D35" s="101">
        <v>19</v>
      </c>
      <c r="E35" s="102">
        <v>37</v>
      </c>
      <c r="F35" s="102">
        <f>D35-E35</f>
        <v>-18</v>
      </c>
      <c r="G35" s="102">
        <v>691</v>
      </c>
      <c r="H35" s="103"/>
      <c r="I35" s="103">
        <v>9</v>
      </c>
      <c r="J35" s="96">
        <v>6</v>
      </c>
      <c r="K35" s="81"/>
    </row>
    <row r="36" spans="1:11" s="104" customFormat="1" ht="12.75" customHeight="1">
      <c r="A36" s="67"/>
      <c r="B36" s="67"/>
      <c r="C36" s="82"/>
      <c r="D36" s="105">
        <f>SUM(D32:D35)</f>
        <v>558</v>
      </c>
      <c r="E36" s="106">
        <f>SUM(E32:E35)</f>
        <v>144</v>
      </c>
      <c r="F36" s="106">
        <f>SUM(F32:F35)</f>
        <v>414</v>
      </c>
      <c r="G36" s="106"/>
      <c r="H36" s="107"/>
      <c r="I36" s="107"/>
      <c r="J36" s="108"/>
      <c r="K36" s="81"/>
    </row>
    <row r="37" spans="1:11" s="104" customFormat="1" ht="12.75" customHeight="1" thickBot="1">
      <c r="A37" s="67"/>
      <c r="B37" s="67"/>
      <c r="C37" s="87"/>
      <c r="D37" s="109"/>
      <c r="E37" s="110"/>
      <c r="F37" s="110"/>
      <c r="G37" s="110"/>
      <c r="H37" s="111"/>
      <c r="I37" s="111"/>
      <c r="J37" s="99"/>
      <c r="K37" s="81"/>
    </row>
    <row r="38" spans="1:11" s="104" customFormat="1" ht="12.75" customHeight="1">
      <c r="A38" s="67"/>
      <c r="B38" s="67"/>
      <c r="C38" s="100">
        <v>1970</v>
      </c>
      <c r="D38" s="101"/>
      <c r="E38" s="102"/>
      <c r="F38" s="102"/>
      <c r="G38" s="102"/>
      <c r="H38" s="103"/>
      <c r="I38" s="103"/>
      <c r="J38" s="96"/>
      <c r="K38" s="81"/>
    </row>
    <row r="39" spans="1:11" s="104" customFormat="1" ht="12.75" customHeight="1">
      <c r="A39" s="67">
        <v>1970</v>
      </c>
      <c r="B39" s="67">
        <v>1</v>
      </c>
      <c r="C39" s="82" t="s">
        <v>86</v>
      </c>
      <c r="D39" s="101">
        <v>17</v>
      </c>
      <c r="E39" s="102">
        <v>64</v>
      </c>
      <c r="F39" s="102">
        <f>D39-E39</f>
        <v>-47</v>
      </c>
      <c r="G39" s="102">
        <v>532</v>
      </c>
      <c r="H39" s="103"/>
      <c r="I39" s="103"/>
      <c r="J39" s="96"/>
      <c r="K39" s="81"/>
    </row>
    <row r="40" spans="1:11" s="104" customFormat="1" ht="12.75" customHeight="1">
      <c r="A40" s="67">
        <v>1970</v>
      </c>
      <c r="B40" s="67">
        <v>2</v>
      </c>
      <c r="C40" s="82" t="s">
        <v>87</v>
      </c>
      <c r="D40" s="101">
        <v>7</v>
      </c>
      <c r="E40" s="102">
        <v>26</v>
      </c>
      <c r="F40" s="102">
        <f>D40-E40</f>
        <v>-19</v>
      </c>
      <c r="G40" s="102">
        <v>415</v>
      </c>
      <c r="H40" s="103"/>
      <c r="I40" s="103"/>
      <c r="J40" s="96"/>
      <c r="K40" s="81"/>
    </row>
    <row r="41" spans="1:11" s="104" customFormat="1" ht="12.75" customHeight="1">
      <c r="A41" s="67">
        <v>1970</v>
      </c>
      <c r="B41" s="67">
        <v>3</v>
      </c>
      <c r="C41" s="82" t="s">
        <v>88</v>
      </c>
      <c r="D41" s="101">
        <v>5</v>
      </c>
      <c r="E41" s="102">
        <v>12</v>
      </c>
      <c r="F41" s="102">
        <f>D41-E41</f>
        <v>-7</v>
      </c>
      <c r="G41" s="102">
        <v>430</v>
      </c>
      <c r="H41" s="103"/>
      <c r="I41" s="103"/>
      <c r="J41" s="96"/>
      <c r="K41" s="81"/>
    </row>
    <row r="42" spans="1:11" s="104" customFormat="1" ht="12.75" customHeight="1" thickBot="1">
      <c r="A42" s="67">
        <v>1970</v>
      </c>
      <c r="B42" s="67">
        <v>4</v>
      </c>
      <c r="C42" s="82" t="s">
        <v>85</v>
      </c>
      <c r="D42" s="101">
        <v>5</v>
      </c>
      <c r="E42" s="102">
        <v>22</v>
      </c>
      <c r="F42" s="102">
        <f>D42-E42</f>
        <v>-17</v>
      </c>
      <c r="G42" s="102">
        <v>358</v>
      </c>
      <c r="H42" s="103"/>
      <c r="I42" s="103">
        <v>10</v>
      </c>
      <c r="J42" s="96">
        <v>6</v>
      </c>
      <c r="K42" s="81"/>
    </row>
    <row r="43" spans="1:11" s="104" customFormat="1" ht="12.75" customHeight="1">
      <c r="A43" s="67"/>
      <c r="B43" s="67"/>
      <c r="C43" s="82"/>
      <c r="D43" s="105">
        <f>SUM(D39:D42)</f>
        <v>34</v>
      </c>
      <c r="E43" s="106">
        <f>SUM(E39:E42)</f>
        <v>124</v>
      </c>
      <c r="F43" s="106">
        <f>SUM(F39:F42)</f>
        <v>-90</v>
      </c>
      <c r="G43" s="106"/>
      <c r="H43" s="107"/>
      <c r="I43" s="107"/>
      <c r="J43" s="108"/>
      <c r="K43" s="81"/>
    </row>
    <row r="44" spans="1:11" s="104" customFormat="1" ht="12.75" customHeight="1" thickBot="1">
      <c r="A44" s="67"/>
      <c r="B44" s="67"/>
      <c r="C44" s="87"/>
      <c r="D44" s="109"/>
      <c r="E44" s="110"/>
      <c r="F44" s="110"/>
      <c r="G44" s="110"/>
      <c r="H44" s="111"/>
      <c r="I44" s="111"/>
      <c r="J44" s="99"/>
      <c r="K44" s="81"/>
    </row>
    <row r="45" spans="1:11" s="104" customFormat="1" ht="12.75" customHeight="1">
      <c r="A45" s="67"/>
      <c r="B45" s="67"/>
      <c r="C45" s="100">
        <v>1971</v>
      </c>
      <c r="D45" s="101"/>
      <c r="E45" s="102"/>
      <c r="F45" s="102"/>
      <c r="G45" s="102"/>
      <c r="H45" s="103"/>
      <c r="I45" s="103"/>
      <c r="J45" s="96"/>
      <c r="K45" s="81"/>
    </row>
    <row r="46" spans="1:11" s="104" customFormat="1" ht="12.75" customHeight="1">
      <c r="A46" s="67">
        <v>1971</v>
      </c>
      <c r="B46" s="67">
        <v>1</v>
      </c>
      <c r="C46" s="82" t="s">
        <v>86</v>
      </c>
      <c r="D46" s="101">
        <v>7</v>
      </c>
      <c r="E46" s="102">
        <v>15</v>
      </c>
      <c r="F46" s="102">
        <f>D46-E46</f>
        <v>-8</v>
      </c>
      <c r="G46" s="102">
        <v>335</v>
      </c>
      <c r="H46" s="103"/>
      <c r="I46" s="103"/>
      <c r="J46" s="96"/>
      <c r="K46" s="81"/>
    </row>
    <row r="47" spans="1:11" s="104" customFormat="1" ht="12.75" customHeight="1">
      <c r="A47" s="67">
        <v>1971</v>
      </c>
      <c r="B47" s="67">
        <v>2</v>
      </c>
      <c r="C47" s="82" t="s">
        <v>87</v>
      </c>
      <c r="D47" s="101">
        <v>6</v>
      </c>
      <c r="E47" s="102">
        <v>9</v>
      </c>
      <c r="F47" s="102">
        <f>D47-E47</f>
        <v>-3</v>
      </c>
      <c r="G47" s="102">
        <v>382</v>
      </c>
      <c r="H47" s="103"/>
      <c r="I47" s="103"/>
      <c r="J47" s="96"/>
      <c r="K47" s="81"/>
    </row>
    <row r="48" spans="1:11" s="104" customFormat="1" ht="12.75" customHeight="1">
      <c r="A48" s="67">
        <v>1971</v>
      </c>
      <c r="B48" s="67">
        <v>3</v>
      </c>
      <c r="C48" s="82" t="s">
        <v>88</v>
      </c>
      <c r="D48" s="101">
        <v>11</v>
      </c>
      <c r="E48" s="102">
        <v>9</v>
      </c>
      <c r="F48" s="102">
        <f>D48-E48</f>
        <v>2</v>
      </c>
      <c r="G48" s="102">
        <v>336</v>
      </c>
      <c r="H48" s="103"/>
      <c r="I48" s="103"/>
      <c r="J48" s="96"/>
      <c r="K48" s="81"/>
    </row>
    <row r="49" spans="1:11" s="104" customFormat="1" ht="12.75" customHeight="1" thickBot="1">
      <c r="A49" s="67">
        <v>1971</v>
      </c>
      <c r="B49" s="67">
        <v>4</v>
      </c>
      <c r="C49" s="82" t="s">
        <v>85</v>
      </c>
      <c r="D49" s="101">
        <v>8</v>
      </c>
      <c r="E49" s="102">
        <v>7</v>
      </c>
      <c r="F49" s="102">
        <f>D49-E49</f>
        <v>1</v>
      </c>
      <c r="G49" s="102">
        <v>374</v>
      </c>
      <c r="H49" s="103"/>
      <c r="I49" s="103">
        <v>10</v>
      </c>
      <c r="J49" s="96">
        <v>6</v>
      </c>
      <c r="K49" s="81"/>
    </row>
    <row r="50" spans="1:11" s="104" customFormat="1" ht="12.75" customHeight="1">
      <c r="A50" s="67"/>
      <c r="B50" s="67"/>
      <c r="C50" s="82"/>
      <c r="D50" s="105">
        <f>SUM(D46:D49)</f>
        <v>32</v>
      </c>
      <c r="E50" s="106">
        <f>SUM(E46:E49)</f>
        <v>40</v>
      </c>
      <c r="F50" s="106">
        <f>SUM(F46:F49)</f>
        <v>-8</v>
      </c>
      <c r="G50" s="106"/>
      <c r="H50" s="107"/>
      <c r="I50" s="107"/>
      <c r="J50" s="108"/>
      <c r="K50" s="81"/>
    </row>
    <row r="51" spans="1:11" s="104" customFormat="1" ht="12.75" customHeight="1" thickBot="1">
      <c r="A51" s="67"/>
      <c r="B51" s="67"/>
      <c r="C51" s="87"/>
      <c r="D51" s="109"/>
      <c r="E51" s="110"/>
      <c r="F51" s="110"/>
      <c r="G51" s="110"/>
      <c r="H51" s="111"/>
      <c r="I51" s="111"/>
      <c r="J51" s="99"/>
      <c r="K51" s="81"/>
    </row>
    <row r="52" spans="1:11" s="104" customFormat="1" ht="12.75" customHeight="1">
      <c r="A52" s="67"/>
      <c r="B52" s="67"/>
      <c r="C52" s="100">
        <v>1972</v>
      </c>
      <c r="D52" s="101"/>
      <c r="E52" s="102"/>
      <c r="F52" s="102"/>
      <c r="G52" s="102"/>
      <c r="H52" s="103"/>
      <c r="I52" s="103"/>
      <c r="J52" s="96"/>
      <c r="K52" s="81"/>
    </row>
    <row r="53" spans="1:11" s="104" customFormat="1" ht="12.75" customHeight="1">
      <c r="A53" s="67">
        <v>1972</v>
      </c>
      <c r="B53" s="67">
        <v>1</v>
      </c>
      <c r="C53" s="82" t="s">
        <v>86</v>
      </c>
      <c r="D53" s="101">
        <v>12</v>
      </c>
      <c r="E53" s="102">
        <v>10</v>
      </c>
      <c r="F53" s="102">
        <f>D53-E53</f>
        <v>2</v>
      </c>
      <c r="G53" s="102">
        <v>405</v>
      </c>
      <c r="H53" s="103"/>
      <c r="I53" s="103"/>
      <c r="J53" s="96"/>
      <c r="K53" s="81"/>
    </row>
    <row r="54" spans="1:11" s="104" customFormat="1" ht="12.75" customHeight="1">
      <c r="A54" s="67">
        <v>1972</v>
      </c>
      <c r="B54" s="67">
        <v>2</v>
      </c>
      <c r="C54" s="82" t="s">
        <v>87</v>
      </c>
      <c r="D54" s="101">
        <v>12</v>
      </c>
      <c r="E54" s="102">
        <v>12</v>
      </c>
      <c r="F54" s="102">
        <f>D54-E54</f>
        <v>0</v>
      </c>
      <c r="G54" s="102">
        <v>438</v>
      </c>
      <c r="H54" s="103"/>
      <c r="I54" s="103"/>
      <c r="J54" s="96"/>
      <c r="K54" s="81"/>
    </row>
    <row r="55" spans="1:11" s="104" customFormat="1" ht="12.75" customHeight="1">
      <c r="A55" s="67">
        <v>1972</v>
      </c>
      <c r="B55" s="67">
        <v>3</v>
      </c>
      <c r="C55" s="82" t="s">
        <v>88</v>
      </c>
      <c r="D55" s="101">
        <v>11</v>
      </c>
      <c r="E55" s="102">
        <v>13</v>
      </c>
      <c r="F55" s="102">
        <f>D55-E55</f>
        <v>-2</v>
      </c>
      <c r="G55" s="102">
        <v>466</v>
      </c>
      <c r="H55" s="103"/>
      <c r="I55" s="103"/>
      <c r="J55" s="96"/>
      <c r="K55" s="81"/>
    </row>
    <row r="56" spans="1:11" s="104" customFormat="1" ht="12.75" customHeight="1" thickBot="1">
      <c r="A56" s="67">
        <v>1972</v>
      </c>
      <c r="B56" s="67">
        <v>4</v>
      </c>
      <c r="C56" s="82" t="s">
        <v>85</v>
      </c>
      <c r="D56" s="101">
        <v>10</v>
      </c>
      <c r="E56" s="102">
        <v>12</v>
      </c>
      <c r="F56" s="102">
        <f>D56-E56</f>
        <v>-2</v>
      </c>
      <c r="G56" s="102">
        <v>499</v>
      </c>
      <c r="H56" s="103"/>
      <c r="I56" s="103">
        <v>10</v>
      </c>
      <c r="J56" s="96">
        <v>6</v>
      </c>
      <c r="K56" s="81"/>
    </row>
    <row r="57" spans="1:11" s="104" customFormat="1" ht="12.75" customHeight="1">
      <c r="A57" s="67"/>
      <c r="B57" s="67"/>
      <c r="C57" s="82"/>
      <c r="D57" s="105">
        <f>SUM(D53:D56)</f>
        <v>45</v>
      </c>
      <c r="E57" s="106">
        <f>SUM(E53:E56)</f>
        <v>47</v>
      </c>
      <c r="F57" s="106">
        <f>SUM(F53:F56)</f>
        <v>-2</v>
      </c>
      <c r="G57" s="106"/>
      <c r="H57" s="107"/>
      <c r="I57" s="107"/>
      <c r="J57" s="108"/>
      <c r="K57" s="81"/>
    </row>
    <row r="58" spans="1:11" s="104" customFormat="1" ht="12.75" customHeight="1" thickBot="1">
      <c r="A58" s="67"/>
      <c r="B58" s="67"/>
      <c r="C58" s="87"/>
      <c r="D58" s="109"/>
      <c r="E58" s="110"/>
      <c r="F58" s="110"/>
      <c r="G58" s="110"/>
      <c r="H58" s="111"/>
      <c r="I58" s="111"/>
      <c r="J58" s="99"/>
      <c r="K58" s="81"/>
    </row>
    <row r="59" spans="1:11" s="104" customFormat="1" ht="12.75" customHeight="1">
      <c r="A59" s="67"/>
      <c r="B59" s="67"/>
      <c r="C59" s="100">
        <v>1973</v>
      </c>
      <c r="D59" s="101"/>
      <c r="E59" s="102"/>
      <c r="F59" s="102"/>
      <c r="G59" s="102"/>
      <c r="H59" s="103"/>
      <c r="I59" s="103"/>
      <c r="J59" s="96"/>
      <c r="K59" s="81"/>
    </row>
    <row r="60" spans="1:11" s="104" customFormat="1" ht="12.75" customHeight="1">
      <c r="A60" s="67">
        <v>1973</v>
      </c>
      <c r="B60" s="67">
        <v>1</v>
      </c>
      <c r="C60" s="82" t="s">
        <v>86</v>
      </c>
      <c r="D60" s="101">
        <v>14</v>
      </c>
      <c r="E60" s="102">
        <v>15</v>
      </c>
      <c r="F60" s="102">
        <f>D60-E60</f>
        <v>-1</v>
      </c>
      <c r="G60" s="102">
        <v>498</v>
      </c>
      <c r="H60" s="103"/>
      <c r="I60" s="103"/>
      <c r="J60" s="96"/>
      <c r="K60" s="81"/>
    </row>
    <row r="61" spans="1:11" s="104" customFormat="1" ht="12.75" customHeight="1">
      <c r="A61" s="67">
        <v>1973</v>
      </c>
      <c r="B61" s="67">
        <v>2</v>
      </c>
      <c r="C61" s="82" t="s">
        <v>87</v>
      </c>
      <c r="D61" s="101">
        <v>6</v>
      </c>
      <c r="E61" s="102">
        <v>18</v>
      </c>
      <c r="F61" s="102">
        <f>D61-E61</f>
        <v>-12</v>
      </c>
      <c r="G61" s="102">
        <v>500</v>
      </c>
      <c r="H61" s="103"/>
      <c r="I61" s="103"/>
      <c r="J61" s="96"/>
      <c r="K61" s="81"/>
    </row>
    <row r="62" spans="1:11" s="104" customFormat="1" ht="12.75" customHeight="1">
      <c r="A62" s="67">
        <v>1973</v>
      </c>
      <c r="B62" s="67">
        <v>3</v>
      </c>
      <c r="C62" s="82" t="s">
        <v>88</v>
      </c>
      <c r="D62" s="101">
        <v>10</v>
      </c>
      <c r="E62" s="102">
        <v>29</v>
      </c>
      <c r="F62" s="102">
        <f>D62-E62</f>
        <v>-19</v>
      </c>
      <c r="G62" s="102">
        <v>413</v>
      </c>
      <c r="H62" s="103"/>
      <c r="I62" s="103"/>
      <c r="J62" s="96"/>
      <c r="K62" s="81"/>
    </row>
    <row r="63" spans="1:11" s="104" customFormat="1" ht="12.75" customHeight="1" thickBot="1">
      <c r="A63" s="67">
        <v>1973</v>
      </c>
      <c r="B63" s="67">
        <v>4</v>
      </c>
      <c r="C63" s="82" t="s">
        <v>85</v>
      </c>
      <c r="D63" s="101">
        <v>8</v>
      </c>
      <c r="E63" s="102">
        <v>19</v>
      </c>
      <c r="F63" s="102">
        <f>D63-E63</f>
        <v>-11</v>
      </c>
      <c r="G63" s="102">
        <v>385</v>
      </c>
      <c r="H63" s="103"/>
      <c r="I63" s="103">
        <v>11</v>
      </c>
      <c r="J63" s="96">
        <v>6</v>
      </c>
      <c r="K63" s="81"/>
    </row>
    <row r="64" spans="1:11" s="104" customFormat="1" ht="12.75" customHeight="1">
      <c r="A64" s="67"/>
      <c r="B64" s="67"/>
      <c r="C64" s="82"/>
      <c r="D64" s="105">
        <f>SUM(D60:D63)</f>
        <v>38</v>
      </c>
      <c r="E64" s="106">
        <f>SUM(E60:E63)</f>
        <v>81</v>
      </c>
      <c r="F64" s="106">
        <f>SUM(F60:F63)</f>
        <v>-43</v>
      </c>
      <c r="G64" s="106"/>
      <c r="H64" s="107"/>
      <c r="I64" s="107"/>
      <c r="J64" s="108"/>
      <c r="K64" s="81"/>
    </row>
    <row r="65" spans="1:11" s="104" customFormat="1" ht="12.75" customHeight="1" thickBot="1">
      <c r="A65" s="67"/>
      <c r="B65" s="67"/>
      <c r="C65" s="87"/>
      <c r="D65" s="109"/>
      <c r="E65" s="110"/>
      <c r="F65" s="110"/>
      <c r="G65" s="110"/>
      <c r="H65" s="111"/>
      <c r="I65" s="111"/>
      <c r="J65" s="99"/>
      <c r="K65" s="81"/>
    </row>
    <row r="66" spans="1:11" s="104" customFormat="1" ht="12.75" customHeight="1">
      <c r="A66" s="67"/>
      <c r="B66" s="67"/>
      <c r="C66" s="100">
        <v>1974</v>
      </c>
      <c r="D66" s="101"/>
      <c r="E66" s="102"/>
      <c r="F66" s="102"/>
      <c r="G66" s="102"/>
      <c r="H66" s="103"/>
      <c r="I66" s="103"/>
      <c r="J66" s="96"/>
      <c r="K66" s="81"/>
    </row>
    <row r="67" spans="1:11" s="104" customFormat="1" ht="12.75" customHeight="1">
      <c r="A67" s="67">
        <v>1974</v>
      </c>
      <c r="B67" s="67">
        <v>1</v>
      </c>
      <c r="C67" s="82" t="s">
        <v>86</v>
      </c>
      <c r="D67" s="101">
        <v>10</v>
      </c>
      <c r="E67" s="102">
        <v>18</v>
      </c>
      <c r="F67" s="102">
        <f>D67-E67</f>
        <v>-8</v>
      </c>
      <c r="G67" s="102">
        <v>425</v>
      </c>
      <c r="H67" s="103"/>
      <c r="I67" s="103"/>
      <c r="J67" s="96"/>
      <c r="K67" s="81"/>
    </row>
    <row r="68" spans="1:11" s="104" customFormat="1" ht="12.75" customHeight="1">
      <c r="A68" s="67">
        <v>1974</v>
      </c>
      <c r="B68" s="67">
        <v>2</v>
      </c>
      <c r="C68" s="82" t="s">
        <v>87</v>
      </c>
      <c r="D68" s="101">
        <v>5</v>
      </c>
      <c r="E68" s="102">
        <v>19</v>
      </c>
      <c r="F68" s="102">
        <f>D68-E68</f>
        <v>-14</v>
      </c>
      <c r="G68" s="102">
        <v>331</v>
      </c>
      <c r="H68" s="103"/>
      <c r="I68" s="103"/>
      <c r="J68" s="96"/>
      <c r="K68" s="81"/>
    </row>
    <row r="69" spans="1:11" s="104" customFormat="1" ht="12.75" customHeight="1">
      <c r="A69" s="67">
        <v>1974</v>
      </c>
      <c r="B69" s="67">
        <v>3</v>
      </c>
      <c r="C69" s="82" t="s">
        <v>88</v>
      </c>
      <c r="D69" s="101">
        <v>6</v>
      </c>
      <c r="E69" s="102">
        <v>11</v>
      </c>
      <c r="F69" s="102">
        <f>D69-E69</f>
        <v>-5</v>
      </c>
      <c r="G69" s="102">
        <v>382</v>
      </c>
      <c r="H69" s="103"/>
      <c r="I69" s="103"/>
      <c r="J69" s="96"/>
      <c r="K69" s="81"/>
    </row>
    <row r="70" spans="1:11" s="104" customFormat="1" ht="12.75" customHeight="1" thickBot="1">
      <c r="A70" s="67">
        <v>1974</v>
      </c>
      <c r="B70" s="67">
        <v>4</v>
      </c>
      <c r="C70" s="82" t="s">
        <v>85</v>
      </c>
      <c r="D70" s="101">
        <v>6</v>
      </c>
      <c r="E70" s="102">
        <v>7</v>
      </c>
      <c r="F70" s="102">
        <f>D70-E70</f>
        <v>-1</v>
      </c>
      <c r="G70" s="102">
        <v>302</v>
      </c>
      <c r="H70" s="103"/>
      <c r="I70" s="103">
        <v>11</v>
      </c>
      <c r="J70" s="96">
        <v>8</v>
      </c>
      <c r="K70" s="81"/>
    </row>
    <row r="71" spans="1:11" s="104" customFormat="1" ht="12.75" customHeight="1">
      <c r="A71" s="67"/>
      <c r="B71" s="67"/>
      <c r="C71" s="82"/>
      <c r="D71" s="105">
        <f>SUM(D67:D70)</f>
        <v>27</v>
      </c>
      <c r="E71" s="106">
        <f>SUM(E67:E70)</f>
        <v>55</v>
      </c>
      <c r="F71" s="106">
        <f>SUM(F67:F70)</f>
        <v>-28</v>
      </c>
      <c r="G71" s="106"/>
      <c r="H71" s="107"/>
      <c r="I71" s="107"/>
      <c r="J71" s="108"/>
      <c r="K71" s="81"/>
    </row>
    <row r="72" spans="1:11" s="104" customFormat="1" ht="12.75" customHeight="1" thickBot="1">
      <c r="A72" s="67"/>
      <c r="B72" s="67"/>
      <c r="C72" s="87"/>
      <c r="D72" s="109"/>
      <c r="E72" s="110"/>
      <c r="F72" s="110"/>
      <c r="G72" s="110"/>
      <c r="H72" s="111"/>
      <c r="I72" s="111"/>
      <c r="J72" s="99"/>
      <c r="K72" s="81"/>
    </row>
    <row r="73" spans="1:11" ht="12.75" customHeight="1">
      <c r="A73" s="67"/>
      <c r="B73" s="67"/>
      <c r="C73" s="100">
        <v>1975</v>
      </c>
      <c r="D73" s="101"/>
      <c r="E73" s="102"/>
      <c r="F73" s="102"/>
      <c r="G73" s="102"/>
      <c r="H73" s="103"/>
      <c r="I73" s="103"/>
      <c r="J73" s="96"/>
      <c r="K73" s="81"/>
    </row>
    <row r="74" spans="1:11" ht="12.75" customHeight="1">
      <c r="A74" s="67">
        <v>1975</v>
      </c>
      <c r="B74" s="67">
        <v>1</v>
      </c>
      <c r="C74" s="82" t="s">
        <v>86</v>
      </c>
      <c r="D74" s="101">
        <v>6.8862550000000002</v>
      </c>
      <c r="E74" s="102">
        <v>7.9536499999999997</v>
      </c>
      <c r="F74" s="102">
        <f>D74-E74</f>
        <v>-1.0673949999999994</v>
      </c>
      <c r="G74" s="102">
        <v>312.743517</v>
      </c>
      <c r="H74" s="103"/>
      <c r="I74" s="103">
        <v>11</v>
      </c>
      <c r="J74" s="96">
        <v>8</v>
      </c>
      <c r="K74" s="81"/>
    </row>
    <row r="75" spans="1:11" ht="12.75" customHeight="1">
      <c r="A75" s="67">
        <v>1975</v>
      </c>
      <c r="B75" s="67">
        <v>2</v>
      </c>
      <c r="C75" s="82" t="s">
        <v>87</v>
      </c>
      <c r="D75" s="101">
        <v>4.8835059999999997</v>
      </c>
      <c r="E75" s="102">
        <v>9.3260509999999996</v>
      </c>
      <c r="F75" s="102">
        <f>D75-E75</f>
        <v>-4.442545</v>
      </c>
      <c r="G75" s="102">
        <v>353.14828899999998</v>
      </c>
      <c r="H75" s="103"/>
      <c r="I75" s="103">
        <v>11</v>
      </c>
      <c r="J75" s="96">
        <v>8</v>
      </c>
      <c r="K75" s="81"/>
    </row>
    <row r="76" spans="1:11" ht="12.75" customHeight="1">
      <c r="A76" s="67">
        <v>1975</v>
      </c>
      <c r="B76" s="67">
        <v>3</v>
      </c>
      <c r="C76" s="82" t="s">
        <v>88</v>
      </c>
      <c r="D76" s="101">
        <v>7.1119700000000003</v>
      </c>
      <c r="E76" s="102">
        <v>7.5013110000000003</v>
      </c>
      <c r="F76" s="102">
        <f>D76-E76</f>
        <v>-0.38934099999999994</v>
      </c>
      <c r="G76" s="102">
        <v>287.50166000000002</v>
      </c>
      <c r="H76" s="103"/>
      <c r="I76" s="103">
        <v>11</v>
      </c>
      <c r="J76" s="96">
        <v>8</v>
      </c>
      <c r="K76" s="81"/>
    </row>
    <row r="77" spans="1:11" ht="12.75" customHeight="1" thickBot="1">
      <c r="A77" s="67">
        <v>1975</v>
      </c>
      <c r="B77" s="67">
        <v>4</v>
      </c>
      <c r="C77" s="82" t="s">
        <v>85</v>
      </c>
      <c r="D77" s="101">
        <v>4.3399179999999999</v>
      </c>
      <c r="E77" s="102">
        <v>4.8811540000000004</v>
      </c>
      <c r="F77" s="102">
        <f>D77-E77</f>
        <v>-0.54123600000000049</v>
      </c>
      <c r="G77" s="102">
        <v>313.18986799999999</v>
      </c>
      <c r="H77" s="103"/>
      <c r="I77" s="103">
        <v>11</v>
      </c>
      <c r="J77" s="96">
        <v>8</v>
      </c>
      <c r="K77" s="81"/>
    </row>
    <row r="78" spans="1:11" ht="12.75" customHeight="1">
      <c r="A78" s="67"/>
      <c r="B78" s="67"/>
      <c r="C78" s="82"/>
      <c r="D78" s="105">
        <f>SUM(D74:D77)</f>
        <v>23.221648999999999</v>
      </c>
      <c r="E78" s="106">
        <f>SUM(E74:E77)</f>
        <v>29.662165999999999</v>
      </c>
      <c r="F78" s="106">
        <f>SUM(F74:F77)</f>
        <v>-6.4405169999999998</v>
      </c>
      <c r="G78" s="106"/>
      <c r="H78" s="107"/>
      <c r="I78" s="107"/>
      <c r="J78" s="108"/>
      <c r="K78" s="81"/>
    </row>
    <row r="79" spans="1:11" ht="12.75" customHeight="1" thickBot="1">
      <c r="A79" s="67"/>
      <c r="B79" s="67"/>
      <c r="C79" s="87"/>
      <c r="D79" s="109"/>
      <c r="E79" s="110"/>
      <c r="F79" s="110"/>
      <c r="G79" s="110"/>
      <c r="H79" s="111"/>
      <c r="I79" s="111"/>
      <c r="J79" s="99"/>
      <c r="K79" s="81"/>
    </row>
    <row r="80" spans="1:11" ht="12.75" customHeight="1">
      <c r="A80" s="67"/>
      <c r="B80" s="67"/>
      <c r="C80" s="100">
        <v>1976</v>
      </c>
      <c r="D80" s="101"/>
      <c r="E80" s="102"/>
      <c r="F80" s="102"/>
      <c r="G80" s="102"/>
      <c r="H80" s="103"/>
      <c r="I80" s="103"/>
      <c r="J80" s="96"/>
      <c r="K80" s="81"/>
    </row>
    <row r="81" spans="1:11" ht="12.75" customHeight="1">
      <c r="A81" s="67">
        <v>1976</v>
      </c>
      <c r="B81" s="67">
        <v>1</v>
      </c>
      <c r="C81" s="82" t="s">
        <v>86</v>
      </c>
      <c r="D81" s="101">
        <v>6.1744380000000003</v>
      </c>
      <c r="E81" s="102">
        <v>8.7082899999999999</v>
      </c>
      <c r="F81" s="102">
        <f>D81-E81</f>
        <v>-2.5338519999999995</v>
      </c>
      <c r="G81" s="102">
        <v>291.89289100000002</v>
      </c>
      <c r="H81" s="103"/>
      <c r="I81" s="103">
        <v>11</v>
      </c>
      <c r="J81" s="96">
        <v>8</v>
      </c>
      <c r="K81" s="81"/>
    </row>
    <row r="82" spans="1:11" ht="12.75" customHeight="1">
      <c r="A82" s="67">
        <v>1976</v>
      </c>
      <c r="B82" s="67">
        <v>2</v>
      </c>
      <c r="C82" s="82" t="s">
        <v>87</v>
      </c>
      <c r="D82" s="101">
        <v>4.1901330000000003</v>
      </c>
      <c r="E82" s="102">
        <v>8.1944540000000003</v>
      </c>
      <c r="F82" s="102">
        <f>D82-E82</f>
        <v>-4.004321</v>
      </c>
      <c r="G82" s="102">
        <v>293.37356699999998</v>
      </c>
      <c r="H82" s="103"/>
      <c r="I82" s="103">
        <v>11</v>
      </c>
      <c r="J82" s="96">
        <v>8</v>
      </c>
      <c r="K82" s="81"/>
    </row>
    <row r="83" spans="1:11" ht="12.75" customHeight="1">
      <c r="A83" s="67">
        <v>1976</v>
      </c>
      <c r="B83" s="67">
        <v>3</v>
      </c>
      <c r="C83" s="82" t="s">
        <v>88</v>
      </c>
      <c r="D83" s="101">
        <v>5.8148289999999996</v>
      </c>
      <c r="E83" s="102">
        <v>6.9942690000000001</v>
      </c>
      <c r="F83" s="102">
        <f>D83-E83</f>
        <v>-1.1794400000000005</v>
      </c>
      <c r="G83" s="102">
        <v>279.95160600000003</v>
      </c>
      <c r="H83" s="103"/>
      <c r="I83" s="103">
        <v>11</v>
      </c>
      <c r="J83" s="96">
        <v>8</v>
      </c>
      <c r="K83" s="81"/>
    </row>
    <row r="84" spans="1:11" ht="12.75" customHeight="1" thickBot="1">
      <c r="A84" s="67">
        <v>1976</v>
      </c>
      <c r="B84" s="67">
        <v>4</v>
      </c>
      <c r="C84" s="82" t="s">
        <v>85</v>
      </c>
      <c r="D84" s="101">
        <v>6.6713579999999997</v>
      </c>
      <c r="E84" s="102">
        <v>4.5373150000000004</v>
      </c>
      <c r="F84" s="102">
        <f>D84-E84</f>
        <v>2.1340429999999992</v>
      </c>
      <c r="G84" s="102">
        <v>286.22105599999998</v>
      </c>
      <c r="H84" s="103"/>
      <c r="I84" s="103">
        <v>11</v>
      </c>
      <c r="J84" s="96">
        <v>8</v>
      </c>
      <c r="K84" s="81"/>
    </row>
    <row r="85" spans="1:11" ht="12.75" customHeight="1">
      <c r="A85" s="67"/>
      <c r="B85" s="67"/>
      <c r="C85" s="82"/>
      <c r="D85" s="105">
        <f>SUM(D81:D84)</f>
        <v>22.850757999999999</v>
      </c>
      <c r="E85" s="106">
        <f>SUM(E81:E84)</f>
        <v>28.434327999999997</v>
      </c>
      <c r="F85" s="106">
        <f>SUM(F81:F84)</f>
        <v>-5.5835700000000008</v>
      </c>
      <c r="G85" s="106"/>
      <c r="H85" s="107"/>
      <c r="I85" s="107"/>
      <c r="J85" s="108"/>
      <c r="K85" s="81"/>
    </row>
    <row r="86" spans="1:11" ht="12.75" customHeight="1" thickBot="1">
      <c r="A86" s="67"/>
      <c r="B86" s="67"/>
      <c r="C86" s="87"/>
      <c r="D86" s="109"/>
      <c r="E86" s="110"/>
      <c r="F86" s="110"/>
      <c r="G86" s="110"/>
      <c r="H86" s="111"/>
      <c r="I86" s="111"/>
      <c r="J86" s="99"/>
      <c r="K86" s="81"/>
    </row>
    <row r="87" spans="1:11" ht="12.75" customHeight="1">
      <c r="A87" s="67"/>
      <c r="B87" s="67"/>
      <c r="C87" s="100">
        <v>1977</v>
      </c>
      <c r="D87" s="101"/>
      <c r="E87" s="102"/>
      <c r="F87" s="102"/>
      <c r="G87" s="102"/>
      <c r="H87" s="103"/>
      <c r="I87" s="103"/>
      <c r="J87" s="96"/>
      <c r="K87" s="81"/>
    </row>
    <row r="88" spans="1:11" ht="12.75" customHeight="1">
      <c r="A88" s="67">
        <v>1977</v>
      </c>
      <c r="B88" s="67">
        <v>1</v>
      </c>
      <c r="C88" s="82" t="s">
        <v>86</v>
      </c>
      <c r="D88" s="101">
        <v>6.6405890000000003</v>
      </c>
      <c r="E88" s="102">
        <v>6.9777649999999998</v>
      </c>
      <c r="F88" s="102">
        <f>D88-E88</f>
        <v>-0.33717599999999948</v>
      </c>
      <c r="G88" s="102">
        <v>272.51360599999998</v>
      </c>
      <c r="H88" s="103"/>
      <c r="I88" s="103">
        <v>11</v>
      </c>
      <c r="J88" s="96">
        <v>8</v>
      </c>
      <c r="K88" s="81"/>
    </row>
    <row r="89" spans="1:11" ht="12.75" customHeight="1">
      <c r="A89" s="67">
        <v>1977</v>
      </c>
      <c r="B89" s="67">
        <v>2</v>
      </c>
      <c r="C89" s="82" t="s">
        <v>87</v>
      </c>
      <c r="D89" s="101">
        <v>5.6606249999999996</v>
      </c>
      <c r="E89" s="102">
        <v>6.4630650000000003</v>
      </c>
      <c r="F89" s="102">
        <f>D89-E89</f>
        <v>-0.80244000000000071</v>
      </c>
      <c r="G89" s="102">
        <v>275.465822</v>
      </c>
      <c r="H89" s="103"/>
      <c r="I89" s="103">
        <v>11</v>
      </c>
      <c r="J89" s="96">
        <v>8</v>
      </c>
      <c r="K89" s="81"/>
    </row>
    <row r="90" spans="1:11" ht="12.75" customHeight="1">
      <c r="A90" s="67">
        <v>1977</v>
      </c>
      <c r="B90" s="67">
        <v>3</v>
      </c>
      <c r="C90" s="82" t="s">
        <v>88</v>
      </c>
      <c r="D90" s="101">
        <v>5.2504730000000004</v>
      </c>
      <c r="E90" s="102">
        <v>7.9068829999999997</v>
      </c>
      <c r="F90" s="102">
        <f>D90-E90</f>
        <v>-2.6564099999999993</v>
      </c>
      <c r="G90" s="102">
        <v>309.442046</v>
      </c>
      <c r="H90" s="103"/>
      <c r="I90" s="103">
        <v>11</v>
      </c>
      <c r="J90" s="96">
        <v>8</v>
      </c>
      <c r="K90" s="81"/>
    </row>
    <row r="91" spans="1:11" ht="12.75" customHeight="1" thickBot="1">
      <c r="A91" s="67">
        <v>1977</v>
      </c>
      <c r="B91" s="67">
        <v>4</v>
      </c>
      <c r="C91" s="82" t="s">
        <v>85</v>
      </c>
      <c r="D91" s="101">
        <v>4.3228109999999997</v>
      </c>
      <c r="E91" s="102">
        <v>7.5687740000000003</v>
      </c>
      <c r="F91" s="102">
        <f>D91-E91</f>
        <v>-3.2459630000000006</v>
      </c>
      <c r="G91" s="102">
        <v>327.41064899999998</v>
      </c>
      <c r="H91" s="103"/>
      <c r="I91" s="103">
        <v>11</v>
      </c>
      <c r="J91" s="96">
        <v>8</v>
      </c>
      <c r="K91" s="81"/>
    </row>
    <row r="92" spans="1:11" ht="12.75" customHeight="1">
      <c r="A92" s="67"/>
      <c r="B92" s="67"/>
      <c r="C92" s="82"/>
      <c r="D92" s="105">
        <f>SUM(D88:D91)</f>
        <v>21.874498000000003</v>
      </c>
      <c r="E92" s="106">
        <f>SUM(E88:E91)</f>
        <v>28.916487</v>
      </c>
      <c r="F92" s="106">
        <f>SUM(F88:F91)</f>
        <v>-7.0419890000000001</v>
      </c>
      <c r="G92" s="106"/>
      <c r="H92" s="107"/>
      <c r="I92" s="107"/>
      <c r="J92" s="108"/>
      <c r="K92" s="81"/>
    </row>
    <row r="93" spans="1:11" ht="12.75" customHeight="1" thickBot="1">
      <c r="A93" s="67"/>
      <c r="B93" s="67"/>
      <c r="C93" s="87"/>
      <c r="D93" s="109"/>
      <c r="E93" s="110"/>
      <c r="F93" s="110"/>
      <c r="G93" s="110"/>
      <c r="H93" s="111"/>
      <c r="I93" s="111"/>
      <c r="J93" s="99"/>
      <c r="K93" s="81"/>
    </row>
    <row r="94" spans="1:11" ht="12.75" customHeight="1">
      <c r="A94" s="67"/>
      <c r="B94" s="67"/>
      <c r="C94" s="100">
        <v>1978</v>
      </c>
      <c r="D94" s="101"/>
      <c r="E94" s="102"/>
      <c r="F94" s="102"/>
      <c r="G94" s="102"/>
      <c r="H94" s="103"/>
      <c r="I94" s="103"/>
      <c r="J94" s="96"/>
      <c r="K94" s="81"/>
    </row>
    <row r="95" spans="1:11" ht="12.75" customHeight="1">
      <c r="A95" s="67">
        <v>1978</v>
      </c>
      <c r="B95" s="67">
        <v>1</v>
      </c>
      <c r="C95" s="82" t="s">
        <v>86</v>
      </c>
      <c r="D95" s="101">
        <v>5.5163520000000004</v>
      </c>
      <c r="E95" s="102">
        <v>7.3357010000000002</v>
      </c>
      <c r="F95" s="102">
        <f>D95-E95</f>
        <v>-1.8193489999999999</v>
      </c>
      <c r="G95" s="102">
        <v>310.62013999999999</v>
      </c>
      <c r="H95" s="103"/>
      <c r="I95" s="103">
        <v>11</v>
      </c>
      <c r="J95" s="96">
        <v>8</v>
      </c>
      <c r="K95" s="81"/>
    </row>
    <row r="96" spans="1:11" ht="12.75" customHeight="1">
      <c r="A96" s="67">
        <v>1978</v>
      </c>
      <c r="B96" s="67">
        <v>2</v>
      </c>
      <c r="C96" s="82" t="s">
        <v>87</v>
      </c>
      <c r="D96" s="101">
        <v>9.7186380000000003</v>
      </c>
      <c r="E96" s="102">
        <v>9.9314060000000008</v>
      </c>
      <c r="F96" s="102">
        <f>D96-E96</f>
        <v>-0.21276800000000051</v>
      </c>
      <c r="G96" s="102">
        <v>354.95772099999999</v>
      </c>
      <c r="H96" s="103"/>
      <c r="I96" s="103">
        <v>11</v>
      </c>
      <c r="J96" s="96">
        <v>7</v>
      </c>
      <c r="K96" s="81"/>
    </row>
    <row r="97" spans="1:11" ht="12.75" customHeight="1">
      <c r="A97" s="67">
        <v>1978</v>
      </c>
      <c r="B97" s="67">
        <v>3</v>
      </c>
      <c r="C97" s="82" t="s">
        <v>88</v>
      </c>
      <c r="D97" s="101">
        <v>8.8138129999999997</v>
      </c>
      <c r="E97" s="102">
        <v>17.063991000000001</v>
      </c>
      <c r="F97" s="102">
        <f>D97-E97</f>
        <v>-8.2501780000000018</v>
      </c>
      <c r="G97" s="102">
        <v>374.929058</v>
      </c>
      <c r="H97" s="103"/>
      <c r="I97" s="103">
        <v>11</v>
      </c>
      <c r="J97" s="96">
        <v>7</v>
      </c>
      <c r="K97" s="81"/>
    </row>
    <row r="98" spans="1:11" ht="12.75" customHeight="1" thickBot="1">
      <c r="A98" s="67">
        <v>1978</v>
      </c>
      <c r="B98" s="67">
        <v>4</v>
      </c>
      <c r="C98" s="82" t="s">
        <v>85</v>
      </c>
      <c r="D98" s="101">
        <v>6.8506900000000002</v>
      </c>
      <c r="E98" s="102">
        <v>11.331201999999999</v>
      </c>
      <c r="F98" s="102">
        <f>D98-E98</f>
        <v>-4.4805119999999992</v>
      </c>
      <c r="G98" s="102">
        <v>389.54790800000001</v>
      </c>
      <c r="H98" s="103"/>
      <c r="I98" s="103">
        <v>11</v>
      </c>
      <c r="J98" s="96">
        <v>7</v>
      </c>
      <c r="K98" s="81"/>
    </row>
    <row r="99" spans="1:11" ht="12.75" customHeight="1">
      <c r="A99" s="67"/>
      <c r="B99" s="67"/>
      <c r="C99" s="82"/>
      <c r="D99" s="105">
        <f>SUM(D95:D98)</f>
        <v>30.899493</v>
      </c>
      <c r="E99" s="106">
        <f>SUM(E95:E98)</f>
        <v>45.662300000000002</v>
      </c>
      <c r="F99" s="106">
        <f>SUM(F95:F98)</f>
        <v>-14.762807</v>
      </c>
      <c r="G99" s="106"/>
      <c r="H99" s="107"/>
      <c r="I99" s="107"/>
      <c r="J99" s="108"/>
      <c r="K99" s="81"/>
    </row>
    <row r="100" spans="1:11" ht="12.75" customHeight="1" thickBot="1">
      <c r="A100" s="67"/>
      <c r="B100" s="67"/>
      <c r="C100" s="87"/>
      <c r="D100" s="109"/>
      <c r="E100" s="110"/>
      <c r="F100" s="110"/>
      <c r="G100" s="110"/>
      <c r="H100" s="111"/>
      <c r="I100" s="111"/>
      <c r="J100" s="99"/>
      <c r="K100" s="81"/>
    </row>
    <row r="101" spans="1:11" ht="12.75" customHeight="1">
      <c r="A101" s="67"/>
      <c r="B101" s="67"/>
      <c r="C101" s="100">
        <v>1979</v>
      </c>
      <c r="D101" s="101"/>
      <c r="E101" s="102"/>
      <c r="F101" s="102"/>
      <c r="G101" s="102"/>
      <c r="H101" s="103"/>
      <c r="I101" s="103"/>
      <c r="J101" s="96"/>
      <c r="K101" s="81"/>
    </row>
    <row r="102" spans="1:11" ht="12.75" customHeight="1">
      <c r="A102" s="67">
        <v>1979</v>
      </c>
      <c r="B102" s="67">
        <v>1</v>
      </c>
      <c r="C102" s="82" t="s">
        <v>86</v>
      </c>
      <c r="D102" s="101">
        <v>9.6372070000000001</v>
      </c>
      <c r="E102" s="102">
        <v>12.964831</v>
      </c>
      <c r="F102" s="102">
        <f>D102-E102</f>
        <v>-3.3276240000000001</v>
      </c>
      <c r="G102" s="102">
        <v>432.26673399999999</v>
      </c>
      <c r="H102" s="103"/>
      <c r="I102" s="103">
        <v>12</v>
      </c>
      <c r="J102" s="96">
        <v>7</v>
      </c>
      <c r="K102" s="112"/>
    </row>
    <row r="103" spans="1:11" ht="12.75" customHeight="1">
      <c r="A103" s="67">
        <v>1979</v>
      </c>
      <c r="B103" s="67">
        <v>2</v>
      </c>
      <c r="C103" s="82" t="s">
        <v>87</v>
      </c>
      <c r="D103" s="101">
        <v>7.0410019999999998</v>
      </c>
      <c r="E103" s="102">
        <v>13.978709</v>
      </c>
      <c r="F103" s="102">
        <f>D103-E103</f>
        <v>-6.9377070000000005</v>
      </c>
      <c r="G103" s="102">
        <v>420.62604599999997</v>
      </c>
      <c r="H103" s="103"/>
      <c r="I103" s="103">
        <v>12</v>
      </c>
      <c r="J103" s="96">
        <v>7</v>
      </c>
      <c r="K103" s="112"/>
    </row>
    <row r="104" spans="1:11" ht="12.75" customHeight="1">
      <c r="A104" s="67">
        <v>1979</v>
      </c>
      <c r="B104" s="67">
        <v>3</v>
      </c>
      <c r="C104" s="82" t="s">
        <v>88</v>
      </c>
      <c r="D104" s="101">
        <v>13.883563000000001</v>
      </c>
      <c r="E104" s="102">
        <v>15.754799</v>
      </c>
      <c r="F104" s="102">
        <f>D104-E104</f>
        <v>-1.8712359999999997</v>
      </c>
      <c r="G104" s="102">
        <v>498.96959500000003</v>
      </c>
      <c r="H104" s="103"/>
      <c r="I104" s="103">
        <v>12</v>
      </c>
      <c r="J104" s="96">
        <v>7</v>
      </c>
      <c r="K104" s="81"/>
    </row>
    <row r="105" spans="1:11" ht="12.75" customHeight="1" thickBot="1">
      <c r="A105" s="67">
        <v>1979</v>
      </c>
      <c r="B105" s="67">
        <v>4</v>
      </c>
      <c r="C105" s="82" t="s">
        <v>85</v>
      </c>
      <c r="D105" s="101">
        <v>13.693242</v>
      </c>
      <c r="E105" s="102">
        <v>17.762283</v>
      </c>
      <c r="F105" s="102">
        <f>D105-E105</f>
        <v>-4.0690410000000004</v>
      </c>
      <c r="G105" s="102">
        <v>586.89430800000002</v>
      </c>
      <c r="H105" s="103"/>
      <c r="I105" s="103">
        <v>12</v>
      </c>
      <c r="J105" s="96">
        <v>7</v>
      </c>
      <c r="K105" s="81"/>
    </row>
    <row r="106" spans="1:11" ht="12.75" customHeight="1">
      <c r="A106" s="67"/>
      <c r="B106" s="67"/>
      <c r="C106" s="82"/>
      <c r="D106" s="105">
        <f>SUM(D102:D105)</f>
        <v>44.255013999999996</v>
      </c>
      <c r="E106" s="106">
        <f>SUM(E102:E105)</f>
        <v>60.460622000000001</v>
      </c>
      <c r="F106" s="106">
        <f>SUM(F102:F105)</f>
        <v>-16.205607999999998</v>
      </c>
      <c r="G106" s="106"/>
      <c r="H106" s="107"/>
      <c r="I106" s="107"/>
      <c r="J106" s="108"/>
      <c r="K106" s="81"/>
    </row>
    <row r="107" spans="1:11" ht="12.75" customHeight="1" thickBot="1">
      <c r="A107" s="67"/>
      <c r="B107" s="67"/>
      <c r="C107" s="87"/>
      <c r="D107" s="109"/>
      <c r="E107" s="110"/>
      <c r="F107" s="110"/>
      <c r="G107" s="110"/>
      <c r="H107" s="111"/>
      <c r="I107" s="111"/>
      <c r="J107" s="99"/>
      <c r="K107" s="81"/>
    </row>
    <row r="108" spans="1:11" ht="12.75" customHeight="1">
      <c r="A108" s="67"/>
      <c r="B108" s="67"/>
      <c r="C108" s="100">
        <v>1980</v>
      </c>
      <c r="D108" s="101"/>
      <c r="E108" s="102"/>
      <c r="F108" s="102"/>
      <c r="G108" s="102"/>
      <c r="H108" s="103"/>
      <c r="I108" s="103"/>
      <c r="J108" s="96"/>
      <c r="K108" s="81"/>
    </row>
    <row r="109" spans="1:11" ht="12.75" customHeight="1">
      <c r="A109" s="67">
        <v>1980</v>
      </c>
      <c r="B109" s="67">
        <v>1</v>
      </c>
      <c r="C109" s="82" t="s">
        <v>86</v>
      </c>
      <c r="D109" s="101">
        <v>15.067983</v>
      </c>
      <c r="E109" s="102">
        <v>30.536937999999999</v>
      </c>
      <c r="F109" s="102">
        <f>D109-E109</f>
        <v>-15.468954999999999</v>
      </c>
      <c r="G109" s="102">
        <v>594.68732</v>
      </c>
      <c r="H109" s="103"/>
      <c r="I109" s="103">
        <v>12</v>
      </c>
      <c r="J109" s="96">
        <v>7</v>
      </c>
      <c r="K109" s="81"/>
    </row>
    <row r="110" spans="1:11" ht="12.75" customHeight="1">
      <c r="A110" s="67">
        <v>1980</v>
      </c>
      <c r="B110" s="67">
        <v>2</v>
      </c>
      <c r="C110" s="82" t="s">
        <v>87</v>
      </c>
      <c r="D110" s="101">
        <v>15.74511</v>
      </c>
      <c r="E110" s="102">
        <v>20.744268000000002</v>
      </c>
      <c r="F110" s="102">
        <f>D110-E110</f>
        <v>-4.9991580000000013</v>
      </c>
      <c r="G110" s="102">
        <v>668.79843400000004</v>
      </c>
      <c r="H110" s="103"/>
      <c r="I110" s="103">
        <v>12</v>
      </c>
      <c r="J110" s="96">
        <v>6</v>
      </c>
      <c r="K110" s="81"/>
    </row>
    <row r="111" spans="1:11" ht="12.75" customHeight="1">
      <c r="A111" s="67">
        <v>1980</v>
      </c>
      <c r="B111" s="67">
        <v>3</v>
      </c>
      <c r="C111" s="82" t="s">
        <v>88</v>
      </c>
      <c r="D111" s="101">
        <v>19.620180000000001</v>
      </c>
      <c r="E111" s="102">
        <v>25.746780999999999</v>
      </c>
      <c r="F111" s="102">
        <f>D111-E111</f>
        <v>-6.1266009999999973</v>
      </c>
      <c r="G111" s="102">
        <v>745.73387200000002</v>
      </c>
      <c r="H111" s="103"/>
      <c r="I111" s="103">
        <v>12</v>
      </c>
      <c r="J111" s="96">
        <v>6</v>
      </c>
      <c r="K111" s="81"/>
    </row>
    <row r="112" spans="1:11" ht="12.75" customHeight="1" thickBot="1">
      <c r="A112" s="67">
        <v>1980</v>
      </c>
      <c r="B112" s="67">
        <v>4</v>
      </c>
      <c r="C112" s="82" t="s">
        <v>85</v>
      </c>
      <c r="D112" s="101">
        <v>14.235806</v>
      </c>
      <c r="E112" s="102">
        <v>31.025162000000002</v>
      </c>
      <c r="F112" s="102">
        <f>D112-E112</f>
        <v>-16.789356000000002</v>
      </c>
      <c r="G112" s="102">
        <v>694.58892100000003</v>
      </c>
      <c r="H112" s="103"/>
      <c r="I112" s="103">
        <v>12</v>
      </c>
      <c r="J112" s="96">
        <v>6</v>
      </c>
      <c r="K112" s="81"/>
    </row>
    <row r="113" spans="1:11" ht="12.75" customHeight="1">
      <c r="A113" s="67"/>
      <c r="B113" s="67"/>
      <c r="C113" s="82"/>
      <c r="D113" s="105">
        <f>SUM(D109:D112)</f>
        <v>64.669078999999996</v>
      </c>
      <c r="E113" s="106">
        <f>SUM(E109:E112)</f>
        <v>108.05314899999999</v>
      </c>
      <c r="F113" s="106">
        <f>SUM(F109:F112)</f>
        <v>-43.384070000000001</v>
      </c>
      <c r="G113" s="106"/>
      <c r="H113" s="107"/>
      <c r="I113" s="107"/>
      <c r="J113" s="108"/>
      <c r="K113" s="81"/>
    </row>
    <row r="114" spans="1:11" ht="12.75" customHeight="1" thickBot="1">
      <c r="A114" s="67"/>
      <c r="B114" s="67"/>
      <c r="C114" s="87"/>
      <c r="D114" s="109"/>
      <c r="E114" s="110"/>
      <c r="F114" s="110"/>
      <c r="G114" s="110"/>
      <c r="H114" s="111"/>
      <c r="I114" s="111"/>
      <c r="J114" s="99"/>
      <c r="K114" s="81"/>
    </row>
    <row r="115" spans="1:11" ht="12.75" customHeight="1">
      <c r="A115" s="67"/>
      <c r="B115" s="67"/>
      <c r="C115" s="100">
        <v>1981</v>
      </c>
      <c r="D115" s="101"/>
      <c r="E115" s="102"/>
      <c r="F115" s="102"/>
      <c r="G115" s="102"/>
      <c r="H115" s="103"/>
      <c r="I115" s="103"/>
      <c r="J115" s="96"/>
      <c r="K115" s="81"/>
    </row>
    <row r="116" spans="1:11" ht="12.75" customHeight="1">
      <c r="A116" s="67">
        <v>1981</v>
      </c>
      <c r="B116" s="67">
        <v>1</v>
      </c>
      <c r="C116" s="82" t="s">
        <v>86</v>
      </c>
      <c r="D116" s="101">
        <v>9.3945860000000003</v>
      </c>
      <c r="E116" s="102">
        <v>17.613987999999999</v>
      </c>
      <c r="F116" s="102">
        <f>D116-E116</f>
        <v>-8.2194019999999988</v>
      </c>
      <c r="G116" s="102">
        <v>672.24435100000005</v>
      </c>
      <c r="H116" s="103"/>
      <c r="I116" s="103">
        <v>12</v>
      </c>
      <c r="J116" s="96">
        <v>6</v>
      </c>
      <c r="K116" s="81"/>
    </row>
    <row r="117" spans="1:11" ht="12.75" customHeight="1">
      <c r="A117" s="67">
        <v>1981</v>
      </c>
      <c r="B117" s="67">
        <v>2</v>
      </c>
      <c r="C117" s="82" t="s">
        <v>87</v>
      </c>
      <c r="D117" s="101">
        <v>9.344576</v>
      </c>
      <c r="E117" s="102">
        <v>11.729297000000001</v>
      </c>
      <c r="F117" s="102">
        <f>D117-E117</f>
        <v>-2.3847210000000008</v>
      </c>
      <c r="G117" s="102">
        <v>644.93819099999996</v>
      </c>
      <c r="H117" s="103"/>
      <c r="I117" s="103">
        <v>12</v>
      </c>
      <c r="J117" s="96">
        <v>6</v>
      </c>
      <c r="K117" s="81"/>
    </row>
    <row r="118" spans="1:11" ht="12.75" customHeight="1">
      <c r="A118" s="67">
        <v>1981</v>
      </c>
      <c r="B118" s="67">
        <v>3</v>
      </c>
      <c r="C118" s="82" t="s">
        <v>88</v>
      </c>
      <c r="D118" s="101">
        <v>11.323394</v>
      </c>
      <c r="E118" s="102">
        <v>14.056823</v>
      </c>
      <c r="F118" s="102">
        <f>D118-E118</f>
        <v>-2.7334289999999992</v>
      </c>
      <c r="G118" s="102">
        <v>714.42996800000003</v>
      </c>
      <c r="H118" s="103"/>
      <c r="I118" s="103">
        <v>12</v>
      </c>
      <c r="J118" s="96">
        <v>6</v>
      </c>
      <c r="K118" s="81"/>
    </row>
    <row r="119" spans="1:11" ht="12.75" customHeight="1" thickBot="1">
      <c r="A119" s="67">
        <v>1981</v>
      </c>
      <c r="B119" s="67">
        <v>4</v>
      </c>
      <c r="C119" s="82" t="s">
        <v>85</v>
      </c>
      <c r="D119" s="101">
        <v>12.233478</v>
      </c>
      <c r="E119" s="102">
        <v>14.691414999999999</v>
      </c>
      <c r="F119" s="102">
        <f>D119-E119</f>
        <v>-2.4579369999999994</v>
      </c>
      <c r="G119" s="102">
        <v>728.55473700000005</v>
      </c>
      <c r="H119" s="103"/>
      <c r="I119" s="103">
        <v>12</v>
      </c>
      <c r="J119" s="96">
        <v>6</v>
      </c>
      <c r="K119" s="81"/>
    </row>
    <row r="120" spans="1:11" ht="12.75" customHeight="1">
      <c r="A120" s="67"/>
      <c r="B120" s="67"/>
      <c r="C120" s="82"/>
      <c r="D120" s="105">
        <f>SUM(D116:D119)</f>
        <v>42.296033999999999</v>
      </c>
      <c r="E120" s="106">
        <f>SUM(E116:E119)</f>
        <v>58.091523000000002</v>
      </c>
      <c r="F120" s="106">
        <f>SUM(F116:F119)</f>
        <v>-15.795488999999998</v>
      </c>
      <c r="G120" s="106"/>
      <c r="H120" s="107"/>
      <c r="I120" s="107"/>
      <c r="J120" s="108"/>
      <c r="K120" s="81"/>
    </row>
    <row r="121" spans="1:11" ht="12.75" customHeight="1" thickBot="1">
      <c r="A121" s="67"/>
      <c r="B121" s="67"/>
      <c r="C121" s="87"/>
      <c r="D121" s="109"/>
      <c r="E121" s="110"/>
      <c r="F121" s="110"/>
      <c r="G121" s="110"/>
      <c r="H121" s="111"/>
      <c r="I121" s="111"/>
      <c r="J121" s="99"/>
      <c r="K121" s="81"/>
    </row>
    <row r="122" spans="1:11" ht="12.75" customHeight="1">
      <c r="A122" s="67"/>
      <c r="B122" s="67"/>
      <c r="C122" s="100">
        <v>1982</v>
      </c>
      <c r="D122" s="101"/>
      <c r="E122" s="102"/>
      <c r="F122" s="102"/>
      <c r="G122" s="102"/>
      <c r="H122" s="103"/>
      <c r="I122" s="103"/>
      <c r="J122" s="96"/>
      <c r="K122" s="81"/>
    </row>
    <row r="123" spans="1:11" ht="12.75" customHeight="1">
      <c r="A123" s="67">
        <v>1982</v>
      </c>
      <c r="B123" s="67">
        <v>1</v>
      </c>
      <c r="C123" s="82" t="s">
        <v>86</v>
      </c>
      <c r="D123" s="101">
        <v>12.360433</v>
      </c>
      <c r="E123" s="102">
        <v>12.373649</v>
      </c>
      <c r="F123" s="102">
        <f>D123-E123</f>
        <v>-1.3215999999999894E-2</v>
      </c>
      <c r="G123" s="102">
        <v>607.68495800000005</v>
      </c>
      <c r="H123" s="103"/>
      <c r="I123" s="103">
        <v>12</v>
      </c>
      <c r="J123" s="96">
        <v>6</v>
      </c>
      <c r="K123" s="81"/>
    </row>
    <row r="124" spans="1:11" ht="12.75" customHeight="1">
      <c r="A124" s="67">
        <v>1982</v>
      </c>
      <c r="B124" s="67">
        <v>2</v>
      </c>
      <c r="C124" s="82" t="s">
        <v>87</v>
      </c>
      <c r="D124" s="101">
        <v>13.779026</v>
      </c>
      <c r="E124" s="102">
        <v>7.5279199999999999</v>
      </c>
      <c r="F124" s="102">
        <f>D124-E124</f>
        <v>6.2511060000000001</v>
      </c>
      <c r="G124" s="102">
        <v>573.88263199999994</v>
      </c>
      <c r="H124" s="103"/>
      <c r="I124" s="103">
        <v>12</v>
      </c>
      <c r="J124" s="96">
        <v>6</v>
      </c>
      <c r="K124" s="81"/>
    </row>
    <row r="125" spans="1:11" ht="12.75" customHeight="1">
      <c r="A125" s="67">
        <v>1982</v>
      </c>
      <c r="B125" s="67">
        <v>3</v>
      </c>
      <c r="C125" s="82" t="s">
        <v>88</v>
      </c>
      <c r="D125" s="101">
        <v>18.910475999999999</v>
      </c>
      <c r="E125" s="102">
        <v>8.0339030000000005</v>
      </c>
      <c r="F125" s="102">
        <f>D125-E125</f>
        <v>10.876572999999999</v>
      </c>
      <c r="G125" s="102">
        <v>741.61307899999997</v>
      </c>
      <c r="H125" s="103"/>
      <c r="I125" s="103">
        <v>12</v>
      </c>
      <c r="J125" s="96">
        <v>6</v>
      </c>
      <c r="K125" s="81"/>
    </row>
    <row r="126" spans="1:11" ht="12.75" customHeight="1" thickBot="1">
      <c r="A126" s="67">
        <v>1982</v>
      </c>
      <c r="B126" s="67">
        <v>4</v>
      </c>
      <c r="C126" s="82" t="s">
        <v>85</v>
      </c>
      <c r="D126" s="101">
        <v>43.774797999999997</v>
      </c>
      <c r="E126" s="102">
        <v>13.086715</v>
      </c>
      <c r="F126" s="102">
        <f>D126-E126</f>
        <v>30.688082999999999</v>
      </c>
      <c r="G126" s="102">
        <v>889.10926900000004</v>
      </c>
      <c r="H126" s="103"/>
      <c r="I126" s="103">
        <v>13</v>
      </c>
      <c r="J126" s="96">
        <v>6</v>
      </c>
      <c r="K126" s="81"/>
    </row>
    <row r="127" spans="1:11" ht="12.75" customHeight="1">
      <c r="A127" s="67"/>
      <c r="B127" s="67"/>
      <c r="C127" s="82"/>
      <c r="D127" s="105">
        <f>SUM(D123:D126)</f>
        <v>88.824733000000009</v>
      </c>
      <c r="E127" s="106">
        <f>SUM(E123:E126)</f>
        <v>41.022187000000002</v>
      </c>
      <c r="F127" s="106">
        <f>SUM(F123:F126)</f>
        <v>47.802546</v>
      </c>
      <c r="G127" s="106"/>
      <c r="H127" s="107"/>
      <c r="I127" s="107"/>
      <c r="J127" s="108"/>
      <c r="K127" s="81"/>
    </row>
    <row r="128" spans="1:11" ht="12.75" customHeight="1" thickBot="1">
      <c r="A128" s="67"/>
      <c r="B128" s="67"/>
      <c r="C128" s="87"/>
      <c r="D128" s="109"/>
      <c r="E128" s="110"/>
      <c r="F128" s="110"/>
      <c r="G128" s="110"/>
      <c r="H128" s="111"/>
      <c r="I128" s="111"/>
      <c r="J128" s="99"/>
      <c r="K128" s="81"/>
    </row>
    <row r="129" spans="1:11" ht="12.75" customHeight="1">
      <c r="A129" s="67"/>
      <c r="B129" s="67"/>
      <c r="C129" s="100">
        <v>1983</v>
      </c>
      <c r="D129" s="101"/>
      <c r="E129" s="102"/>
      <c r="F129" s="102"/>
      <c r="G129" s="102"/>
      <c r="H129" s="103"/>
      <c r="I129" s="103"/>
      <c r="J129" s="96"/>
      <c r="K129" s="81"/>
    </row>
    <row r="130" spans="1:11" ht="12.75" customHeight="1">
      <c r="A130" s="67">
        <v>1983</v>
      </c>
      <c r="B130" s="67">
        <v>1</v>
      </c>
      <c r="C130" s="82" t="s">
        <v>86</v>
      </c>
      <c r="D130" s="101">
        <v>52.721231000000003</v>
      </c>
      <c r="E130" s="102">
        <v>13.312364000000001</v>
      </c>
      <c r="F130" s="102">
        <f>D130-E130</f>
        <v>39.408867000000001</v>
      </c>
      <c r="G130" s="102">
        <v>941.70418400000005</v>
      </c>
      <c r="H130" s="103"/>
      <c r="I130" s="103">
        <v>13</v>
      </c>
      <c r="J130" s="96">
        <v>6</v>
      </c>
      <c r="K130" s="81"/>
    </row>
    <row r="131" spans="1:11" ht="12.75" customHeight="1">
      <c r="A131" s="67">
        <v>1983</v>
      </c>
      <c r="B131" s="67">
        <v>2</v>
      </c>
      <c r="C131" s="82" t="s">
        <v>87</v>
      </c>
      <c r="D131" s="101">
        <v>44.5</v>
      </c>
      <c r="E131" s="102">
        <v>13.5</v>
      </c>
      <c r="F131" s="102">
        <f>D131-E131</f>
        <v>31</v>
      </c>
      <c r="G131" s="102">
        <f>1059.6+23.8</f>
        <v>1083.3999999999999</v>
      </c>
      <c r="H131" s="103"/>
      <c r="I131" s="103">
        <v>13</v>
      </c>
      <c r="J131" s="96">
        <v>6</v>
      </c>
      <c r="K131" s="81"/>
    </row>
    <row r="132" spans="1:11" ht="12.75" customHeight="1">
      <c r="A132" s="67">
        <v>1983</v>
      </c>
      <c r="B132" s="67">
        <v>3</v>
      </c>
      <c r="C132" s="82" t="s">
        <v>88</v>
      </c>
      <c r="D132" s="101">
        <v>38.299999999999997</v>
      </c>
      <c r="E132" s="102">
        <v>14.1</v>
      </c>
      <c r="F132" s="102">
        <f>D132-E132</f>
        <v>24.199999999999996</v>
      </c>
      <c r="G132" s="102">
        <f>1057.4+25.3</f>
        <v>1082.7</v>
      </c>
      <c r="H132" s="103"/>
      <c r="I132" s="103">
        <v>13</v>
      </c>
      <c r="J132" s="96">
        <v>6</v>
      </c>
      <c r="K132" s="81"/>
    </row>
    <row r="133" spans="1:11" ht="12.75" customHeight="1" thickBot="1">
      <c r="A133" s="67">
        <v>1983</v>
      </c>
      <c r="B133" s="67">
        <v>4</v>
      </c>
      <c r="C133" s="82" t="s">
        <v>85</v>
      </c>
      <c r="D133" s="101">
        <v>37.5</v>
      </c>
      <c r="E133" s="102">
        <v>22.9</v>
      </c>
      <c r="F133" s="102">
        <f>D133-E133</f>
        <v>14.600000000000001</v>
      </c>
      <c r="G133" s="102">
        <f>1103.8+24.6</f>
        <v>1128.3999999999999</v>
      </c>
      <c r="H133" s="103"/>
      <c r="I133" s="103">
        <v>13</v>
      </c>
      <c r="J133" s="96">
        <v>6</v>
      </c>
      <c r="K133" s="81"/>
    </row>
    <row r="134" spans="1:11" ht="12.75" customHeight="1">
      <c r="A134" s="67"/>
      <c r="B134" s="67"/>
      <c r="C134" s="82"/>
      <c r="D134" s="105">
        <f>SUM(D130:D133)</f>
        <v>173.021231</v>
      </c>
      <c r="E134" s="106">
        <f>SUM(E130:E133)</f>
        <v>63.812364000000002</v>
      </c>
      <c r="F134" s="106">
        <f>SUM(F130:F133)</f>
        <v>109.208867</v>
      </c>
      <c r="G134" s="106"/>
      <c r="H134" s="107"/>
      <c r="I134" s="107"/>
      <c r="J134" s="108"/>
      <c r="K134" s="81"/>
    </row>
    <row r="135" spans="1:11" ht="12.75" customHeight="1" thickBot="1">
      <c r="A135" s="67"/>
      <c r="B135" s="67"/>
      <c r="C135" s="87"/>
      <c r="D135" s="109"/>
      <c r="E135" s="110"/>
      <c r="F135" s="110"/>
      <c r="G135" s="110"/>
      <c r="H135" s="111"/>
      <c r="I135" s="111"/>
      <c r="J135" s="99"/>
      <c r="K135" s="81"/>
    </row>
    <row r="136" spans="1:11" ht="12.75" customHeight="1">
      <c r="A136" s="67"/>
      <c r="B136" s="67"/>
      <c r="C136" s="100">
        <v>1984</v>
      </c>
      <c r="D136" s="101"/>
      <c r="E136" s="102"/>
      <c r="F136" s="102"/>
      <c r="G136" s="102"/>
      <c r="H136" s="103"/>
      <c r="I136" s="103"/>
      <c r="J136" s="96"/>
      <c r="K136" s="81"/>
    </row>
    <row r="137" spans="1:11" ht="12.75" customHeight="1">
      <c r="A137" s="67">
        <v>1984</v>
      </c>
      <c r="B137" s="67">
        <v>1</v>
      </c>
      <c r="C137" s="82" t="s">
        <v>86</v>
      </c>
      <c r="D137" s="101">
        <v>37</v>
      </c>
      <c r="E137" s="102">
        <v>31</v>
      </c>
      <c r="F137" s="102">
        <f>D137-E137</f>
        <v>6</v>
      </c>
      <c r="G137" s="102">
        <v>1218</v>
      </c>
      <c r="H137" s="103"/>
      <c r="I137" s="103">
        <v>13</v>
      </c>
      <c r="J137" s="96">
        <v>6</v>
      </c>
      <c r="K137" s="81"/>
    </row>
    <row r="138" spans="1:11" ht="12.75" customHeight="1">
      <c r="A138" s="67">
        <v>1984</v>
      </c>
      <c r="B138" s="67">
        <v>2</v>
      </c>
      <c r="C138" s="82" t="s">
        <v>87</v>
      </c>
      <c r="D138" s="101">
        <v>35</v>
      </c>
      <c r="E138" s="102">
        <v>26</v>
      </c>
      <c r="F138" s="102">
        <f>D138-E138</f>
        <v>9</v>
      </c>
      <c r="G138" s="102">
        <v>1184</v>
      </c>
      <c r="H138" s="103"/>
      <c r="I138" s="103">
        <v>13</v>
      </c>
      <c r="J138" s="96">
        <v>6</v>
      </c>
      <c r="K138" s="81"/>
    </row>
    <row r="139" spans="1:11" ht="12.75" customHeight="1">
      <c r="A139" s="67">
        <v>1984</v>
      </c>
      <c r="B139" s="67">
        <v>3</v>
      </c>
      <c r="C139" s="82" t="s">
        <v>88</v>
      </c>
      <c r="D139" s="101">
        <v>28</v>
      </c>
      <c r="E139" s="102">
        <v>39</v>
      </c>
      <c r="F139" s="102">
        <f>D139-E139</f>
        <v>-11</v>
      </c>
      <c r="G139" s="102">
        <v>1095</v>
      </c>
      <c r="H139" s="103"/>
      <c r="I139" s="103">
        <v>13</v>
      </c>
      <c r="J139" s="96">
        <v>6</v>
      </c>
      <c r="K139" s="81"/>
    </row>
    <row r="140" spans="1:11" ht="12.75" customHeight="1" thickBot="1">
      <c r="A140" s="67">
        <v>1984</v>
      </c>
      <c r="B140" s="67">
        <v>4</v>
      </c>
      <c r="C140" s="82" t="s">
        <v>85</v>
      </c>
      <c r="D140" s="101">
        <f>41.731162+2.247805</f>
        <v>43.978966999999997</v>
      </c>
      <c r="E140" s="102">
        <f>29.545086+1.047075</f>
        <v>30.592161000000001</v>
      </c>
      <c r="F140" s="102">
        <f>D140-E140</f>
        <v>13.386805999999996</v>
      </c>
      <c r="G140" s="102">
        <f>1133.428895+23.272531</f>
        <v>1156.7014260000001</v>
      </c>
      <c r="H140" s="103"/>
      <c r="I140" s="103">
        <v>13</v>
      </c>
      <c r="J140" s="96">
        <v>6</v>
      </c>
      <c r="K140" s="81"/>
    </row>
    <row r="141" spans="1:11" ht="12.75" customHeight="1">
      <c r="A141" s="67"/>
      <c r="B141" s="67"/>
      <c r="C141" s="82"/>
      <c r="D141" s="105">
        <f>SUM(D137:D140)</f>
        <v>143.97896700000001</v>
      </c>
      <c r="E141" s="106">
        <f>SUM(E137:E140)</f>
        <v>126.592161</v>
      </c>
      <c r="F141" s="106">
        <f>SUM(F137:F140)</f>
        <v>17.386805999999996</v>
      </c>
      <c r="G141" s="106"/>
      <c r="H141" s="107"/>
      <c r="I141" s="107"/>
      <c r="J141" s="108"/>
      <c r="K141" s="81"/>
    </row>
    <row r="142" spans="1:11" ht="12.75" customHeight="1" thickBot="1">
      <c r="A142" s="67"/>
      <c r="B142" s="67"/>
      <c r="C142" s="87"/>
      <c r="D142" s="109"/>
      <c r="E142" s="110"/>
      <c r="F142" s="110"/>
      <c r="G142" s="110"/>
      <c r="H142" s="111"/>
      <c r="I142" s="111"/>
      <c r="J142" s="99"/>
      <c r="K142" s="81"/>
    </row>
    <row r="143" spans="1:11" ht="12.75" customHeight="1">
      <c r="A143" s="67"/>
      <c r="B143" s="67"/>
      <c r="C143" s="100">
        <v>1985</v>
      </c>
      <c r="D143" s="101"/>
      <c r="E143" s="102"/>
      <c r="F143" s="102"/>
      <c r="G143" s="102"/>
      <c r="H143" s="103"/>
      <c r="I143" s="103"/>
      <c r="J143" s="96"/>
      <c r="K143" s="81"/>
    </row>
    <row r="144" spans="1:11" ht="12.75" customHeight="1">
      <c r="A144" s="67">
        <v>1985</v>
      </c>
      <c r="B144" s="67">
        <v>1</v>
      </c>
      <c r="C144" s="82" t="s">
        <v>86</v>
      </c>
      <c r="D144" s="101">
        <f>28.321162+1.301493</f>
        <v>29.622655000000002</v>
      </c>
      <c r="E144" s="102">
        <f>30.163375+0.877412</f>
        <v>31.040786999999998</v>
      </c>
      <c r="F144" s="102">
        <f>D144-E144</f>
        <v>-1.4181319999999964</v>
      </c>
      <c r="G144" s="102">
        <f>1143.192605+23.231082</f>
        <v>1166.423687</v>
      </c>
      <c r="H144" s="103"/>
      <c r="I144" s="103">
        <v>13</v>
      </c>
      <c r="J144" s="96">
        <v>6</v>
      </c>
      <c r="K144" s="81"/>
    </row>
    <row r="145" spans="1:11" ht="12.75" customHeight="1">
      <c r="A145" s="67">
        <v>1985</v>
      </c>
      <c r="B145" s="67">
        <v>2</v>
      </c>
      <c r="C145" s="82" t="s">
        <v>87</v>
      </c>
      <c r="D145" s="101">
        <v>40</v>
      </c>
      <c r="E145" s="102">
        <v>23</v>
      </c>
      <c r="F145" s="102">
        <f>D145-E145</f>
        <v>17</v>
      </c>
      <c r="G145" s="102">
        <f>1293.4+27.1</f>
        <v>1320.5</v>
      </c>
      <c r="H145" s="103"/>
      <c r="I145" s="103">
        <v>13</v>
      </c>
      <c r="J145" s="96">
        <v>6</v>
      </c>
      <c r="K145" s="81"/>
    </row>
    <row r="146" spans="1:11" ht="12.75" customHeight="1">
      <c r="A146" s="67">
        <v>1985</v>
      </c>
      <c r="B146" s="67">
        <v>3</v>
      </c>
      <c r="C146" s="82" t="s">
        <v>88</v>
      </c>
      <c r="D146" s="101">
        <f>52.6+10.2</f>
        <v>62.8</v>
      </c>
      <c r="E146" s="102">
        <f>22.3+4.9</f>
        <v>27.200000000000003</v>
      </c>
      <c r="F146" s="102">
        <f>D146-E146</f>
        <v>35.599999999999994</v>
      </c>
      <c r="G146" s="102">
        <f>1361+30.6</f>
        <v>1391.6</v>
      </c>
      <c r="H146" s="103"/>
      <c r="I146" s="103">
        <v>13</v>
      </c>
      <c r="J146" s="96">
        <v>6</v>
      </c>
      <c r="K146" s="81"/>
    </row>
    <row r="147" spans="1:11" ht="12.75" customHeight="1" thickBot="1">
      <c r="A147" s="67">
        <v>1985</v>
      </c>
      <c r="B147" s="67">
        <v>4</v>
      </c>
      <c r="C147" s="82" t="s">
        <v>85</v>
      </c>
      <c r="D147" s="101">
        <f>80.8+15.2</f>
        <v>96</v>
      </c>
      <c r="E147" s="102">
        <f>24+2.8</f>
        <v>26.8</v>
      </c>
      <c r="F147" s="102">
        <f>D147-E147</f>
        <v>69.2</v>
      </c>
      <c r="G147" s="102">
        <f>1539.5+43.8</f>
        <v>1583.3</v>
      </c>
      <c r="H147" s="103"/>
      <c r="I147" s="103">
        <v>14</v>
      </c>
      <c r="J147" s="96">
        <v>7</v>
      </c>
      <c r="K147" s="81"/>
    </row>
    <row r="148" spans="1:11" ht="12.75" customHeight="1">
      <c r="A148" s="67"/>
      <c r="B148" s="67"/>
      <c r="C148" s="82"/>
      <c r="D148" s="105">
        <f>SUM(D144:D147)</f>
        <v>228.42265500000002</v>
      </c>
      <c r="E148" s="106">
        <f>SUM(E144:E147)</f>
        <v>108.04078699999999</v>
      </c>
      <c r="F148" s="106">
        <f>SUM(F144:F147)</f>
        <v>120.381868</v>
      </c>
      <c r="G148" s="106"/>
      <c r="H148" s="107"/>
      <c r="I148" s="107"/>
      <c r="J148" s="108"/>
      <c r="K148" s="81"/>
    </row>
    <row r="149" spans="1:11" ht="12.75" customHeight="1" thickBot="1">
      <c r="A149" s="67"/>
      <c r="B149" s="67"/>
      <c r="C149" s="87"/>
      <c r="D149" s="109"/>
      <c r="E149" s="110"/>
      <c r="F149" s="110"/>
      <c r="G149" s="110"/>
      <c r="H149" s="111"/>
      <c r="I149" s="111"/>
      <c r="J149" s="99"/>
      <c r="K149" s="81"/>
    </row>
    <row r="150" spans="1:11" ht="12.75" customHeight="1">
      <c r="A150" s="67"/>
      <c r="B150" s="67"/>
      <c r="C150" s="100">
        <v>1986</v>
      </c>
      <c r="D150" s="101"/>
      <c r="E150" s="102"/>
      <c r="F150" s="102"/>
      <c r="G150" s="102"/>
      <c r="H150" s="103"/>
      <c r="I150" s="103"/>
      <c r="J150" s="96"/>
      <c r="K150" s="81"/>
    </row>
    <row r="151" spans="1:11" ht="12.75" customHeight="1">
      <c r="A151" s="67">
        <v>1986</v>
      </c>
      <c r="B151" s="67">
        <v>1</v>
      </c>
      <c r="C151" s="82" t="s">
        <v>86</v>
      </c>
      <c r="D151" s="101">
        <f>99.3+10.3</f>
        <v>109.6</v>
      </c>
      <c r="E151" s="102">
        <f>27+3.3</f>
        <v>30.3</v>
      </c>
      <c r="F151" s="102">
        <f>D151-E151</f>
        <v>79.3</v>
      </c>
      <c r="G151" s="102">
        <f>1746.6+51.9</f>
        <v>1798.5</v>
      </c>
      <c r="H151" s="103"/>
      <c r="I151" s="103">
        <v>14</v>
      </c>
      <c r="J151" s="96">
        <v>7</v>
      </c>
      <c r="K151" s="81"/>
    </row>
    <row r="152" spans="1:11" ht="12.75" customHeight="1">
      <c r="A152" s="67">
        <v>1986</v>
      </c>
      <c r="B152" s="67">
        <v>2</v>
      </c>
      <c r="C152" s="82" t="s">
        <v>87</v>
      </c>
      <c r="D152" s="101">
        <f>113.5+24.6</f>
        <v>138.1</v>
      </c>
      <c r="E152" s="102">
        <f>31.3+3.5</f>
        <v>34.799999999999997</v>
      </c>
      <c r="F152" s="102">
        <f>D152-E152</f>
        <v>103.3</v>
      </c>
      <c r="G152" s="102">
        <f>1895.6+74.7</f>
        <v>1970.3</v>
      </c>
      <c r="H152" s="103"/>
      <c r="I152" s="103">
        <v>14</v>
      </c>
      <c r="J152" s="96">
        <v>7</v>
      </c>
      <c r="K152" s="81"/>
    </row>
    <row r="153" spans="1:11" ht="12.75" customHeight="1">
      <c r="A153" s="67">
        <v>1986</v>
      </c>
      <c r="B153" s="67">
        <v>3</v>
      </c>
      <c r="C153" s="82" t="s">
        <v>88</v>
      </c>
      <c r="D153" s="101">
        <v>260.3</v>
      </c>
      <c r="E153" s="102">
        <v>90.5</v>
      </c>
      <c r="F153" s="102">
        <f>D153-E153</f>
        <v>169.8</v>
      </c>
      <c r="G153" s="102">
        <v>2528.9</v>
      </c>
      <c r="H153" s="103"/>
      <c r="I153" s="103">
        <v>14</v>
      </c>
      <c r="J153" s="96">
        <v>7</v>
      </c>
      <c r="K153" s="81"/>
    </row>
    <row r="154" spans="1:11" ht="12.75" customHeight="1" thickBot="1">
      <c r="A154" s="67">
        <v>1986</v>
      </c>
      <c r="B154" s="67">
        <v>4</v>
      </c>
      <c r="C154" s="82" t="s">
        <v>85</v>
      </c>
      <c r="D154" s="101">
        <v>204.8</v>
      </c>
      <c r="E154" s="102">
        <v>57.3</v>
      </c>
      <c r="F154" s="102">
        <f>D154-E154</f>
        <v>147.5</v>
      </c>
      <c r="G154" s="102">
        <v>2723.3</v>
      </c>
      <c r="H154" s="103"/>
      <c r="I154" s="103">
        <v>14</v>
      </c>
      <c r="J154" s="96">
        <v>7</v>
      </c>
      <c r="K154" s="81"/>
    </row>
    <row r="155" spans="1:11" ht="12.75" customHeight="1">
      <c r="A155" s="67"/>
      <c r="B155" s="67"/>
      <c r="C155" s="82"/>
      <c r="D155" s="105">
        <f>SUM(D151:D154)</f>
        <v>712.8</v>
      </c>
      <c r="E155" s="106">
        <f>SUM(E151:E154)</f>
        <v>212.89999999999998</v>
      </c>
      <c r="F155" s="106">
        <f>SUM(F151:F154)</f>
        <v>499.9</v>
      </c>
      <c r="G155" s="106"/>
      <c r="H155" s="107"/>
      <c r="I155" s="107"/>
      <c r="J155" s="108"/>
      <c r="K155" s="81"/>
    </row>
    <row r="156" spans="1:11" ht="12.75" customHeight="1" thickBot="1">
      <c r="A156" s="67"/>
      <c r="B156" s="67"/>
      <c r="C156" s="87"/>
      <c r="D156" s="109"/>
      <c r="E156" s="110"/>
      <c r="F156" s="110"/>
      <c r="G156" s="110"/>
      <c r="H156" s="111"/>
      <c r="I156" s="111"/>
      <c r="J156" s="99"/>
      <c r="K156" s="81"/>
    </row>
    <row r="157" spans="1:11" ht="12.75" customHeight="1">
      <c r="A157" s="67"/>
      <c r="B157" s="67"/>
      <c r="C157" s="100">
        <v>1987</v>
      </c>
      <c r="D157" s="101"/>
      <c r="E157" s="102"/>
      <c r="F157" s="102"/>
      <c r="G157" s="102"/>
      <c r="H157" s="103"/>
      <c r="I157" s="103"/>
      <c r="J157" s="96"/>
      <c r="K157" s="81"/>
    </row>
    <row r="158" spans="1:11" ht="12.75" customHeight="1">
      <c r="A158" s="67">
        <v>1987</v>
      </c>
      <c r="B158" s="67">
        <v>1</v>
      </c>
      <c r="C158" s="82" t="s">
        <v>86</v>
      </c>
      <c r="D158" s="101">
        <v>320.8</v>
      </c>
      <c r="E158" s="102">
        <v>74.099999999999994</v>
      </c>
      <c r="F158" s="102">
        <f>D158-E158</f>
        <v>246.70000000000002</v>
      </c>
      <c r="G158" s="102">
        <v>3270.2</v>
      </c>
      <c r="H158" s="103"/>
      <c r="I158" s="103">
        <v>14</v>
      </c>
      <c r="J158" s="96">
        <v>7</v>
      </c>
      <c r="K158" s="81"/>
    </row>
    <row r="159" spans="1:11" ht="12.75" customHeight="1">
      <c r="A159" s="67">
        <v>1987</v>
      </c>
      <c r="B159" s="67">
        <v>2</v>
      </c>
      <c r="C159" s="82" t="s">
        <v>87</v>
      </c>
      <c r="D159" s="101">
        <v>373.8</v>
      </c>
      <c r="E159" s="102">
        <v>93.7</v>
      </c>
      <c r="F159" s="102">
        <f>D159-E159</f>
        <v>280.10000000000002</v>
      </c>
      <c r="G159" s="102">
        <v>3809.6</v>
      </c>
      <c r="H159" s="103"/>
      <c r="I159" s="103">
        <v>17</v>
      </c>
      <c r="J159" s="96">
        <v>8</v>
      </c>
      <c r="K159" s="81"/>
    </row>
    <row r="160" spans="1:11" ht="12.75" customHeight="1">
      <c r="A160" s="67">
        <v>1987</v>
      </c>
      <c r="B160" s="67">
        <v>3</v>
      </c>
      <c r="C160" s="82" t="s">
        <v>88</v>
      </c>
      <c r="D160" s="101">
        <v>599.29999999999995</v>
      </c>
      <c r="E160" s="102">
        <v>145.5</v>
      </c>
      <c r="F160" s="102">
        <f>D160-E160</f>
        <v>453.79999999999995</v>
      </c>
      <c r="G160" s="102">
        <v>4882.5</v>
      </c>
      <c r="H160" s="103"/>
      <c r="I160" s="103">
        <v>21</v>
      </c>
      <c r="J160" s="96">
        <v>8</v>
      </c>
      <c r="K160" s="81"/>
    </row>
    <row r="161" spans="1:11" ht="12.75" customHeight="1" thickBot="1">
      <c r="A161" s="67">
        <v>1987</v>
      </c>
      <c r="B161" s="67">
        <v>4</v>
      </c>
      <c r="C161" s="82" t="s">
        <v>85</v>
      </c>
      <c r="D161" s="101">
        <f>183.3+138.5+26</f>
        <v>347.8</v>
      </c>
      <c r="E161" s="102">
        <f>174.9+66.3+15.4</f>
        <v>256.59999999999997</v>
      </c>
      <c r="F161" s="102">
        <f>D161-E161</f>
        <v>91.200000000000045</v>
      </c>
      <c r="G161" s="102">
        <f>2267.4+1020.2+181.7</f>
        <v>3469.3</v>
      </c>
      <c r="H161" s="103"/>
      <c r="I161" s="103">
        <v>25</v>
      </c>
      <c r="J161" s="96">
        <v>11</v>
      </c>
      <c r="K161" s="81"/>
    </row>
    <row r="162" spans="1:11" ht="12.75" customHeight="1">
      <c r="A162" s="67"/>
      <c r="B162" s="67"/>
      <c r="C162" s="82"/>
      <c r="D162" s="105">
        <f>SUM(D158:D161)</f>
        <v>1641.7</v>
      </c>
      <c r="E162" s="106">
        <f>SUM(E158:E161)</f>
        <v>569.9</v>
      </c>
      <c r="F162" s="106">
        <f>SUM(F158:F161)</f>
        <v>1071.8000000000002</v>
      </c>
      <c r="G162" s="106"/>
      <c r="H162" s="107"/>
      <c r="I162" s="107"/>
      <c r="J162" s="108"/>
      <c r="K162" s="81"/>
    </row>
    <row r="163" spans="1:11" ht="12.75" customHeight="1" thickBot="1">
      <c r="A163" s="67"/>
      <c r="B163" s="67"/>
      <c r="C163" s="87"/>
      <c r="D163" s="109"/>
      <c r="E163" s="110"/>
      <c r="F163" s="110"/>
      <c r="G163" s="110"/>
      <c r="H163" s="111"/>
      <c r="I163" s="111"/>
      <c r="J163" s="99"/>
      <c r="K163" s="81"/>
    </row>
    <row r="164" spans="1:11" ht="12.75" customHeight="1">
      <c r="A164" s="67"/>
      <c r="B164" s="67"/>
      <c r="C164" s="100">
        <v>1988</v>
      </c>
      <c r="D164" s="101"/>
      <c r="E164" s="102"/>
      <c r="F164" s="102"/>
      <c r="G164" s="102"/>
      <c r="H164" s="103"/>
      <c r="I164" s="103"/>
      <c r="J164" s="96"/>
      <c r="K164" s="113"/>
    </row>
    <row r="165" spans="1:11" ht="12.75" customHeight="1">
      <c r="A165" s="67">
        <v>1988</v>
      </c>
      <c r="B165" s="67">
        <v>1</v>
      </c>
      <c r="C165" s="82" t="s">
        <v>86</v>
      </c>
      <c r="D165" s="101">
        <v>190.4</v>
      </c>
      <c r="E165" s="102">
        <v>88.7</v>
      </c>
      <c r="F165" s="102">
        <f>D165-E165</f>
        <v>101.7</v>
      </c>
      <c r="G165" s="102">
        <v>3484</v>
      </c>
      <c r="H165" s="103"/>
      <c r="I165" s="103">
        <v>25</v>
      </c>
      <c r="J165" s="96">
        <v>11</v>
      </c>
      <c r="K165" s="113"/>
    </row>
    <row r="166" spans="1:11" ht="12.75" customHeight="1">
      <c r="A166" s="67">
        <v>1988</v>
      </c>
      <c r="B166" s="67">
        <v>2</v>
      </c>
      <c r="C166" s="82" t="s">
        <v>87</v>
      </c>
      <c r="D166" s="101">
        <v>165.6</v>
      </c>
      <c r="E166" s="102">
        <v>81.2</v>
      </c>
      <c r="F166" s="102">
        <f>D166-E166</f>
        <v>84.399999999999991</v>
      </c>
      <c r="G166" s="102">
        <v>3725</v>
      </c>
      <c r="H166" s="103"/>
      <c r="I166" s="103">
        <v>25</v>
      </c>
      <c r="J166" s="96">
        <v>11</v>
      </c>
      <c r="K166" s="113"/>
    </row>
    <row r="167" spans="1:11" ht="12.75" customHeight="1">
      <c r="A167" s="67">
        <v>1988</v>
      </c>
      <c r="B167" s="67">
        <v>3</v>
      </c>
      <c r="C167" s="82" t="s">
        <v>88</v>
      </c>
      <c r="D167" s="101">
        <v>182.3</v>
      </c>
      <c r="E167" s="102">
        <v>112.3</v>
      </c>
      <c r="F167" s="102">
        <f>D167-E167</f>
        <v>70.000000000000014</v>
      </c>
      <c r="G167" s="102">
        <v>3974.7</v>
      </c>
      <c r="H167" s="103">
        <v>486374</v>
      </c>
      <c r="I167" s="103">
        <v>27</v>
      </c>
      <c r="J167" s="96">
        <v>13</v>
      </c>
      <c r="K167" s="113"/>
    </row>
    <row r="168" spans="1:11" ht="12.75" customHeight="1" thickBot="1">
      <c r="A168" s="67">
        <v>1988</v>
      </c>
      <c r="B168" s="67">
        <v>4</v>
      </c>
      <c r="C168" s="82" t="s">
        <v>85</v>
      </c>
      <c r="D168" s="101">
        <v>248.3</v>
      </c>
      <c r="E168" s="102">
        <v>110.6</v>
      </c>
      <c r="F168" s="102">
        <f>D168-E168</f>
        <v>137.70000000000002</v>
      </c>
      <c r="G168" s="102">
        <v>4386.6000000000004</v>
      </c>
      <c r="H168" s="103">
        <v>493911</v>
      </c>
      <c r="I168" s="103">
        <v>30</v>
      </c>
      <c r="J168" s="96">
        <v>14</v>
      </c>
      <c r="K168" s="113"/>
    </row>
    <row r="169" spans="1:11" ht="12.75" customHeight="1">
      <c r="A169" s="67"/>
      <c r="B169" s="67"/>
      <c r="C169" s="82"/>
      <c r="D169" s="105">
        <f>SUM(D165:D168)</f>
        <v>786.59999999999991</v>
      </c>
      <c r="E169" s="106">
        <f>SUM(E165:E168)</f>
        <v>392.79999999999995</v>
      </c>
      <c r="F169" s="106">
        <f>SUM(F165:F168)</f>
        <v>393.80000000000007</v>
      </c>
      <c r="G169" s="106"/>
      <c r="H169" s="107"/>
      <c r="I169" s="107"/>
      <c r="J169" s="108"/>
      <c r="K169" s="113"/>
    </row>
    <row r="170" spans="1:11" ht="12.75" customHeight="1" thickBot="1">
      <c r="A170" s="67"/>
      <c r="B170" s="67"/>
      <c r="C170" s="87"/>
      <c r="D170" s="109"/>
      <c r="E170" s="110"/>
      <c r="F170" s="110"/>
      <c r="G170" s="110"/>
      <c r="H170" s="111"/>
      <c r="I170" s="111"/>
      <c r="J170" s="99"/>
      <c r="K170" s="113"/>
    </row>
    <row r="171" spans="1:11" ht="12.75" customHeight="1">
      <c r="A171" s="67"/>
      <c r="B171" s="67"/>
      <c r="C171" s="100">
        <v>1989</v>
      </c>
      <c r="D171" s="101"/>
      <c r="E171" s="102"/>
      <c r="F171" s="102"/>
      <c r="G171" s="102"/>
      <c r="H171" s="103"/>
      <c r="I171" s="103"/>
      <c r="J171" s="96"/>
      <c r="K171" s="113"/>
    </row>
    <row r="172" spans="1:11" ht="12.75" customHeight="1">
      <c r="A172" s="67">
        <v>1989</v>
      </c>
      <c r="B172" s="67">
        <v>1</v>
      </c>
      <c r="C172" s="82" t="s">
        <v>86</v>
      </c>
      <c r="D172" s="101">
        <v>323.8</v>
      </c>
      <c r="E172" s="102">
        <f>106.5+48.8+22.3</f>
        <v>177.60000000000002</v>
      </c>
      <c r="F172" s="102">
        <f>D172-E172</f>
        <v>146.19999999999999</v>
      </c>
      <c r="G172" s="102">
        <v>5268.6</v>
      </c>
      <c r="H172" s="103">
        <v>521517</v>
      </c>
      <c r="I172" s="103">
        <v>30</v>
      </c>
      <c r="J172" s="96">
        <v>14</v>
      </c>
      <c r="K172" s="113"/>
    </row>
    <row r="173" spans="1:11" ht="12.75" customHeight="1">
      <c r="A173" s="67">
        <v>1989</v>
      </c>
      <c r="B173" s="67">
        <v>2</v>
      </c>
      <c r="C173" s="82" t="s">
        <v>87</v>
      </c>
      <c r="D173" s="101">
        <f>214.6+65.9+53.3</f>
        <v>333.8</v>
      </c>
      <c r="E173" s="102">
        <f>(135.3+66.3+25.7)</f>
        <v>227.3</v>
      </c>
      <c r="F173" s="102">
        <f>D173-E173</f>
        <v>106.5</v>
      </c>
      <c r="G173" s="102">
        <v>5627.5</v>
      </c>
      <c r="H173" s="103">
        <v>537370</v>
      </c>
      <c r="I173" s="103">
        <v>31</v>
      </c>
      <c r="J173" s="96">
        <v>14</v>
      </c>
      <c r="K173" s="113"/>
    </row>
    <row r="174" spans="1:11" ht="12.75" customHeight="1">
      <c r="A174" s="67">
        <v>1989</v>
      </c>
      <c r="B174" s="67">
        <v>3</v>
      </c>
      <c r="C174" s="82" t="s">
        <v>88</v>
      </c>
      <c r="D174" s="101">
        <f>265.3+53.9+33.6</f>
        <v>352.8</v>
      </c>
      <c r="E174" s="102">
        <f>(132.1+47.2+20.3)</f>
        <v>199.60000000000002</v>
      </c>
      <c r="F174" s="102">
        <f>D174-E174</f>
        <v>153.19999999999999</v>
      </c>
      <c r="G174" s="102">
        <v>6072.7</v>
      </c>
      <c r="H174" s="103">
        <v>556466</v>
      </c>
      <c r="I174" s="103">
        <v>31</v>
      </c>
      <c r="J174" s="96">
        <v>14</v>
      </c>
      <c r="K174" s="113"/>
    </row>
    <row r="175" spans="1:11" ht="12.75" customHeight="1" thickBot="1">
      <c r="A175" s="67">
        <v>1989</v>
      </c>
      <c r="B175" s="67">
        <v>4</v>
      </c>
      <c r="C175" s="82" t="s">
        <v>85</v>
      </c>
      <c r="D175" s="101">
        <f>270.1+44.1+52</f>
        <v>366.20000000000005</v>
      </c>
      <c r="E175" s="102">
        <f>(135.4+54.3+16.9)</f>
        <v>206.6</v>
      </c>
      <c r="F175" s="102">
        <f>D175-E175</f>
        <v>159.60000000000005</v>
      </c>
      <c r="G175" s="102">
        <v>6642.7</v>
      </c>
      <c r="H175" s="103">
        <v>567141</v>
      </c>
      <c r="I175" s="103">
        <v>31</v>
      </c>
      <c r="J175" s="96">
        <v>14</v>
      </c>
      <c r="K175" s="113"/>
    </row>
    <row r="176" spans="1:11" ht="12.75" customHeight="1">
      <c r="A176" s="67"/>
      <c r="B176" s="67"/>
      <c r="C176" s="82"/>
      <c r="D176" s="105">
        <f>SUM(D172:D175)</f>
        <v>1376.6000000000001</v>
      </c>
      <c r="E176" s="106">
        <f>SUM(E172:E175)</f>
        <v>811.1</v>
      </c>
      <c r="F176" s="106">
        <f>SUM(F172:F175)</f>
        <v>565.5</v>
      </c>
      <c r="G176" s="106"/>
      <c r="H176" s="107"/>
      <c r="I176" s="107"/>
      <c r="J176" s="108"/>
      <c r="K176" s="113"/>
    </row>
    <row r="177" spans="1:11" ht="12.75" customHeight="1" thickBot="1">
      <c r="A177" s="67"/>
      <c r="B177" s="67"/>
      <c r="C177" s="87"/>
      <c r="D177" s="109"/>
      <c r="E177" s="110"/>
      <c r="F177" s="110"/>
      <c r="G177" s="110"/>
      <c r="H177" s="111"/>
      <c r="I177" s="111"/>
      <c r="J177" s="99"/>
      <c r="K177" s="113"/>
    </row>
    <row r="178" spans="1:11" ht="12.75" customHeight="1">
      <c r="A178" s="67"/>
      <c r="B178" s="67"/>
      <c r="C178" s="100" t="s">
        <v>90</v>
      </c>
      <c r="D178" s="101"/>
      <c r="E178" s="102"/>
      <c r="F178" s="102"/>
      <c r="G178" s="102"/>
      <c r="H178" s="103"/>
      <c r="I178" s="103"/>
      <c r="J178" s="96"/>
      <c r="K178" s="113"/>
    </row>
    <row r="179" spans="1:11" ht="12.75" customHeight="1">
      <c r="A179" s="67">
        <v>1990</v>
      </c>
      <c r="B179" s="67">
        <v>1</v>
      </c>
      <c r="C179" s="82" t="s">
        <v>86</v>
      </c>
      <c r="D179" s="101">
        <f>411.1+174.2+53.3</f>
        <v>638.59999999999991</v>
      </c>
      <c r="E179" s="102">
        <f>(179.1+71.2+23.6)</f>
        <v>273.90000000000003</v>
      </c>
      <c r="F179" s="102">
        <f>D179-E179</f>
        <v>364.69999999999987</v>
      </c>
      <c r="G179" s="102">
        <v>7623.6</v>
      </c>
      <c r="H179" s="103">
        <v>601082</v>
      </c>
      <c r="I179" s="103">
        <v>33</v>
      </c>
      <c r="J179" s="96">
        <v>16</v>
      </c>
      <c r="K179" s="113"/>
    </row>
    <row r="180" spans="1:11" ht="12.75" customHeight="1">
      <c r="A180" s="67">
        <v>1990</v>
      </c>
      <c r="B180" s="67">
        <v>2</v>
      </c>
      <c r="C180" s="82" t="s">
        <v>87</v>
      </c>
      <c r="D180" s="101">
        <f>362.7+75.6+38.5</f>
        <v>476.79999999999995</v>
      </c>
      <c r="E180" s="102">
        <f>(128.5+51.2+29.8)</f>
        <v>209.5</v>
      </c>
      <c r="F180" s="102">
        <f>D180-E180</f>
        <v>267.29999999999995</v>
      </c>
      <c r="G180" s="102">
        <v>7583</v>
      </c>
      <c r="H180" s="103">
        <v>644834</v>
      </c>
      <c r="I180" s="103">
        <v>36</v>
      </c>
      <c r="J180" s="96">
        <v>18</v>
      </c>
      <c r="K180" s="113"/>
    </row>
    <row r="181" spans="1:11" ht="12.75" customHeight="1">
      <c r="A181" s="67">
        <v>1990</v>
      </c>
      <c r="B181" s="67">
        <v>3</v>
      </c>
      <c r="C181" s="82" t="s">
        <v>88</v>
      </c>
      <c r="D181" s="101">
        <f>400.6+80.3+62.4</f>
        <v>543.30000000000007</v>
      </c>
      <c r="E181" s="102">
        <f>(176.5+61.5+22.9)</f>
        <v>260.89999999999998</v>
      </c>
      <c r="F181" s="102">
        <f>D181-E181</f>
        <v>282.40000000000009</v>
      </c>
      <c r="G181" s="102">
        <v>7202.9</v>
      </c>
      <c r="H181" s="103">
        <v>706675</v>
      </c>
      <c r="I181" s="103">
        <v>36</v>
      </c>
      <c r="J181" s="96">
        <v>18</v>
      </c>
      <c r="K181" s="113"/>
    </row>
    <row r="182" spans="1:11" ht="12.75" customHeight="1" thickBot="1">
      <c r="A182" s="67">
        <v>1990</v>
      </c>
      <c r="B182" s="67">
        <v>4</v>
      </c>
      <c r="C182" s="82" t="s">
        <v>85</v>
      </c>
      <c r="D182" s="101">
        <v>449.8</v>
      </c>
      <c r="E182" s="102">
        <f>(176.5+40.5+24.4)</f>
        <v>241.4</v>
      </c>
      <c r="F182" s="102">
        <f>D182-E182</f>
        <v>208.4</v>
      </c>
      <c r="G182" s="102">
        <v>7550.1</v>
      </c>
      <c r="H182" s="103">
        <v>735405</v>
      </c>
      <c r="I182" s="103">
        <v>36</v>
      </c>
      <c r="J182" s="96">
        <v>18</v>
      </c>
      <c r="K182" s="113"/>
    </row>
    <row r="183" spans="1:11" ht="12.75" customHeight="1">
      <c r="A183" s="67"/>
      <c r="B183" s="67"/>
      <c r="C183" s="82"/>
      <c r="D183" s="105">
        <f>SUM(D179:D182)</f>
        <v>2108.5</v>
      </c>
      <c r="E183" s="106">
        <f>SUM(E179:E182)</f>
        <v>985.69999999999993</v>
      </c>
      <c r="F183" s="106">
        <f>SUM(F179:F182)</f>
        <v>1122.8</v>
      </c>
      <c r="G183" s="106"/>
      <c r="H183" s="107"/>
      <c r="I183" s="107"/>
      <c r="J183" s="108"/>
      <c r="K183" s="113"/>
    </row>
    <row r="184" spans="1:11" ht="12.75" customHeight="1" thickBot="1">
      <c r="A184" s="67"/>
      <c r="B184" s="67"/>
      <c r="C184" s="87"/>
      <c r="D184" s="109"/>
      <c r="E184" s="110"/>
      <c r="F184" s="110"/>
      <c r="G184" s="110"/>
      <c r="H184" s="111"/>
      <c r="I184" s="111"/>
      <c r="J184" s="99"/>
      <c r="K184" s="113"/>
    </row>
    <row r="185" spans="1:11" ht="12.75" customHeight="1">
      <c r="A185" s="67"/>
      <c r="B185" s="67"/>
      <c r="C185" s="100" t="s">
        <v>91</v>
      </c>
      <c r="D185" s="101" t="s">
        <v>92</v>
      </c>
      <c r="E185" s="102"/>
      <c r="F185" s="102"/>
      <c r="G185" s="102"/>
      <c r="H185" s="103"/>
      <c r="I185" s="103"/>
      <c r="J185" s="96"/>
      <c r="K185" s="113"/>
    </row>
    <row r="186" spans="1:11" ht="12.75" customHeight="1">
      <c r="A186" s="67">
        <v>1991</v>
      </c>
      <c r="B186" s="67">
        <v>1</v>
      </c>
      <c r="C186" s="82" t="s">
        <v>86</v>
      </c>
      <c r="D186" s="101">
        <f>410.3+71.2+96.3</f>
        <v>577.79999999999995</v>
      </c>
      <c r="E186" s="102">
        <f>(166.8+40.6+39.7)</f>
        <v>247.10000000000002</v>
      </c>
      <c r="F186" s="102">
        <f>D186-E186</f>
        <v>330.69999999999993</v>
      </c>
      <c r="G186" s="102">
        <v>8332.6</v>
      </c>
      <c r="H186" s="103">
        <v>753505</v>
      </c>
      <c r="I186" s="103">
        <v>37</v>
      </c>
      <c r="J186" s="96">
        <v>18</v>
      </c>
      <c r="K186" s="113"/>
    </row>
    <row r="187" spans="1:11" ht="12.75" customHeight="1">
      <c r="A187" s="67">
        <v>1991</v>
      </c>
      <c r="B187" s="67">
        <v>2</v>
      </c>
      <c r="C187" s="82" t="s">
        <v>87</v>
      </c>
      <c r="D187" s="101">
        <f>539.6+93.4+101.9</f>
        <v>734.9</v>
      </c>
      <c r="E187" s="102">
        <f>(194+56.4+34.3)</f>
        <v>284.7</v>
      </c>
      <c r="F187" s="102">
        <f>D187-E187</f>
        <v>450.2</v>
      </c>
      <c r="G187" s="102">
        <v>9632</v>
      </c>
      <c r="H187" s="103">
        <v>795090</v>
      </c>
      <c r="I187" s="103">
        <v>38</v>
      </c>
      <c r="J187" s="96">
        <v>19</v>
      </c>
      <c r="K187" s="113"/>
    </row>
    <row r="188" spans="1:11" ht="12.75" customHeight="1">
      <c r="A188" s="67">
        <v>1991</v>
      </c>
      <c r="B188" s="67">
        <v>3</v>
      </c>
      <c r="C188" s="82" t="s">
        <v>88</v>
      </c>
      <c r="D188" s="101">
        <f>579.1+111.4+100.1</f>
        <v>790.6</v>
      </c>
      <c r="E188" s="102">
        <f>(345.9+156.7+53.9)</f>
        <v>556.5</v>
      </c>
      <c r="F188" s="102">
        <f>D188-E188</f>
        <v>234.10000000000002</v>
      </c>
      <c r="G188" s="102">
        <v>10029.6</v>
      </c>
      <c r="H188" s="103">
        <v>857638</v>
      </c>
      <c r="I188" s="103">
        <v>38</v>
      </c>
      <c r="J188" s="96">
        <v>20</v>
      </c>
      <c r="K188" s="113"/>
    </row>
    <row r="189" spans="1:11" ht="12.75" customHeight="1" thickBot="1">
      <c r="A189" s="67">
        <v>1991</v>
      </c>
      <c r="B189" s="67">
        <v>4</v>
      </c>
      <c r="C189" s="82" t="s">
        <v>85</v>
      </c>
      <c r="D189" s="101">
        <f>598.9+120.5+116.3</f>
        <v>835.69999999999993</v>
      </c>
      <c r="E189" s="102">
        <f>(278.5+52.2+72)</f>
        <v>402.7</v>
      </c>
      <c r="F189" s="102">
        <f>D189-E189</f>
        <v>432.99999999999994</v>
      </c>
      <c r="G189" s="102">
        <v>11397.1</v>
      </c>
      <c r="H189" s="103">
        <v>938254</v>
      </c>
      <c r="I189" s="103">
        <v>41</v>
      </c>
      <c r="J189" s="96">
        <v>20</v>
      </c>
      <c r="K189" s="113"/>
    </row>
    <row r="190" spans="1:11" ht="12.75" customHeight="1">
      <c r="A190" s="67"/>
      <c r="B190" s="67"/>
      <c r="C190" s="82"/>
      <c r="D190" s="105">
        <f>SUM(D186:D189)</f>
        <v>2938.9999999999995</v>
      </c>
      <c r="E190" s="106">
        <f>SUM(E186:E189)</f>
        <v>1491</v>
      </c>
      <c r="F190" s="106">
        <f>SUM(F186:F189)</f>
        <v>1447.9999999999998</v>
      </c>
      <c r="G190" s="106"/>
      <c r="H190" s="107"/>
      <c r="I190" s="107"/>
      <c r="J190" s="108"/>
      <c r="K190" s="113"/>
    </row>
    <row r="191" spans="1:11" ht="12.75" customHeight="1" thickBot="1">
      <c r="A191" s="67"/>
      <c r="B191" s="67"/>
      <c r="C191" s="87"/>
      <c r="D191" s="109"/>
      <c r="E191" s="110"/>
      <c r="F191" s="110"/>
      <c r="G191" s="110"/>
      <c r="H191" s="111"/>
      <c r="I191" s="111"/>
      <c r="J191" s="99"/>
      <c r="K191" s="113"/>
    </row>
    <row r="192" spans="1:11" ht="12.75" customHeight="1">
      <c r="A192" s="67"/>
      <c r="B192" s="67"/>
      <c r="C192" s="100" t="s">
        <v>93</v>
      </c>
      <c r="D192" s="101"/>
      <c r="E192" s="102"/>
      <c r="F192" s="102"/>
      <c r="G192" s="102"/>
      <c r="H192" s="103"/>
      <c r="I192" s="103"/>
      <c r="J192" s="96"/>
      <c r="K192" s="113"/>
    </row>
    <row r="193" spans="1:11" ht="12.75" customHeight="1">
      <c r="A193" s="67">
        <v>1992</v>
      </c>
      <c r="B193" s="67">
        <v>1</v>
      </c>
      <c r="C193" s="82" t="s">
        <v>86</v>
      </c>
      <c r="D193" s="101">
        <v>898.1</v>
      </c>
      <c r="E193" s="102">
        <f>(346.4+78.5+74.8)</f>
        <v>499.7</v>
      </c>
      <c r="F193" s="102">
        <f>D193-E193</f>
        <v>398.40000000000003</v>
      </c>
      <c r="G193" s="102">
        <v>12132.5</v>
      </c>
      <c r="H193" s="103">
        <v>1005197</v>
      </c>
      <c r="I193" s="103">
        <v>41</v>
      </c>
      <c r="J193" s="96">
        <v>20</v>
      </c>
      <c r="K193" s="113"/>
    </row>
    <row r="194" spans="1:11" ht="12.75" customHeight="1">
      <c r="A194" s="67">
        <v>1992</v>
      </c>
      <c r="B194" s="67">
        <v>2</v>
      </c>
      <c r="C194" s="82" t="s">
        <v>87</v>
      </c>
      <c r="D194" s="101">
        <f>733.5+138.2+262.4</f>
        <v>1134.0999999999999</v>
      </c>
      <c r="E194" s="102">
        <f>(382.9+68.9+82.2)</f>
        <v>534</v>
      </c>
      <c r="F194" s="102">
        <f>D194-E194</f>
        <v>600.09999999999991</v>
      </c>
      <c r="G194" s="102">
        <v>12858.1</v>
      </c>
      <c r="H194" s="103">
        <v>1076270</v>
      </c>
      <c r="I194" s="103">
        <v>46</v>
      </c>
      <c r="J194" s="96">
        <v>20</v>
      </c>
      <c r="K194" s="113"/>
    </row>
    <row r="195" spans="1:11" ht="12.75" customHeight="1">
      <c r="A195" s="67">
        <v>1992</v>
      </c>
      <c r="B195" s="67">
        <v>3</v>
      </c>
      <c r="C195" s="82" t="s">
        <v>88</v>
      </c>
      <c r="D195" s="101">
        <f>594.4+133.3+688.6</f>
        <v>1416.3000000000002</v>
      </c>
      <c r="E195" s="102">
        <f>(483.8+78.9+100)</f>
        <v>662.7</v>
      </c>
      <c r="F195" s="102">
        <f>D195-E195</f>
        <v>753.60000000000014</v>
      </c>
      <c r="G195" s="102">
        <v>12714.8</v>
      </c>
      <c r="H195" s="103">
        <v>1133702</v>
      </c>
      <c r="I195" s="103">
        <v>46</v>
      </c>
      <c r="J195" s="96">
        <v>20</v>
      </c>
      <c r="K195" s="113"/>
    </row>
    <row r="196" spans="1:11" ht="12.75" customHeight="1" thickBot="1">
      <c r="A196" s="67">
        <v>1992</v>
      </c>
      <c r="B196" s="67">
        <v>4</v>
      </c>
      <c r="C196" s="82" t="s">
        <v>85</v>
      </c>
      <c r="D196" s="101">
        <f>570.2+74.8+479.4</f>
        <v>1124.4000000000001</v>
      </c>
      <c r="E196" s="102">
        <f>(241.3+31.4+113.5)</f>
        <v>386.2</v>
      </c>
      <c r="F196" s="102">
        <f>D196-E196</f>
        <v>738.2</v>
      </c>
      <c r="G196" s="102">
        <v>13479.7</v>
      </c>
      <c r="H196" s="103">
        <v>1180965</v>
      </c>
      <c r="I196" s="103">
        <v>47</v>
      </c>
      <c r="J196" s="96">
        <v>20</v>
      </c>
      <c r="K196" s="113"/>
    </row>
    <row r="197" spans="1:11" ht="12.75" customHeight="1">
      <c r="A197" s="67"/>
      <c r="B197" s="67"/>
      <c r="C197" s="82"/>
      <c r="D197" s="105">
        <f>SUM(D193:D196)</f>
        <v>4572.8999999999996</v>
      </c>
      <c r="E197" s="106">
        <f>SUM(E193:E196)</f>
        <v>2082.6</v>
      </c>
      <c r="F197" s="106">
        <f>SUM(F193:F196)</f>
        <v>2490.3000000000002</v>
      </c>
      <c r="G197" s="106"/>
      <c r="H197" s="107"/>
      <c r="I197" s="107"/>
      <c r="J197" s="108"/>
      <c r="K197" s="113"/>
    </row>
    <row r="198" spans="1:11" ht="12.75" customHeight="1" thickBot="1">
      <c r="A198" s="67"/>
      <c r="B198" s="67"/>
      <c r="C198" s="87"/>
      <c r="D198" s="109"/>
      <c r="E198" s="110"/>
      <c r="F198" s="110"/>
      <c r="G198" s="110"/>
      <c r="H198" s="111"/>
      <c r="I198" s="111"/>
      <c r="J198" s="99"/>
      <c r="K198" s="113"/>
    </row>
    <row r="199" spans="1:11" ht="12.75" customHeight="1">
      <c r="A199" s="67"/>
      <c r="B199" s="67"/>
      <c r="C199" s="100" t="s">
        <v>94</v>
      </c>
      <c r="D199" s="101"/>
      <c r="E199" s="102"/>
      <c r="F199" s="102"/>
      <c r="G199" s="102"/>
      <c r="H199" s="103"/>
      <c r="I199" s="103"/>
      <c r="J199" s="96"/>
      <c r="K199" s="113"/>
    </row>
    <row r="200" spans="1:11" ht="12.75" customHeight="1">
      <c r="A200" s="67">
        <v>1993</v>
      </c>
      <c r="B200" s="67">
        <v>1</v>
      </c>
      <c r="C200" s="82" t="s">
        <v>86</v>
      </c>
      <c r="D200" s="101">
        <f>730+147+351</f>
        <v>1228</v>
      </c>
      <c r="E200" s="102">
        <v>674</v>
      </c>
      <c r="F200" s="102">
        <f>D200-E200</f>
        <v>554</v>
      </c>
      <c r="G200" s="102">
        <v>14626</v>
      </c>
      <c r="H200" s="103">
        <v>1223790</v>
      </c>
      <c r="I200" s="103">
        <v>48</v>
      </c>
      <c r="J200" s="96">
        <v>20</v>
      </c>
      <c r="K200" s="113"/>
    </row>
    <row r="201" spans="1:11" ht="12.75" customHeight="1">
      <c r="A201" s="67">
        <v>1993</v>
      </c>
      <c r="B201" s="67">
        <v>2</v>
      </c>
      <c r="C201" s="82" t="s">
        <v>87</v>
      </c>
      <c r="D201" s="101">
        <v>1228</v>
      </c>
      <c r="E201" s="102">
        <v>732</v>
      </c>
      <c r="F201" s="102">
        <f>D201-E201</f>
        <v>496</v>
      </c>
      <c r="G201" s="102">
        <v>16257</v>
      </c>
      <c r="H201" s="103">
        <v>1272106</v>
      </c>
      <c r="I201" s="103">
        <v>50</v>
      </c>
      <c r="J201" s="96">
        <v>20</v>
      </c>
      <c r="K201" s="113"/>
    </row>
    <row r="202" spans="1:11" ht="12.75" customHeight="1">
      <c r="A202" s="67">
        <v>1993</v>
      </c>
      <c r="B202" s="67">
        <v>3</v>
      </c>
      <c r="C202" s="82" t="s">
        <v>88</v>
      </c>
      <c r="D202" s="101">
        <v>1273</v>
      </c>
      <c r="E202" s="102">
        <v>816</v>
      </c>
      <c r="F202" s="102">
        <f>D202-E202</f>
        <v>457</v>
      </c>
      <c r="G202" s="102">
        <v>16159</v>
      </c>
      <c r="H202" s="103">
        <v>1295017</v>
      </c>
      <c r="I202" s="103">
        <v>56</v>
      </c>
      <c r="J202" s="96">
        <v>20</v>
      </c>
      <c r="K202" s="113"/>
    </row>
    <row r="203" spans="1:11" ht="12.75" customHeight="1" thickBot="1">
      <c r="A203" s="67">
        <v>1993</v>
      </c>
      <c r="B203" s="67">
        <v>4</v>
      </c>
      <c r="C203" s="82" t="s">
        <v>85</v>
      </c>
      <c r="D203" s="101">
        <v>1341</v>
      </c>
      <c r="E203" s="102">
        <v>946</v>
      </c>
      <c r="F203" s="102">
        <f>D203-E203</f>
        <v>395</v>
      </c>
      <c r="G203" s="102">
        <v>19451</v>
      </c>
      <c r="H203" s="103">
        <v>1330549</v>
      </c>
      <c r="I203" s="103">
        <v>57</v>
      </c>
      <c r="J203" s="96">
        <v>20</v>
      </c>
      <c r="K203" s="113"/>
    </row>
    <row r="204" spans="1:11" ht="12.75" customHeight="1">
      <c r="A204" s="67"/>
      <c r="B204" s="67"/>
      <c r="C204" s="82"/>
      <c r="D204" s="105">
        <f>SUM(D200:D203)</f>
        <v>5070</v>
      </c>
      <c r="E204" s="106">
        <f>SUM(E200:E203)</f>
        <v>3168</v>
      </c>
      <c r="F204" s="106">
        <f>SUM(F200:F203)</f>
        <v>1902</v>
      </c>
      <c r="G204" s="106"/>
      <c r="H204" s="107"/>
      <c r="I204" s="107"/>
      <c r="J204" s="108"/>
      <c r="K204" s="113"/>
    </row>
    <row r="205" spans="1:11" ht="12.75" customHeight="1" thickBot="1">
      <c r="A205" s="67"/>
      <c r="B205" s="67"/>
      <c r="C205" s="87"/>
      <c r="D205" s="109"/>
      <c r="E205" s="110"/>
      <c r="F205" s="110"/>
      <c r="G205" s="110"/>
      <c r="H205" s="111"/>
      <c r="I205" s="111"/>
      <c r="J205" s="99"/>
      <c r="K205" s="113"/>
    </row>
    <row r="206" spans="1:11" ht="12.75" customHeight="1">
      <c r="A206" s="67"/>
      <c r="B206" s="67"/>
      <c r="C206" s="100" t="s">
        <v>95</v>
      </c>
      <c r="D206" s="101"/>
      <c r="E206" s="102"/>
      <c r="F206" s="102"/>
      <c r="G206" s="102"/>
      <c r="H206" s="103"/>
      <c r="I206" s="103"/>
      <c r="J206" s="96"/>
      <c r="K206" s="113"/>
    </row>
    <row r="207" spans="1:11" ht="12.75" customHeight="1">
      <c r="A207" s="67">
        <v>1994</v>
      </c>
      <c r="B207" s="67">
        <v>1</v>
      </c>
      <c r="C207" s="82" t="s">
        <v>86</v>
      </c>
      <c r="D207" s="101">
        <v>1864</v>
      </c>
      <c r="E207" s="102">
        <v>1463</v>
      </c>
      <c r="F207" s="102">
        <f>D207-E207</f>
        <v>401</v>
      </c>
      <c r="G207" s="102">
        <v>20018</v>
      </c>
      <c r="H207" s="103">
        <v>1371611</v>
      </c>
      <c r="I207" s="103">
        <v>60</v>
      </c>
      <c r="J207" s="96">
        <v>20</v>
      </c>
      <c r="K207" s="113"/>
    </row>
    <row r="208" spans="1:11" ht="12.75" customHeight="1">
      <c r="A208" s="67">
        <v>1994</v>
      </c>
      <c r="B208" s="67">
        <v>2</v>
      </c>
      <c r="C208" s="82" t="s">
        <v>87</v>
      </c>
      <c r="D208" s="101">
        <v>2400</v>
      </c>
      <c r="E208" s="102">
        <v>1077</v>
      </c>
      <c r="F208" s="102">
        <f>D208-E208</f>
        <v>1323</v>
      </c>
      <c r="G208" s="102">
        <v>22544</v>
      </c>
      <c r="H208" s="103">
        <v>1430880</v>
      </c>
      <c r="I208" s="103">
        <v>63</v>
      </c>
      <c r="J208" s="96">
        <v>20</v>
      </c>
      <c r="K208" s="113"/>
    </row>
    <row r="209" spans="1:11" ht="12.75" customHeight="1">
      <c r="A209" s="67">
        <v>1994</v>
      </c>
      <c r="B209" s="67">
        <v>3</v>
      </c>
      <c r="C209" s="82" t="s">
        <v>88</v>
      </c>
      <c r="D209" s="101">
        <v>2216</v>
      </c>
      <c r="E209" s="102">
        <v>1272</v>
      </c>
      <c r="F209" s="102">
        <f>D209-E209</f>
        <v>944</v>
      </c>
      <c r="G209" s="102">
        <v>24385</v>
      </c>
      <c r="H209" s="103">
        <v>1501342</v>
      </c>
      <c r="I209" s="103">
        <v>66</v>
      </c>
      <c r="J209" s="96">
        <v>20</v>
      </c>
      <c r="K209" s="113"/>
    </row>
    <row r="210" spans="1:11" ht="12.75" customHeight="1" thickBot="1">
      <c r="A210" s="67">
        <v>1994</v>
      </c>
      <c r="B210" s="67">
        <v>4</v>
      </c>
      <c r="C210" s="82" t="s">
        <v>85</v>
      </c>
      <c r="D210" s="101">
        <v>2163</v>
      </c>
      <c r="E210" s="102">
        <v>1043</v>
      </c>
      <c r="F210" s="102">
        <f>D210-E210</f>
        <v>1120</v>
      </c>
      <c r="G210" s="102">
        <v>26326</v>
      </c>
      <c r="H210" s="103">
        <v>1573929</v>
      </c>
      <c r="I210" s="103">
        <v>69</v>
      </c>
      <c r="J210" s="96">
        <v>20</v>
      </c>
      <c r="K210" s="113"/>
    </row>
    <row r="211" spans="1:11" ht="12.75" customHeight="1">
      <c r="A211" s="67"/>
      <c r="B211" s="67"/>
      <c r="C211" s="82"/>
      <c r="D211" s="105">
        <f>SUM(D207:D210)</f>
        <v>8643</v>
      </c>
      <c r="E211" s="106">
        <f>SUM(E207:E210)</f>
        <v>4855</v>
      </c>
      <c r="F211" s="106">
        <f>SUM(F207:F210)</f>
        <v>3788</v>
      </c>
      <c r="G211" s="106"/>
      <c r="H211" s="107"/>
      <c r="I211" s="107"/>
      <c r="J211" s="108"/>
      <c r="K211" s="113"/>
    </row>
    <row r="212" spans="1:11" ht="12.75" customHeight="1" thickBot="1">
      <c r="A212" s="67"/>
      <c r="B212" s="67"/>
      <c r="C212" s="87"/>
      <c r="D212" s="109"/>
      <c r="E212" s="110"/>
      <c r="F212" s="110"/>
      <c r="G212" s="110"/>
      <c r="H212" s="111"/>
      <c r="I212" s="111"/>
      <c r="J212" s="99"/>
      <c r="K212" s="113"/>
    </row>
    <row r="213" spans="1:11" ht="12.75" customHeight="1">
      <c r="A213" s="67"/>
      <c r="B213" s="67"/>
      <c r="C213" s="100" t="s">
        <v>96</v>
      </c>
      <c r="D213" s="101"/>
      <c r="E213" s="102"/>
      <c r="F213" s="102"/>
      <c r="G213" s="102"/>
      <c r="H213" s="103"/>
      <c r="I213" s="103"/>
      <c r="J213" s="96"/>
      <c r="K213" s="113"/>
    </row>
    <row r="214" spans="1:11" ht="12.75" customHeight="1">
      <c r="A214" s="67">
        <v>1995</v>
      </c>
      <c r="B214" s="67">
        <v>1</v>
      </c>
      <c r="C214" s="82" t="s">
        <v>86</v>
      </c>
      <c r="D214" s="101">
        <v>2340</v>
      </c>
      <c r="E214" s="102">
        <v>1131</v>
      </c>
      <c r="F214" s="102">
        <f>D214-E214</f>
        <v>1209</v>
      </c>
      <c r="G214" s="102">
        <v>25629</v>
      </c>
      <c r="H214" s="103">
        <v>1648281</v>
      </c>
      <c r="I214" s="103">
        <v>82</v>
      </c>
      <c r="J214" s="96">
        <v>20</v>
      </c>
      <c r="K214" s="113"/>
    </row>
    <row r="215" spans="1:11" ht="12.75" customHeight="1">
      <c r="A215" s="67">
        <v>1995</v>
      </c>
      <c r="B215" s="67">
        <v>2</v>
      </c>
      <c r="C215" s="82" t="s">
        <v>87</v>
      </c>
      <c r="D215" s="101">
        <v>2272</v>
      </c>
      <c r="E215" s="102">
        <v>1247</v>
      </c>
      <c r="F215" s="102">
        <f>D215-E215</f>
        <v>1025</v>
      </c>
      <c r="G215" s="102">
        <v>27194</v>
      </c>
      <c r="H215" s="103">
        <v>1755395</v>
      </c>
      <c r="I215" s="103">
        <v>84</v>
      </c>
      <c r="J215" s="96">
        <v>20</v>
      </c>
      <c r="K215" s="113"/>
    </row>
    <row r="216" spans="1:11" ht="12.75" customHeight="1">
      <c r="A216" s="67">
        <v>1995</v>
      </c>
      <c r="B216" s="67">
        <v>3</v>
      </c>
      <c r="C216" s="82" t="s">
        <v>88</v>
      </c>
      <c r="D216" s="101">
        <v>2740</v>
      </c>
      <c r="E216" s="102">
        <v>1373</v>
      </c>
      <c r="F216" s="102">
        <f>D216-E216</f>
        <v>1367</v>
      </c>
      <c r="G216" s="102">
        <v>26690</v>
      </c>
      <c r="H216" s="103">
        <v>1807343</v>
      </c>
      <c r="I216" s="103">
        <v>84</v>
      </c>
      <c r="J216" s="96">
        <v>20</v>
      </c>
      <c r="K216" s="113"/>
    </row>
    <row r="217" spans="1:11" ht="12.75" customHeight="1" thickBot="1">
      <c r="A217" s="67">
        <v>1995</v>
      </c>
      <c r="B217" s="67">
        <v>4</v>
      </c>
      <c r="C217" s="82" t="s">
        <v>85</v>
      </c>
      <c r="D217" s="101">
        <v>2902</v>
      </c>
      <c r="E217" s="102">
        <v>1552</v>
      </c>
      <c r="F217" s="102">
        <f>D217-E217</f>
        <v>1350</v>
      </c>
      <c r="G217" s="102">
        <v>33695</v>
      </c>
      <c r="H217" s="103">
        <v>1832197</v>
      </c>
      <c r="I217" s="103">
        <v>91</v>
      </c>
      <c r="J217" s="96">
        <v>20</v>
      </c>
      <c r="K217" s="113"/>
    </row>
    <row r="218" spans="1:11" ht="12.75" customHeight="1">
      <c r="A218" s="67"/>
      <c r="B218" s="67"/>
      <c r="C218" s="82"/>
      <c r="D218" s="105">
        <f>SUM(D214:D217)</f>
        <v>10254</v>
      </c>
      <c r="E218" s="106">
        <f>SUM(E214:E217)</f>
        <v>5303</v>
      </c>
      <c r="F218" s="106">
        <f>SUM(F214:F217)</f>
        <v>4951</v>
      </c>
      <c r="G218" s="106"/>
      <c r="H218" s="107"/>
      <c r="I218" s="107"/>
      <c r="J218" s="108"/>
      <c r="K218" s="113"/>
    </row>
    <row r="219" spans="1:11" ht="12.75" customHeight="1" thickBot="1">
      <c r="A219" s="67"/>
      <c r="B219" s="67"/>
      <c r="C219" s="87"/>
      <c r="D219" s="109"/>
      <c r="E219" s="110"/>
      <c r="F219" s="110"/>
      <c r="G219" s="110"/>
      <c r="H219" s="111"/>
      <c r="I219" s="111"/>
      <c r="J219" s="99"/>
      <c r="K219" s="113"/>
    </row>
    <row r="220" spans="1:11" ht="12.75" customHeight="1">
      <c r="A220" s="67"/>
      <c r="B220" s="67"/>
      <c r="C220" s="100" t="s">
        <v>97</v>
      </c>
      <c r="D220" s="101"/>
      <c r="E220" s="102"/>
      <c r="F220" s="102"/>
      <c r="G220" s="102"/>
      <c r="H220" s="103"/>
      <c r="I220" s="103"/>
      <c r="J220" s="96"/>
      <c r="K220" s="113"/>
    </row>
    <row r="221" spans="1:11" ht="12.75" customHeight="1">
      <c r="A221" s="67">
        <v>1996</v>
      </c>
      <c r="B221" s="67">
        <v>1</v>
      </c>
      <c r="C221" s="82" t="s">
        <v>86</v>
      </c>
      <c r="D221" s="101">
        <v>3708</v>
      </c>
      <c r="E221" s="102">
        <v>2013</v>
      </c>
      <c r="F221" s="102">
        <f>D221-E221</f>
        <v>1695</v>
      </c>
      <c r="G221" s="102">
        <v>37273</v>
      </c>
      <c r="H221" s="103">
        <v>1870392</v>
      </c>
      <c r="I221" s="103">
        <v>92</v>
      </c>
      <c r="J221" s="96">
        <v>21</v>
      </c>
      <c r="K221" s="113"/>
    </row>
    <row r="222" spans="1:11" ht="12.75" customHeight="1">
      <c r="A222" s="67">
        <v>1996</v>
      </c>
      <c r="B222" s="67">
        <v>2</v>
      </c>
      <c r="C222" s="82" t="s">
        <v>87</v>
      </c>
      <c r="D222" s="101">
        <v>4408</v>
      </c>
      <c r="E222" s="102">
        <v>2512</v>
      </c>
      <c r="F222" s="102">
        <f>D222-E222</f>
        <v>1896</v>
      </c>
      <c r="G222" s="102">
        <v>40264</v>
      </c>
      <c r="H222" s="103">
        <v>1974995</v>
      </c>
      <c r="I222" s="103">
        <v>99</v>
      </c>
      <c r="J222" s="96">
        <v>21</v>
      </c>
      <c r="K222" s="113"/>
    </row>
    <row r="223" spans="1:11" ht="12.75" customHeight="1">
      <c r="A223" s="67">
        <v>1996</v>
      </c>
      <c r="B223" s="67">
        <v>3</v>
      </c>
      <c r="C223" s="82" t="s">
        <v>88</v>
      </c>
      <c r="D223" s="101">
        <v>4036</v>
      </c>
      <c r="E223" s="102">
        <v>2204</v>
      </c>
      <c r="F223" s="102">
        <f>D223-E223</f>
        <v>1832</v>
      </c>
      <c r="G223" s="102">
        <v>42292</v>
      </c>
      <c r="H223" s="103">
        <v>2017304</v>
      </c>
      <c r="I223" s="103">
        <v>102</v>
      </c>
      <c r="J223" s="96">
        <v>21</v>
      </c>
      <c r="K223" s="113"/>
    </row>
    <row r="224" spans="1:11" ht="12.75" customHeight="1" thickBot="1">
      <c r="A224" s="67">
        <v>1996</v>
      </c>
      <c r="B224" s="67">
        <v>4</v>
      </c>
      <c r="C224" s="82" t="s">
        <v>85</v>
      </c>
      <c r="D224" s="101">
        <v>4731</v>
      </c>
      <c r="E224" s="102">
        <v>2362</v>
      </c>
      <c r="F224" s="102">
        <f>D224-E224</f>
        <v>2369</v>
      </c>
      <c r="G224" s="102">
        <v>43790</v>
      </c>
      <c r="H224" s="103">
        <v>2110043</v>
      </c>
      <c r="I224" s="103">
        <v>107</v>
      </c>
      <c r="J224" s="96">
        <v>21</v>
      </c>
      <c r="K224" s="113"/>
    </row>
    <row r="225" spans="1:11" ht="12.75" customHeight="1">
      <c r="A225" s="67"/>
      <c r="B225" s="67"/>
      <c r="C225" s="82"/>
      <c r="D225" s="105">
        <f>SUM(D221:D224)</f>
        <v>16883</v>
      </c>
      <c r="E225" s="106">
        <f>SUM(E221:E224)</f>
        <v>9091</v>
      </c>
      <c r="F225" s="106">
        <f>SUM(F221:F224)</f>
        <v>7792</v>
      </c>
      <c r="G225" s="106"/>
      <c r="H225" s="107"/>
      <c r="I225" s="107"/>
      <c r="J225" s="108"/>
      <c r="K225" s="113"/>
    </row>
    <row r="226" spans="1:11" ht="12.75" customHeight="1" thickBot="1">
      <c r="A226" s="67"/>
      <c r="B226" s="67"/>
      <c r="C226" s="87"/>
      <c r="D226" s="109"/>
      <c r="E226" s="110"/>
      <c r="F226" s="110"/>
      <c r="G226" s="110"/>
      <c r="H226" s="111"/>
      <c r="I226" s="111"/>
      <c r="J226" s="99"/>
      <c r="K226" s="113"/>
    </row>
    <row r="227" spans="1:11" ht="12.75" customHeight="1">
      <c r="A227" s="67"/>
      <c r="B227" s="67"/>
      <c r="C227" s="100">
        <v>1997</v>
      </c>
      <c r="D227" s="101"/>
      <c r="E227" s="102"/>
      <c r="F227" s="102"/>
      <c r="G227" s="102"/>
      <c r="H227" s="103"/>
      <c r="I227" s="103"/>
      <c r="J227" s="96"/>
      <c r="K227" s="113"/>
    </row>
    <row r="228" spans="1:11" ht="12.75" customHeight="1">
      <c r="A228" s="67">
        <v>1997</v>
      </c>
      <c r="B228" s="67">
        <v>1</v>
      </c>
      <c r="C228" s="82" t="s">
        <v>86</v>
      </c>
      <c r="D228" s="101">
        <v>6313</v>
      </c>
      <c r="E228" s="102">
        <v>3528</v>
      </c>
      <c r="F228" s="102">
        <f>D228-E228</f>
        <v>2785</v>
      </c>
      <c r="G228" s="102">
        <v>48850</v>
      </c>
      <c r="H228" s="103">
        <v>2154867</v>
      </c>
      <c r="I228" s="103">
        <v>111</v>
      </c>
      <c r="J228" s="96">
        <v>21</v>
      </c>
      <c r="K228" s="113"/>
    </row>
    <row r="229" spans="1:11" ht="12.75" customHeight="1">
      <c r="A229" s="67">
        <v>1997</v>
      </c>
      <c r="B229" s="67">
        <v>2</v>
      </c>
      <c r="C229" s="82" t="s">
        <v>87</v>
      </c>
      <c r="D229" s="101">
        <v>10279</v>
      </c>
      <c r="E229" s="102">
        <v>5533</v>
      </c>
      <c r="F229" s="102">
        <f>D229-E229</f>
        <v>4746</v>
      </c>
      <c r="G229" s="102">
        <v>56727</v>
      </c>
      <c r="H229" s="103">
        <v>2212995</v>
      </c>
      <c r="I229" s="103">
        <v>124</v>
      </c>
      <c r="J229" s="96">
        <v>23</v>
      </c>
      <c r="K229" s="113"/>
    </row>
    <row r="230" spans="1:11" ht="12.75" customHeight="1">
      <c r="A230" s="67">
        <v>1997</v>
      </c>
      <c r="B230" s="67">
        <v>3</v>
      </c>
      <c r="C230" s="82" t="s">
        <v>88</v>
      </c>
      <c r="D230" s="101">
        <v>14420</v>
      </c>
      <c r="E230" s="102">
        <v>8441.4</v>
      </c>
      <c r="F230" s="102">
        <f>D230-E230</f>
        <v>5978.6</v>
      </c>
      <c r="G230" s="102">
        <v>61608.6</v>
      </c>
      <c r="H230" s="103">
        <v>2286875</v>
      </c>
      <c r="I230" s="103">
        <v>134</v>
      </c>
      <c r="J230" s="96">
        <v>24</v>
      </c>
      <c r="K230" s="113"/>
    </row>
    <row r="231" spans="1:11" ht="12.75" customHeight="1" thickBot="1">
      <c r="A231" s="67">
        <v>1997</v>
      </c>
      <c r="B231" s="67">
        <v>4</v>
      </c>
      <c r="C231" s="82" t="s">
        <v>85</v>
      </c>
      <c r="D231" s="101">
        <v>14536</v>
      </c>
      <c r="E231" s="102">
        <v>9791.1</v>
      </c>
      <c r="F231" s="102">
        <f>D231-E231</f>
        <v>4744.8999999999996</v>
      </c>
      <c r="G231" s="102">
        <v>61652.7</v>
      </c>
      <c r="H231" s="103">
        <v>2353676</v>
      </c>
      <c r="I231" s="103">
        <v>149</v>
      </c>
      <c r="J231" s="96">
        <v>25</v>
      </c>
      <c r="K231" s="113"/>
    </row>
    <row r="232" spans="1:11" ht="12.75" customHeight="1">
      <c r="A232" s="67"/>
      <c r="B232" s="67"/>
      <c r="C232" s="82"/>
      <c r="D232" s="105">
        <f>SUM(D228:D231)</f>
        <v>45548</v>
      </c>
      <c r="E232" s="106">
        <f>SUM(E228:E231)</f>
        <v>27293.5</v>
      </c>
      <c r="F232" s="106">
        <f>SUM(F228:F231)</f>
        <v>18254.5</v>
      </c>
      <c r="G232" s="106"/>
      <c r="H232" s="107"/>
      <c r="I232" s="107"/>
      <c r="J232" s="108"/>
      <c r="K232" s="113"/>
    </row>
    <row r="233" spans="1:11" ht="12.75" customHeight="1" thickBot="1">
      <c r="A233" s="67"/>
      <c r="B233" s="67"/>
      <c r="C233" s="87"/>
      <c r="D233" s="109"/>
      <c r="E233" s="110"/>
      <c r="F233" s="110"/>
      <c r="G233" s="110"/>
      <c r="H233" s="111"/>
      <c r="I233" s="111"/>
      <c r="J233" s="99"/>
      <c r="K233" s="113"/>
    </row>
    <row r="234" spans="1:11" ht="12.75" customHeight="1">
      <c r="A234" s="67"/>
      <c r="B234" s="67"/>
      <c r="C234" s="100">
        <v>1998</v>
      </c>
      <c r="D234" s="101"/>
      <c r="E234" s="102"/>
      <c r="F234" s="102"/>
      <c r="G234" s="102"/>
      <c r="H234" s="103"/>
      <c r="I234" s="103"/>
      <c r="J234" s="96"/>
      <c r="K234" s="113"/>
    </row>
    <row r="235" spans="1:11" ht="12.75" customHeight="1">
      <c r="A235" s="67">
        <v>1998</v>
      </c>
      <c r="B235" s="67">
        <v>1</v>
      </c>
      <c r="C235" s="82" t="s">
        <v>86</v>
      </c>
      <c r="D235" s="101">
        <v>13548.8</v>
      </c>
      <c r="E235" s="102">
        <v>9258.2000000000007</v>
      </c>
      <c r="F235" s="102">
        <f>D235-E235</f>
        <v>4290.5999999999985</v>
      </c>
      <c r="G235" s="102">
        <v>78454.100000000006</v>
      </c>
      <c r="H235" s="103">
        <v>2382220</v>
      </c>
      <c r="I235" s="103">
        <v>156</v>
      </c>
      <c r="J235" s="96">
        <v>26</v>
      </c>
      <c r="K235" s="113"/>
    </row>
    <row r="236" spans="1:11" ht="12.75" customHeight="1">
      <c r="A236" s="67">
        <v>1998</v>
      </c>
      <c r="B236" s="67">
        <v>2</v>
      </c>
      <c r="C236" s="82" t="s">
        <v>87</v>
      </c>
      <c r="D236" s="101">
        <v>16362.7</v>
      </c>
      <c r="E236" s="102">
        <v>13955</v>
      </c>
      <c r="F236" s="102">
        <f>D236-E236</f>
        <v>2407.7000000000007</v>
      </c>
      <c r="G236" s="102">
        <v>78817.600000000006</v>
      </c>
      <c r="H236" s="103">
        <v>2410499</v>
      </c>
      <c r="I236" s="103">
        <v>165</v>
      </c>
      <c r="J236" s="96">
        <v>26</v>
      </c>
      <c r="K236" s="113"/>
    </row>
    <row r="237" spans="1:11" ht="12.75" customHeight="1">
      <c r="A237" s="67">
        <v>1998</v>
      </c>
      <c r="B237" s="67">
        <v>3</v>
      </c>
      <c r="C237" s="82" t="s">
        <v>88</v>
      </c>
      <c r="D237" s="101">
        <v>16946.3</v>
      </c>
      <c r="E237" s="102">
        <v>15220.5</v>
      </c>
      <c r="F237" s="102">
        <f>D237-E237</f>
        <v>1725.7999999999993</v>
      </c>
      <c r="G237" s="102">
        <v>61892.6</v>
      </c>
      <c r="H237" s="103">
        <v>2470455</v>
      </c>
      <c r="I237" s="103">
        <v>186</v>
      </c>
      <c r="J237" s="96">
        <v>26</v>
      </c>
      <c r="K237" s="113"/>
    </row>
    <row r="238" spans="1:11" ht="12.75" customHeight="1" thickBot="1">
      <c r="A238" s="67">
        <v>1998</v>
      </c>
      <c r="B238" s="67">
        <v>4</v>
      </c>
      <c r="C238" s="82" t="s">
        <v>85</v>
      </c>
      <c r="D238" s="101">
        <v>17002</v>
      </c>
      <c r="E238" s="102">
        <v>11486.9</v>
      </c>
      <c r="F238" s="102">
        <f>D238-E238</f>
        <v>5515.1</v>
      </c>
      <c r="G238" s="102">
        <v>71279</v>
      </c>
      <c r="H238" s="103">
        <v>2500649</v>
      </c>
      <c r="I238" s="103">
        <v>204</v>
      </c>
      <c r="J238" s="96">
        <v>28</v>
      </c>
      <c r="K238" s="113"/>
    </row>
    <row r="239" spans="1:11" ht="12.75" customHeight="1">
      <c r="A239" s="67"/>
      <c r="B239" s="67"/>
      <c r="C239" s="82"/>
      <c r="D239" s="105">
        <f>SUM(D235:D238)</f>
        <v>63859.8</v>
      </c>
      <c r="E239" s="106">
        <f>SUM(E235:E238)</f>
        <v>49920.6</v>
      </c>
      <c r="F239" s="106">
        <f>SUM(F235:F238)</f>
        <v>13939.199999999999</v>
      </c>
      <c r="G239" s="106"/>
      <c r="H239" s="107"/>
      <c r="I239" s="107"/>
      <c r="J239" s="108"/>
      <c r="K239" s="113"/>
    </row>
    <row r="240" spans="1:11" ht="12.75" customHeight="1" thickBot="1">
      <c r="A240" s="67"/>
      <c r="B240" s="67"/>
      <c r="C240" s="87"/>
      <c r="D240" s="109"/>
      <c r="E240" s="110"/>
      <c r="F240" s="110"/>
      <c r="G240" s="110"/>
      <c r="H240" s="111"/>
      <c r="I240" s="111"/>
      <c r="J240" s="99"/>
      <c r="K240" s="113"/>
    </row>
    <row r="241" spans="1:11" ht="12.75" customHeight="1">
      <c r="A241" s="67"/>
      <c r="B241" s="67"/>
      <c r="C241" s="100">
        <v>1999</v>
      </c>
      <c r="D241" s="101"/>
      <c r="E241" s="102"/>
      <c r="F241" s="102"/>
      <c r="G241" s="102"/>
      <c r="H241" s="103"/>
      <c r="I241" s="103"/>
      <c r="J241" s="96"/>
      <c r="K241" s="113"/>
    </row>
    <row r="242" spans="1:11" ht="12.75" customHeight="1">
      <c r="A242" s="67">
        <v>1999</v>
      </c>
      <c r="B242" s="67">
        <v>1</v>
      </c>
      <c r="C242" s="82" t="s">
        <v>86</v>
      </c>
      <c r="D242" s="101">
        <v>29630</v>
      </c>
      <c r="E242" s="102">
        <v>16929.8</v>
      </c>
      <c r="F242" s="102">
        <f>D242-E242</f>
        <v>12700.2</v>
      </c>
      <c r="G242" s="102">
        <v>90655.9</v>
      </c>
      <c r="H242" s="103">
        <v>2471084</v>
      </c>
      <c r="I242" s="103">
        <v>221</v>
      </c>
      <c r="J242" s="96">
        <v>28</v>
      </c>
      <c r="K242" s="113"/>
    </row>
    <row r="243" spans="1:11" ht="12.75" customHeight="1">
      <c r="A243" s="67">
        <v>1999</v>
      </c>
      <c r="B243" s="67">
        <v>2</v>
      </c>
      <c r="C243" s="82" t="s">
        <v>87</v>
      </c>
      <c r="D243" s="101">
        <v>22338</v>
      </c>
      <c r="E243" s="102">
        <v>18500</v>
      </c>
      <c r="F243" s="102">
        <f>D243-E243</f>
        <v>3838</v>
      </c>
      <c r="G243" s="102">
        <v>95674.1</v>
      </c>
      <c r="H243" s="103">
        <v>2412119</v>
      </c>
      <c r="I243" s="103">
        <v>225</v>
      </c>
      <c r="J243" s="96">
        <v>28</v>
      </c>
      <c r="K243" s="113"/>
    </row>
    <row r="244" spans="1:11" ht="12.75" customHeight="1">
      <c r="A244" s="67">
        <v>1999</v>
      </c>
      <c r="B244" s="67">
        <v>3</v>
      </c>
      <c r="C244" s="82" t="s">
        <v>88</v>
      </c>
      <c r="D244" s="101">
        <v>21890</v>
      </c>
      <c r="E244" s="102">
        <v>17923</v>
      </c>
      <c r="F244" s="102">
        <f>D244-E244</f>
        <v>3967</v>
      </c>
      <c r="G244" s="102">
        <v>93900</v>
      </c>
      <c r="H244" s="103">
        <v>2389833</v>
      </c>
      <c r="I244" s="103">
        <v>240</v>
      </c>
      <c r="J244" s="96">
        <v>30</v>
      </c>
      <c r="K244" s="113"/>
    </row>
    <row r="245" spans="1:11" ht="12.75" customHeight="1" thickBot="1">
      <c r="A245" s="67">
        <v>1999</v>
      </c>
      <c r="B245" s="67">
        <v>4</v>
      </c>
      <c r="C245" s="82" t="s">
        <v>85</v>
      </c>
      <c r="D245" s="101">
        <v>27484.2</v>
      </c>
      <c r="E245" s="102">
        <v>22416</v>
      </c>
      <c r="F245" s="102">
        <f>D245-E245</f>
        <v>5068.2000000000007</v>
      </c>
      <c r="G245" s="102">
        <v>112217</v>
      </c>
      <c r="H245" s="103">
        <v>2390161</v>
      </c>
      <c r="I245" s="103">
        <v>260</v>
      </c>
      <c r="J245" s="96">
        <v>31</v>
      </c>
      <c r="K245" s="113"/>
    </row>
    <row r="246" spans="1:11" ht="12.75" customHeight="1">
      <c r="A246" s="67"/>
      <c r="B246" s="67"/>
      <c r="C246" s="82"/>
      <c r="D246" s="105">
        <f>SUM(D242:D245)</f>
        <v>101342.2</v>
      </c>
      <c r="E246" s="106">
        <f>SUM(E242:E245)</f>
        <v>75768.800000000003</v>
      </c>
      <c r="F246" s="106">
        <f>SUM(F242:F245)</f>
        <v>25573.4</v>
      </c>
      <c r="G246" s="106"/>
      <c r="H246" s="107"/>
      <c r="I246" s="107"/>
      <c r="J246" s="108"/>
      <c r="K246" s="113"/>
    </row>
    <row r="247" spans="1:11" ht="12.75" customHeight="1" thickBot="1">
      <c r="A247" s="67"/>
      <c r="B247" s="67"/>
      <c r="C247" s="87"/>
      <c r="D247" s="109"/>
      <c r="E247" s="110"/>
      <c r="F247" s="110"/>
      <c r="G247" s="110"/>
      <c r="H247" s="111"/>
      <c r="I247" s="111"/>
      <c r="J247" s="99"/>
      <c r="K247" s="113"/>
    </row>
    <row r="248" spans="1:11" ht="12.75" customHeight="1">
      <c r="A248" s="67"/>
      <c r="B248" s="67"/>
      <c r="C248" s="100">
        <v>2000</v>
      </c>
      <c r="D248" s="101"/>
      <c r="E248" s="102"/>
      <c r="F248" s="102"/>
      <c r="G248" s="102"/>
      <c r="H248" s="103"/>
      <c r="I248" s="103"/>
      <c r="J248" s="96"/>
      <c r="K248" s="113"/>
    </row>
    <row r="249" spans="1:11" ht="12.75" customHeight="1">
      <c r="A249" s="67">
        <v>2000</v>
      </c>
      <c r="B249" s="67">
        <v>1</v>
      </c>
      <c r="C249" s="82" t="s">
        <v>86</v>
      </c>
      <c r="D249" s="101">
        <v>28269</v>
      </c>
      <c r="E249" s="102">
        <v>22329</v>
      </c>
      <c r="F249" s="102">
        <f>D249-E249</f>
        <v>5940</v>
      </c>
      <c r="G249" s="102">
        <v>117339</v>
      </c>
      <c r="H249" s="103">
        <v>2271327</v>
      </c>
      <c r="I249" s="103">
        <v>273</v>
      </c>
      <c r="J249" s="96">
        <v>31</v>
      </c>
      <c r="K249" s="104"/>
    </row>
    <row r="250" spans="1:11" ht="12.75" customHeight="1">
      <c r="A250" s="67">
        <v>2000</v>
      </c>
      <c r="B250" s="67">
        <v>2</v>
      </c>
      <c r="C250" s="82" t="s">
        <v>87</v>
      </c>
      <c r="D250" s="101">
        <v>28489.3</v>
      </c>
      <c r="E250" s="102">
        <v>22056</v>
      </c>
      <c r="F250" s="102">
        <f>D250-E250</f>
        <v>6433.2999999999993</v>
      </c>
      <c r="G250" s="102">
        <v>119688.5</v>
      </c>
      <c r="H250" s="103">
        <v>2271028</v>
      </c>
      <c r="I250" s="103">
        <v>301</v>
      </c>
      <c r="J250" s="96">
        <v>31</v>
      </c>
      <c r="K250" s="114"/>
    </row>
    <row r="251" spans="1:11" ht="12.75" customHeight="1">
      <c r="A251" s="67">
        <v>2000</v>
      </c>
      <c r="B251" s="67">
        <v>3</v>
      </c>
      <c r="C251" s="82" t="s">
        <v>88</v>
      </c>
      <c r="D251" s="101">
        <v>30063</v>
      </c>
      <c r="E251" s="102">
        <v>25834</v>
      </c>
      <c r="F251" s="102">
        <f>D251-E251</f>
        <v>4229</v>
      </c>
      <c r="G251" s="102">
        <v>127206</v>
      </c>
      <c r="H251" s="103">
        <v>1873588</v>
      </c>
      <c r="I251" s="103">
        <v>318</v>
      </c>
      <c r="J251" s="96">
        <v>30</v>
      </c>
      <c r="K251" s="113"/>
    </row>
    <row r="252" spans="1:11" ht="12.75" customHeight="1" thickBot="1">
      <c r="A252" s="67">
        <v>2000</v>
      </c>
      <c r="B252" s="67">
        <v>4</v>
      </c>
      <c r="C252" s="82" t="s">
        <v>85</v>
      </c>
      <c r="D252" s="101">
        <v>26987.7</v>
      </c>
      <c r="E252" s="102">
        <v>22781</v>
      </c>
      <c r="F252" s="102">
        <f>D252-E252</f>
        <v>4206.7000000000007</v>
      </c>
      <c r="G252" s="102">
        <v>128384.7</v>
      </c>
      <c r="H252" s="103">
        <v>2059545</v>
      </c>
      <c r="I252" s="103">
        <v>334</v>
      </c>
      <c r="J252" s="96">
        <v>29</v>
      </c>
      <c r="K252" s="113"/>
    </row>
    <row r="253" spans="1:11" ht="12.75" customHeight="1">
      <c r="A253" s="67"/>
      <c r="B253" s="67"/>
      <c r="C253" s="82"/>
      <c r="D253" s="105">
        <f>SUM(D249:D252)</f>
        <v>113809</v>
      </c>
      <c r="E253" s="106">
        <f>SUM(E249:E252)</f>
        <v>93000</v>
      </c>
      <c r="F253" s="106">
        <f>SUM(F249:F252)</f>
        <v>20809</v>
      </c>
      <c r="G253" s="106"/>
      <c r="H253" s="107"/>
      <c r="I253" s="107"/>
      <c r="J253" s="108"/>
      <c r="K253" s="113"/>
    </row>
    <row r="254" spans="1:11" ht="12.75" customHeight="1" thickBot="1">
      <c r="A254" s="67"/>
      <c r="B254" s="67"/>
      <c r="C254" s="87"/>
      <c r="D254" s="109"/>
      <c r="E254" s="110"/>
      <c r="F254" s="110"/>
      <c r="G254" s="110"/>
      <c r="H254" s="111"/>
      <c r="I254" s="111"/>
      <c r="J254" s="99"/>
      <c r="K254" s="113"/>
    </row>
    <row r="255" spans="1:11" ht="12.75" customHeight="1">
      <c r="A255" s="67"/>
      <c r="B255" s="67"/>
      <c r="C255" s="100">
        <v>2001</v>
      </c>
      <c r="D255" s="101"/>
      <c r="E255" s="102"/>
      <c r="F255" s="102"/>
      <c r="G255" s="102"/>
      <c r="H255" s="103"/>
      <c r="I255" s="103"/>
      <c r="J255" s="96"/>
    </row>
    <row r="256" spans="1:11" ht="12.75" customHeight="1">
      <c r="A256" s="67">
        <v>2001</v>
      </c>
      <c r="B256" s="67">
        <v>1</v>
      </c>
      <c r="C256" s="82" t="s">
        <v>98</v>
      </c>
      <c r="D256" s="101">
        <v>23893.1</v>
      </c>
      <c r="E256" s="102">
        <v>22637.3</v>
      </c>
      <c r="F256" s="102">
        <f>D256-E256</f>
        <v>1255.7999999999993</v>
      </c>
      <c r="G256" s="102">
        <v>124336.5</v>
      </c>
      <c r="H256" s="103">
        <v>2152424</v>
      </c>
      <c r="I256" s="103">
        <v>348</v>
      </c>
      <c r="J256" s="96">
        <v>29</v>
      </c>
    </row>
    <row r="257" spans="1:10" ht="12.75" customHeight="1">
      <c r="A257" s="67">
        <v>2001</v>
      </c>
      <c r="B257" s="67">
        <v>2</v>
      </c>
      <c r="C257" s="82" t="s">
        <v>87</v>
      </c>
      <c r="D257" s="101">
        <v>26060.9</v>
      </c>
      <c r="E257" s="102">
        <v>23530.1</v>
      </c>
      <c r="F257" s="102">
        <f>D257-E257</f>
        <v>2530.8000000000029</v>
      </c>
      <c r="G257" s="102">
        <v>133862.20000000001</v>
      </c>
      <c r="H257" s="103">
        <v>2032203</v>
      </c>
      <c r="I257" s="103">
        <v>358</v>
      </c>
      <c r="J257" s="96">
        <v>29</v>
      </c>
    </row>
    <row r="258" spans="1:10" ht="12.75" customHeight="1">
      <c r="A258" s="67">
        <v>2001</v>
      </c>
      <c r="B258" s="67">
        <v>3</v>
      </c>
      <c r="C258" s="82" t="s">
        <v>88</v>
      </c>
      <c r="D258" s="101">
        <v>38030.383999999991</v>
      </c>
      <c r="E258" s="102">
        <v>27774.717999999997</v>
      </c>
      <c r="F258" s="102">
        <f>D258-E258</f>
        <v>10255.665999999994</v>
      </c>
      <c r="G258" s="102">
        <v>140410.201</v>
      </c>
      <c r="H258" s="103">
        <v>2010475</v>
      </c>
      <c r="I258" s="103">
        <v>395</v>
      </c>
      <c r="J258" s="96">
        <v>30</v>
      </c>
    </row>
    <row r="259" spans="1:10" ht="12.75" customHeight="1" thickBot="1">
      <c r="A259" s="67">
        <v>2001</v>
      </c>
      <c r="B259" s="67">
        <v>4</v>
      </c>
      <c r="C259" s="82" t="s">
        <v>85</v>
      </c>
      <c r="D259" s="101">
        <v>40963.300000000003</v>
      </c>
      <c r="E259" s="102">
        <v>26294.2</v>
      </c>
      <c r="F259" s="102">
        <f>D259-E259</f>
        <v>14669.100000000002</v>
      </c>
      <c r="G259" s="102">
        <v>174588.41253299997</v>
      </c>
      <c r="H259" s="103">
        <v>2339272</v>
      </c>
      <c r="I259" s="103">
        <v>426</v>
      </c>
      <c r="J259" s="96">
        <v>29</v>
      </c>
    </row>
    <row r="260" spans="1:10" ht="12.75" customHeight="1">
      <c r="A260" s="67"/>
      <c r="B260" s="67"/>
      <c r="C260" s="82"/>
      <c r="D260" s="105">
        <f>SUM(D256:D259)</f>
        <v>128947.68399999999</v>
      </c>
      <c r="E260" s="106">
        <f>SUM(E256:E259)</f>
        <v>100236.31799999998</v>
      </c>
      <c r="F260" s="106">
        <f>SUM(F256:F259)</f>
        <v>28711.365999999998</v>
      </c>
      <c r="G260" s="106"/>
      <c r="H260" s="107"/>
      <c r="I260" s="107"/>
      <c r="J260" s="108"/>
    </row>
    <row r="261" spans="1:10" ht="12.75" customHeight="1" thickBot="1">
      <c r="A261" s="67"/>
      <c r="B261" s="67"/>
      <c r="C261" s="87"/>
      <c r="D261" s="109"/>
      <c r="E261" s="110"/>
      <c r="F261" s="110"/>
      <c r="G261" s="110"/>
      <c r="H261" s="111"/>
      <c r="I261" s="111"/>
      <c r="J261" s="99"/>
    </row>
    <row r="262" spans="1:10" ht="12.75" customHeight="1">
      <c r="A262" s="67"/>
      <c r="B262" s="67"/>
      <c r="C262" s="100">
        <v>2002</v>
      </c>
      <c r="D262" s="101"/>
      <c r="E262" s="102"/>
      <c r="F262" s="102"/>
      <c r="G262" s="102"/>
      <c r="H262" s="103"/>
      <c r="I262" s="103"/>
      <c r="J262" s="96"/>
    </row>
    <row r="263" spans="1:10" ht="12.75" customHeight="1">
      <c r="A263" s="67">
        <v>2002</v>
      </c>
      <c r="B263" s="67">
        <v>1</v>
      </c>
      <c r="C263" s="82" t="s">
        <v>86</v>
      </c>
      <c r="D263" s="101">
        <v>29232.14</v>
      </c>
      <c r="E263" s="102">
        <v>26693.653999999999</v>
      </c>
      <c r="F263" s="102">
        <f>D263-E263</f>
        <v>2538.4860000000008</v>
      </c>
      <c r="G263" s="102">
        <v>176281.77100000001</v>
      </c>
      <c r="H263" s="103">
        <v>2131612</v>
      </c>
      <c r="I263" s="103">
        <v>434</v>
      </c>
      <c r="J263" s="96">
        <v>29</v>
      </c>
    </row>
    <row r="264" spans="1:10" ht="12.75" customHeight="1">
      <c r="A264" s="67">
        <v>2002</v>
      </c>
      <c r="B264" s="67">
        <v>2</v>
      </c>
      <c r="C264" s="82" t="s">
        <v>87</v>
      </c>
      <c r="D264" s="101">
        <v>38231.159000000007</v>
      </c>
      <c r="E264" s="102">
        <v>31472.278000000002</v>
      </c>
      <c r="F264" s="102">
        <f>D264-E264</f>
        <v>6758.8810000000049</v>
      </c>
      <c r="G264" s="102">
        <v>178093.43800000002</v>
      </c>
      <c r="H264" s="103">
        <v>2086608.7</v>
      </c>
      <c r="I264" s="103">
        <v>437</v>
      </c>
      <c r="J264" s="96">
        <v>28</v>
      </c>
    </row>
    <row r="265" spans="1:10" ht="12.75" customHeight="1">
      <c r="A265" s="67">
        <v>2002</v>
      </c>
      <c r="B265" s="67">
        <v>3</v>
      </c>
      <c r="C265" s="82" t="s">
        <v>88</v>
      </c>
      <c r="D265" s="101">
        <v>34336.808352000007</v>
      </c>
      <c r="E265" s="102">
        <v>28481.877924</v>
      </c>
      <c r="F265" s="102">
        <f>D265-E265</f>
        <v>5854.9304280000069</v>
      </c>
      <c r="G265" s="102">
        <v>177952.23810019004</v>
      </c>
      <c r="H265" s="103">
        <v>1955427.443</v>
      </c>
      <c r="I265" s="103">
        <v>447</v>
      </c>
      <c r="J265" s="96">
        <v>29</v>
      </c>
    </row>
    <row r="266" spans="1:10" ht="12.75" customHeight="1" thickBot="1">
      <c r="A266" s="67">
        <v>2002</v>
      </c>
      <c r="B266" s="67">
        <v>4</v>
      </c>
      <c r="C266" s="82" t="s">
        <v>85</v>
      </c>
      <c r="D266" s="101">
        <v>34796.945999999996</v>
      </c>
      <c r="E266" s="102">
        <v>31177.726999999999</v>
      </c>
      <c r="F266" s="102">
        <f>D266-E266</f>
        <v>3619.2189999999973</v>
      </c>
      <c r="G266" s="102">
        <v>179825.78640699197</v>
      </c>
      <c r="H266" s="103">
        <v>2087388</v>
      </c>
      <c r="I266" s="103">
        <v>460</v>
      </c>
      <c r="J266" s="96">
        <v>29</v>
      </c>
    </row>
    <row r="267" spans="1:10" ht="12.75" customHeight="1">
      <c r="A267" s="67"/>
      <c r="B267" s="67"/>
      <c r="C267" s="82"/>
      <c r="D267" s="105">
        <f>SUM(D263:D266)</f>
        <v>136597.05335200002</v>
      </c>
      <c r="E267" s="106">
        <f>SUM(E263:E266)</f>
        <v>117825.536924</v>
      </c>
      <c r="F267" s="106">
        <f>SUM(F263:F266)</f>
        <v>18771.51642800001</v>
      </c>
      <c r="G267" s="106"/>
      <c r="H267" s="107"/>
      <c r="I267" s="107"/>
      <c r="J267" s="108"/>
    </row>
    <row r="268" spans="1:10" ht="12.75" customHeight="1" thickBot="1">
      <c r="A268" s="67"/>
      <c r="B268" s="67"/>
      <c r="C268" s="87"/>
      <c r="D268" s="109"/>
      <c r="E268" s="110"/>
      <c r="F268" s="110"/>
      <c r="G268" s="110"/>
      <c r="H268" s="111"/>
      <c r="I268" s="111"/>
      <c r="J268" s="99"/>
    </row>
    <row r="269" spans="1:10" ht="12.75" customHeight="1">
      <c r="A269" s="67"/>
      <c r="B269" s="67"/>
      <c r="C269" s="100">
        <v>2003</v>
      </c>
      <c r="D269" s="101"/>
      <c r="E269" s="102"/>
      <c r="F269" s="102"/>
      <c r="G269" s="102"/>
      <c r="H269" s="103"/>
      <c r="I269" s="103"/>
      <c r="J269" s="96"/>
    </row>
    <row r="270" spans="1:10" ht="12.75" customHeight="1">
      <c r="A270" s="67">
        <v>2003</v>
      </c>
      <c r="B270" s="67">
        <v>1</v>
      </c>
      <c r="C270" s="82" t="s">
        <v>86</v>
      </c>
      <c r="D270" s="101">
        <v>34621.553000000007</v>
      </c>
      <c r="E270" s="102">
        <v>30310.963188999998</v>
      </c>
      <c r="F270" s="102">
        <f>D270-E270</f>
        <v>4310.5898110000089</v>
      </c>
      <c r="G270" s="102">
        <v>174078.95013275088</v>
      </c>
      <c r="H270" s="103">
        <v>1971717</v>
      </c>
      <c r="I270" s="103">
        <v>466</v>
      </c>
      <c r="J270" s="96">
        <v>29</v>
      </c>
    </row>
    <row r="271" spans="1:10" ht="12.75" customHeight="1">
      <c r="A271" s="67">
        <v>2003</v>
      </c>
      <c r="B271" s="67">
        <v>2</v>
      </c>
      <c r="C271" s="82" t="s">
        <v>87</v>
      </c>
      <c r="D271" s="101">
        <v>43195.241782000005</v>
      </c>
      <c r="E271" s="102">
        <v>32855.090783000007</v>
      </c>
      <c r="F271" s="102">
        <f>D271-E271</f>
        <v>10340.150998999998</v>
      </c>
      <c r="G271" s="102">
        <v>191954.78074173111</v>
      </c>
      <c r="H271" s="103">
        <v>2113593</v>
      </c>
      <c r="I271" s="103">
        <v>475</v>
      </c>
      <c r="J271" s="96">
        <v>29</v>
      </c>
    </row>
    <row r="272" spans="1:10" ht="12.75" customHeight="1">
      <c r="A272" s="67">
        <v>2003</v>
      </c>
      <c r="B272" s="67">
        <v>3</v>
      </c>
      <c r="C272" s="82" t="s">
        <v>88</v>
      </c>
      <c r="D272" s="101">
        <v>49279.882160000001</v>
      </c>
      <c r="E272" s="102">
        <v>37986.361499999992</v>
      </c>
      <c r="F272" s="102">
        <f>D272-E272</f>
        <v>11293.520660000009</v>
      </c>
      <c r="G272" s="102">
        <v>203965.1039401787</v>
      </c>
      <c r="H272" s="103">
        <v>2430069</v>
      </c>
      <c r="I272" s="103">
        <v>482</v>
      </c>
      <c r="J272" s="96">
        <v>29</v>
      </c>
    </row>
    <row r="273" spans="1:10" ht="12.75" customHeight="1" thickBot="1">
      <c r="A273" s="67">
        <v>2003</v>
      </c>
      <c r="B273" s="67">
        <v>4</v>
      </c>
      <c r="C273" s="82" t="s">
        <v>85</v>
      </c>
      <c r="D273" s="101">
        <v>57301.868000000002</v>
      </c>
      <c r="E273" s="102">
        <v>44344.303999999996</v>
      </c>
      <c r="F273" s="102">
        <f>D273-E273</f>
        <v>12957.564000000006</v>
      </c>
      <c r="G273" s="102">
        <v>230343.5320286733</v>
      </c>
      <c r="H273" s="103">
        <v>2065843</v>
      </c>
      <c r="I273" s="103">
        <v>466</v>
      </c>
      <c r="J273" s="96">
        <v>26</v>
      </c>
    </row>
    <row r="274" spans="1:10" ht="12.75" customHeight="1">
      <c r="A274" s="67"/>
      <c r="B274" s="67"/>
      <c r="C274" s="82"/>
      <c r="D274" s="105">
        <f>SUM(D270:D273)</f>
        <v>184398.54494200001</v>
      </c>
      <c r="E274" s="106">
        <f>SUM(E270:E273)</f>
        <v>145496.719472</v>
      </c>
      <c r="F274" s="106">
        <f>SUM(F270:F273)</f>
        <v>38901.825470000025</v>
      </c>
      <c r="G274" s="106"/>
      <c r="H274" s="107"/>
      <c r="I274" s="107"/>
      <c r="J274" s="108"/>
    </row>
    <row r="275" spans="1:10" ht="12.75" customHeight="1" thickBot="1">
      <c r="A275" s="67"/>
      <c r="B275" s="67"/>
      <c r="C275" s="87"/>
      <c r="D275" s="109"/>
      <c r="E275" s="110"/>
      <c r="F275" s="110"/>
      <c r="G275" s="110"/>
      <c r="H275" s="111"/>
      <c r="I275" s="111"/>
      <c r="J275" s="99"/>
    </row>
    <row r="276" spans="1:10" ht="12.75" customHeight="1">
      <c r="A276" s="67"/>
      <c r="B276" s="67"/>
      <c r="C276" s="100">
        <v>2004</v>
      </c>
      <c r="D276" s="101"/>
      <c r="E276" s="102"/>
      <c r="F276" s="102"/>
      <c r="G276" s="102"/>
      <c r="H276" s="103"/>
      <c r="I276" s="103"/>
      <c r="J276" s="96"/>
    </row>
    <row r="277" spans="1:10" ht="12.75" customHeight="1">
      <c r="A277" s="67">
        <v>2004</v>
      </c>
      <c r="B277" s="67">
        <v>1</v>
      </c>
      <c r="C277" s="82" t="s">
        <v>86</v>
      </c>
      <c r="D277" s="101">
        <v>55782.114300000001</v>
      </c>
      <c r="E277" s="102">
        <v>44348.452400000002</v>
      </c>
      <c r="F277" s="102">
        <f>D277-E277</f>
        <v>11433.661899999999</v>
      </c>
      <c r="G277" s="102">
        <v>243539.38344335638</v>
      </c>
      <c r="H277" s="103">
        <v>2164001</v>
      </c>
      <c r="I277" s="103">
        <v>463</v>
      </c>
      <c r="J277" s="96">
        <v>25</v>
      </c>
    </row>
    <row r="278" spans="1:10" ht="12.75" customHeight="1">
      <c r="A278" s="67">
        <v>2004</v>
      </c>
      <c r="B278" s="67">
        <v>2</v>
      </c>
      <c r="C278" s="82" t="s">
        <v>87</v>
      </c>
      <c r="D278" s="101">
        <v>56834.113599999997</v>
      </c>
      <c r="E278" s="102">
        <v>47576.525699999998</v>
      </c>
      <c r="F278" s="102">
        <f>D278-E278</f>
        <v>9257.5878999999986</v>
      </c>
      <c r="G278" s="102">
        <v>249576.8024845336</v>
      </c>
      <c r="H278" s="103">
        <v>1879942</v>
      </c>
      <c r="I278" s="103">
        <v>497</v>
      </c>
      <c r="J278" s="96">
        <v>25</v>
      </c>
    </row>
    <row r="279" spans="1:10" ht="12.75" customHeight="1">
      <c r="A279" s="67">
        <v>2004</v>
      </c>
      <c r="B279" s="67">
        <v>3</v>
      </c>
      <c r="C279" s="82" t="s">
        <v>88</v>
      </c>
      <c r="D279" s="101">
        <v>71902.143000000011</v>
      </c>
      <c r="E279" s="102">
        <v>56525.11</v>
      </c>
      <c r="F279" s="102">
        <f>D279-E279</f>
        <v>15377.03300000001</v>
      </c>
      <c r="G279" s="102">
        <v>282968.36516951153</v>
      </c>
      <c r="H279" s="103">
        <v>1883045</v>
      </c>
      <c r="I279" s="103">
        <v>518</v>
      </c>
      <c r="J279" s="96">
        <v>26</v>
      </c>
    </row>
    <row r="280" spans="1:10" ht="12.75" customHeight="1" thickBot="1">
      <c r="A280" s="67">
        <v>2004</v>
      </c>
      <c r="B280" s="67">
        <v>4</v>
      </c>
      <c r="C280" s="82" t="s">
        <v>85</v>
      </c>
      <c r="D280" s="101">
        <v>82927.707000000009</v>
      </c>
      <c r="E280" s="102">
        <v>76417.081000000006</v>
      </c>
      <c r="F280" s="102">
        <f>D280-E280</f>
        <v>6510.6260000000038</v>
      </c>
      <c r="G280" s="102">
        <v>305944.77519912348</v>
      </c>
      <c r="H280" s="103">
        <v>2271256</v>
      </c>
      <c r="I280" s="103">
        <v>537</v>
      </c>
      <c r="J280" s="96">
        <v>27</v>
      </c>
    </row>
    <row r="281" spans="1:10" ht="12.75" customHeight="1">
      <c r="A281" s="67"/>
      <c r="B281" s="67"/>
      <c r="C281" s="82"/>
      <c r="D281" s="105">
        <f>SUM(D277:D280)</f>
        <v>267446.07790000003</v>
      </c>
      <c r="E281" s="106">
        <f>SUM(E277:E280)</f>
        <v>224867.1691</v>
      </c>
      <c r="F281" s="106">
        <f>SUM(F277:F280)</f>
        <v>42578.908800000012</v>
      </c>
      <c r="G281" s="106"/>
      <c r="H281" s="107"/>
      <c r="I281" s="107"/>
      <c r="J281" s="108"/>
    </row>
    <row r="282" spans="1:10" ht="12.75" customHeight="1" thickBot="1">
      <c r="A282" s="67"/>
      <c r="B282" s="67"/>
      <c r="C282" s="87"/>
      <c r="D282" s="109"/>
      <c r="E282" s="110"/>
      <c r="F282" s="110"/>
      <c r="G282" s="110"/>
      <c r="H282" s="111"/>
      <c r="I282" s="111"/>
      <c r="J282" s="99"/>
    </row>
    <row r="283" spans="1:10" ht="12.75" customHeight="1">
      <c r="A283" s="67"/>
      <c r="B283" s="67"/>
      <c r="C283" s="100">
        <v>2005</v>
      </c>
      <c r="D283" s="101"/>
      <c r="E283" s="102"/>
      <c r="F283" s="102"/>
      <c r="G283" s="102"/>
      <c r="H283" s="103"/>
      <c r="I283" s="103"/>
      <c r="J283" s="96"/>
    </row>
    <row r="284" spans="1:10" ht="12.75" customHeight="1">
      <c r="A284" s="67">
        <v>2005</v>
      </c>
      <c r="B284" s="67">
        <v>1</v>
      </c>
      <c r="C284" s="82" t="s">
        <v>86</v>
      </c>
      <c r="D284" s="101">
        <v>75637.811000000016</v>
      </c>
      <c r="E284" s="102">
        <v>64611.91</v>
      </c>
      <c r="F284" s="102">
        <f>D284-E284</f>
        <v>11025.901000000013</v>
      </c>
      <c r="G284" s="102">
        <v>319414.45629451418</v>
      </c>
      <c r="H284" s="103">
        <v>2317719</v>
      </c>
      <c r="I284" s="103">
        <v>551</v>
      </c>
      <c r="J284" s="96">
        <v>26</v>
      </c>
    </row>
    <row r="285" spans="1:10" ht="12.75" customHeight="1">
      <c r="A285" s="67">
        <v>2005</v>
      </c>
      <c r="B285" s="67">
        <v>2</v>
      </c>
      <c r="C285" s="82" t="s">
        <v>87</v>
      </c>
      <c r="D285" s="101">
        <v>88826.707000000009</v>
      </c>
      <c r="E285" s="102">
        <v>69784.34</v>
      </c>
      <c r="F285" s="102">
        <f>D285-E285</f>
        <v>19042.367000000013</v>
      </c>
      <c r="G285" s="102">
        <v>348039.05466670817</v>
      </c>
      <c r="H285" s="103">
        <v>2322734</v>
      </c>
      <c r="I285" s="103">
        <v>590</v>
      </c>
      <c r="J285" s="96">
        <v>26</v>
      </c>
    </row>
    <row r="286" spans="1:10" ht="12.75" customHeight="1">
      <c r="A286" s="67">
        <v>2005</v>
      </c>
      <c r="B286" s="67">
        <v>3</v>
      </c>
      <c r="C286" s="82" t="s">
        <v>88</v>
      </c>
      <c r="D286" s="101">
        <v>93239.532000000007</v>
      </c>
      <c r="E286" s="102">
        <v>77006.25</v>
      </c>
      <c r="F286" s="102">
        <f>D286-E286</f>
        <v>16233.282000000007</v>
      </c>
      <c r="G286" s="102">
        <v>390856.45373643399</v>
      </c>
      <c r="H286" s="103">
        <v>2379102</v>
      </c>
      <c r="I286" s="103">
        <v>597</v>
      </c>
      <c r="J286" s="96">
        <v>26</v>
      </c>
    </row>
    <row r="287" spans="1:10" ht="12.75" customHeight="1" thickBot="1">
      <c r="A287" s="67">
        <v>2005</v>
      </c>
      <c r="B287" s="67">
        <v>4</v>
      </c>
      <c r="C287" s="82" t="s">
        <v>85</v>
      </c>
      <c r="D287" s="101">
        <v>95263.5</v>
      </c>
      <c r="E287" s="102">
        <v>83529.399999999994</v>
      </c>
      <c r="F287" s="102">
        <f>D287-E287</f>
        <v>11734.100000000006</v>
      </c>
      <c r="G287" s="102">
        <v>415130.8</v>
      </c>
      <c r="H287" s="103">
        <v>2367487</v>
      </c>
      <c r="I287" s="103">
        <v>618</v>
      </c>
      <c r="J287" s="96">
        <v>28</v>
      </c>
    </row>
    <row r="288" spans="1:10" ht="12.75" customHeight="1">
      <c r="A288" s="67"/>
      <c r="B288" s="67"/>
      <c r="C288" s="82"/>
      <c r="D288" s="105">
        <f>SUM(D284:D287)</f>
        <v>352967.55000000005</v>
      </c>
      <c r="E288" s="106">
        <f>SUM(E284:E287)</f>
        <v>294931.90000000002</v>
      </c>
      <c r="F288" s="106">
        <f>SUM(F284:F287)</f>
        <v>58035.650000000038</v>
      </c>
      <c r="G288" s="106"/>
      <c r="H288" s="107"/>
      <c r="I288" s="107"/>
      <c r="J288" s="108"/>
    </row>
    <row r="289" spans="1:10" ht="12.75" customHeight="1" thickBot="1">
      <c r="A289" s="67"/>
      <c r="B289" s="67"/>
      <c r="C289" s="87"/>
      <c r="D289" s="109"/>
      <c r="E289" s="110"/>
      <c r="F289" s="110"/>
      <c r="G289" s="110"/>
      <c r="H289" s="111"/>
      <c r="I289" s="111"/>
      <c r="J289" s="99"/>
    </row>
    <row r="290" spans="1:10" ht="12.75" customHeight="1">
      <c r="A290" s="67"/>
      <c r="B290" s="67"/>
      <c r="C290" s="100">
        <v>2006</v>
      </c>
      <c r="D290" s="101"/>
      <c r="E290" s="102"/>
      <c r="F290" s="102"/>
      <c r="G290" s="102"/>
      <c r="H290" s="103"/>
      <c r="I290" s="103"/>
      <c r="J290" s="96"/>
    </row>
    <row r="291" spans="1:10" ht="12.75" customHeight="1">
      <c r="A291" s="67">
        <v>2006</v>
      </c>
      <c r="B291" s="67">
        <v>1</v>
      </c>
      <c r="C291" s="82" t="s">
        <v>86</v>
      </c>
      <c r="D291" s="101">
        <v>99958</v>
      </c>
      <c r="E291" s="102">
        <v>82607</v>
      </c>
      <c r="F291" s="102">
        <f>D291-E291</f>
        <v>17351</v>
      </c>
      <c r="G291" s="102">
        <v>458329</v>
      </c>
      <c r="H291" s="103">
        <v>2285956</v>
      </c>
      <c r="I291" s="103">
        <v>644</v>
      </c>
      <c r="J291" s="96">
        <v>28</v>
      </c>
    </row>
    <row r="292" spans="1:10" ht="12.75" customHeight="1">
      <c r="A292" s="67">
        <v>2006</v>
      </c>
      <c r="B292" s="67">
        <v>2</v>
      </c>
      <c r="C292" s="82" t="s">
        <v>87</v>
      </c>
      <c r="D292" s="115">
        <v>117975.8</v>
      </c>
      <c r="E292" s="116">
        <v>113035.9</v>
      </c>
      <c r="F292" s="116">
        <f>D292-E292</f>
        <v>4939.9000000000087</v>
      </c>
      <c r="G292" s="116">
        <v>455341.3</v>
      </c>
      <c r="H292" s="117">
        <v>1877789</v>
      </c>
      <c r="I292" s="117">
        <v>679</v>
      </c>
      <c r="J292" s="118">
        <v>29</v>
      </c>
    </row>
    <row r="293" spans="1:10" ht="12.75" customHeight="1">
      <c r="A293" s="67">
        <v>2006</v>
      </c>
      <c r="B293" s="67">
        <v>3</v>
      </c>
      <c r="C293" s="82" t="s">
        <v>88</v>
      </c>
      <c r="D293" s="119">
        <v>94287.3</v>
      </c>
      <c r="E293" s="120">
        <v>74405.100000000006</v>
      </c>
      <c r="F293" s="120">
        <v>19882.2</v>
      </c>
      <c r="G293" s="120">
        <v>496425.5</v>
      </c>
      <c r="H293" s="121">
        <v>1698667</v>
      </c>
      <c r="I293" s="121">
        <v>707</v>
      </c>
      <c r="J293" s="118">
        <v>33</v>
      </c>
    </row>
    <row r="294" spans="1:10" ht="12.75" customHeight="1" thickBot="1">
      <c r="A294" s="67">
        <v>2006</v>
      </c>
      <c r="B294" s="67">
        <v>4</v>
      </c>
      <c r="C294" s="82" t="s">
        <v>85</v>
      </c>
      <c r="D294" s="101">
        <v>123134</v>
      </c>
      <c r="E294" s="102">
        <v>107025</v>
      </c>
      <c r="F294" s="102">
        <f>D294-E294</f>
        <v>16109</v>
      </c>
      <c r="G294" s="102">
        <v>546656</v>
      </c>
      <c r="H294" s="103">
        <v>1945148</v>
      </c>
      <c r="I294" s="103">
        <v>750</v>
      </c>
      <c r="J294" s="96">
        <v>34</v>
      </c>
    </row>
    <row r="295" spans="1:10" ht="12.75" customHeight="1">
      <c r="A295" s="67"/>
      <c r="B295" s="67"/>
      <c r="C295" s="82"/>
      <c r="D295" s="105">
        <f>SUM(D291:D294)</f>
        <v>435355.1</v>
      </c>
      <c r="E295" s="106">
        <f>SUM(E291:E294)</f>
        <v>377073</v>
      </c>
      <c r="F295" s="106">
        <f>SUM(F291:F294)</f>
        <v>58282.100000000006</v>
      </c>
      <c r="G295" s="106"/>
      <c r="H295" s="107"/>
      <c r="I295" s="107"/>
      <c r="J295" s="108"/>
    </row>
    <row r="296" spans="1:10" ht="12.75" customHeight="1" thickBot="1">
      <c r="A296" s="67"/>
      <c r="B296" s="67"/>
      <c r="C296" s="87"/>
      <c r="D296" s="109"/>
      <c r="E296" s="110"/>
      <c r="F296" s="110"/>
      <c r="G296" s="110"/>
      <c r="H296" s="111"/>
      <c r="I296" s="111"/>
      <c r="J296" s="99"/>
    </row>
    <row r="297" spans="1:10" ht="12.75" customHeight="1">
      <c r="A297" s="67"/>
      <c r="B297" s="67"/>
      <c r="C297" s="100">
        <v>2007</v>
      </c>
      <c r="D297" s="101"/>
      <c r="E297" s="102"/>
      <c r="F297" s="102"/>
      <c r="G297" s="102"/>
      <c r="H297" s="103"/>
      <c r="I297" s="103"/>
      <c r="J297" s="96"/>
    </row>
    <row r="298" spans="1:10" ht="12.75" customHeight="1">
      <c r="A298" s="67">
        <v>2007</v>
      </c>
      <c r="B298" s="67">
        <v>1</v>
      </c>
      <c r="C298" s="82" t="s">
        <v>86</v>
      </c>
      <c r="D298" s="119">
        <v>146890</v>
      </c>
      <c r="E298" s="120">
        <v>119283</v>
      </c>
      <c r="F298" s="102">
        <f>D298-E298</f>
        <v>27607</v>
      </c>
      <c r="G298" s="120">
        <v>596072</v>
      </c>
      <c r="H298" s="121">
        <v>1977139</v>
      </c>
      <c r="I298" s="121">
        <v>765</v>
      </c>
      <c r="J298" s="118">
        <v>34</v>
      </c>
    </row>
    <row r="299" spans="1:10" ht="12.75" customHeight="1">
      <c r="A299" s="67">
        <v>2007</v>
      </c>
      <c r="B299" s="67">
        <v>2</v>
      </c>
      <c r="C299" s="82" t="s">
        <v>87</v>
      </c>
      <c r="D299" s="101">
        <v>138447.9</v>
      </c>
      <c r="E299" s="102">
        <v>123507.7</v>
      </c>
      <c r="F299" s="102">
        <f>D299-E299</f>
        <v>14940.199999999997</v>
      </c>
      <c r="G299" s="102">
        <v>621218.5</v>
      </c>
      <c r="H299" s="103">
        <v>2018064</v>
      </c>
      <c r="I299" s="103">
        <v>771</v>
      </c>
      <c r="J299" s="96">
        <v>34</v>
      </c>
    </row>
    <row r="300" spans="1:10" ht="12.75" customHeight="1">
      <c r="A300" s="67">
        <v>2007</v>
      </c>
      <c r="B300" s="67">
        <v>3</v>
      </c>
      <c r="C300" s="82" t="s">
        <v>88</v>
      </c>
      <c r="D300" s="119">
        <v>139261.9</v>
      </c>
      <c r="E300" s="120">
        <v>121306.9</v>
      </c>
      <c r="F300" s="102">
        <f>D300-E300</f>
        <v>17955</v>
      </c>
      <c r="G300" s="120">
        <v>646032.30000000005</v>
      </c>
      <c r="H300" s="121">
        <v>2000297</v>
      </c>
      <c r="I300" s="121">
        <v>787</v>
      </c>
      <c r="J300" s="118">
        <v>36</v>
      </c>
    </row>
    <row r="301" spans="1:10" ht="12.75" customHeight="1" thickBot="1">
      <c r="A301" s="67">
        <v>2007</v>
      </c>
      <c r="B301" s="67">
        <v>4</v>
      </c>
      <c r="C301" s="82" t="s">
        <v>85</v>
      </c>
      <c r="D301" s="101">
        <v>135524.74231229001</v>
      </c>
      <c r="E301" s="102">
        <v>127095.17078350001</v>
      </c>
      <c r="F301" s="102">
        <v>8429.5715287899948</v>
      </c>
      <c r="G301" s="102">
        <v>653463.34259938006</v>
      </c>
      <c r="H301" s="103">
        <v>1973099</v>
      </c>
      <c r="I301" s="103">
        <v>831</v>
      </c>
      <c r="J301" s="96">
        <v>37</v>
      </c>
    </row>
    <row r="302" spans="1:10" ht="12.75" customHeight="1">
      <c r="A302" s="67"/>
      <c r="B302" s="67"/>
      <c r="C302" s="82"/>
      <c r="D302" s="105">
        <f>SUM(D298:D301)</f>
        <v>560124.54231229005</v>
      </c>
      <c r="E302" s="106">
        <f>SUM(E298:E301)</f>
        <v>491192.77078349999</v>
      </c>
      <c r="F302" s="106">
        <f>SUM(F298:F301)</f>
        <v>68931.771528789992</v>
      </c>
      <c r="G302" s="106"/>
      <c r="H302" s="107"/>
      <c r="I302" s="107"/>
      <c r="J302" s="108"/>
    </row>
    <row r="303" spans="1:10" ht="12.75" customHeight="1" thickBot="1">
      <c r="A303" s="67"/>
      <c r="B303" s="67"/>
      <c r="C303" s="87"/>
      <c r="D303" s="109"/>
      <c r="E303" s="110"/>
      <c r="F303" s="110"/>
      <c r="G303" s="110"/>
      <c r="H303" s="111"/>
      <c r="I303" s="111"/>
      <c r="J303" s="99"/>
    </row>
    <row r="304" spans="1:10" ht="12.75" customHeight="1">
      <c r="A304" s="67"/>
      <c r="B304" s="67"/>
      <c r="C304" s="100">
        <v>2008</v>
      </c>
      <c r="D304" s="101"/>
      <c r="E304" s="102"/>
      <c r="F304" s="102"/>
      <c r="G304" s="102"/>
      <c r="H304" s="103"/>
      <c r="I304" s="103"/>
      <c r="J304" s="96"/>
    </row>
    <row r="305" spans="1:12" ht="12.75" customHeight="1">
      <c r="A305" s="67">
        <v>2008</v>
      </c>
      <c r="B305" s="67">
        <v>1</v>
      </c>
      <c r="C305" s="82" t="s">
        <v>86</v>
      </c>
      <c r="D305" s="101">
        <v>135898.69491094002</v>
      </c>
      <c r="E305" s="102">
        <v>132037.53425300005</v>
      </c>
      <c r="F305" s="102">
        <v>3861.1606579399668</v>
      </c>
      <c r="G305" s="120">
        <v>658573.48454821378</v>
      </c>
      <c r="H305" s="121">
        <v>2035406</v>
      </c>
      <c r="I305" s="121">
        <v>844</v>
      </c>
      <c r="J305" s="118">
        <v>39</v>
      </c>
    </row>
    <row r="306" spans="1:12" ht="12.75" customHeight="1">
      <c r="A306" s="67">
        <v>2008</v>
      </c>
      <c r="B306" s="67">
        <v>2</v>
      </c>
      <c r="C306" s="82" t="s">
        <v>87</v>
      </c>
      <c r="D306" s="101">
        <v>140440.27787987277</v>
      </c>
      <c r="E306" s="102">
        <v>130472.01476199999</v>
      </c>
      <c r="F306" s="102">
        <v>9968.2631178727752</v>
      </c>
      <c r="G306" s="120">
        <v>656039.48366878415</v>
      </c>
      <c r="H306" s="121">
        <v>1817240</v>
      </c>
      <c r="I306" s="121">
        <v>855</v>
      </c>
      <c r="J306" s="118">
        <v>39</v>
      </c>
    </row>
    <row r="307" spans="1:12" ht="12.75" customHeight="1">
      <c r="A307" s="67">
        <v>2008</v>
      </c>
      <c r="B307" s="67">
        <v>3</v>
      </c>
      <c r="C307" s="82" t="s">
        <v>88</v>
      </c>
      <c r="D307" s="101">
        <v>149899.82566089</v>
      </c>
      <c r="E307" s="102">
        <v>129913.15406034999</v>
      </c>
      <c r="F307" s="102">
        <v>19986.671600540009</v>
      </c>
      <c r="G307" s="120">
        <v>647446.12414591166</v>
      </c>
      <c r="H307" s="121">
        <v>1867341</v>
      </c>
      <c r="I307" s="121">
        <v>872</v>
      </c>
      <c r="J307" s="118">
        <v>39</v>
      </c>
    </row>
    <row r="308" spans="1:12" ht="12.75" customHeight="1" thickBot="1">
      <c r="A308" s="67">
        <v>2008</v>
      </c>
      <c r="B308" s="67">
        <v>4</v>
      </c>
      <c r="C308" s="82" t="s">
        <v>85</v>
      </c>
      <c r="D308" s="101">
        <v>161529.16568528998</v>
      </c>
      <c r="E308" s="102">
        <v>135385.79474662</v>
      </c>
      <c r="F308" s="102">
        <v>26143.370938669977</v>
      </c>
      <c r="G308" s="102">
        <v>661201.249653943</v>
      </c>
      <c r="H308" s="103">
        <v>1873588</v>
      </c>
      <c r="I308" s="103">
        <v>884</v>
      </c>
      <c r="J308" s="96">
        <v>39</v>
      </c>
    </row>
    <row r="309" spans="1:12" ht="12.75" customHeight="1">
      <c r="A309" s="67"/>
      <c r="B309" s="67"/>
      <c r="C309" s="82"/>
      <c r="D309" s="106">
        <f>SUM(D305:D308)</f>
        <v>587767.96413699281</v>
      </c>
      <c r="E309" s="106">
        <f>SUM(E305:E308)</f>
        <v>527808.49782197003</v>
      </c>
      <c r="F309" s="106">
        <f>SUM(F305:F308)</f>
        <v>59959.466315022728</v>
      </c>
      <c r="G309" s="106"/>
      <c r="H309" s="107"/>
      <c r="I309" s="107"/>
      <c r="J309" s="108"/>
    </row>
    <row r="310" spans="1:12" ht="12.75" customHeight="1" thickBot="1">
      <c r="A310" s="67"/>
      <c r="B310" s="67"/>
      <c r="C310" s="87"/>
      <c r="D310" s="109"/>
      <c r="E310" s="110"/>
      <c r="F310" s="110"/>
      <c r="G310" s="110"/>
      <c r="H310" s="111"/>
      <c r="I310" s="111"/>
      <c r="J310" s="99"/>
    </row>
    <row r="311" spans="1:12" ht="12.75" customHeight="1">
      <c r="A311" s="67"/>
      <c r="B311" s="67"/>
      <c r="C311" s="100">
        <v>2009</v>
      </c>
      <c r="D311" s="101"/>
      <c r="E311" s="102"/>
      <c r="F311" s="102"/>
      <c r="G311" s="102"/>
      <c r="H311" s="103"/>
      <c r="I311" s="103"/>
      <c r="J311" s="96"/>
    </row>
    <row r="312" spans="1:12" ht="12.75" customHeight="1">
      <c r="A312" s="67">
        <v>2009</v>
      </c>
      <c r="B312" s="67">
        <v>1</v>
      </c>
      <c r="C312" s="82" t="s">
        <v>86</v>
      </c>
      <c r="D312" s="101">
        <v>142569.03988426997</v>
      </c>
      <c r="E312" s="102">
        <v>119882.90189112999</v>
      </c>
      <c r="F312" s="102">
        <v>22686.137993139972</v>
      </c>
      <c r="G312" s="120">
        <v>657653.47522279248</v>
      </c>
      <c r="H312" s="121">
        <v>1887846.65</v>
      </c>
      <c r="I312" s="121">
        <v>891</v>
      </c>
      <c r="J312" s="118">
        <v>39</v>
      </c>
    </row>
    <row r="313" spans="1:12" ht="12.75" customHeight="1">
      <c r="A313" s="67">
        <v>2009</v>
      </c>
      <c r="B313" s="67">
        <v>2</v>
      </c>
      <c r="C313" s="82" t="s">
        <v>87</v>
      </c>
      <c r="D313" s="101">
        <v>147856.46261151004</v>
      </c>
      <c r="E313" s="102">
        <v>113348.92779964002</v>
      </c>
      <c r="F313" s="102">
        <v>34507.53481187002</v>
      </c>
      <c r="G313" s="120">
        <v>702757.47990728612</v>
      </c>
      <c r="H313" s="121">
        <v>1870423.7752569001</v>
      </c>
      <c r="I313" s="121">
        <v>899</v>
      </c>
      <c r="J313" s="118">
        <v>39</v>
      </c>
    </row>
    <row r="314" spans="1:12" ht="12.75" customHeight="1">
      <c r="A314" s="67">
        <v>2009</v>
      </c>
      <c r="B314" s="67">
        <v>3</v>
      </c>
      <c r="C314" s="82" t="s">
        <v>88</v>
      </c>
      <c r="D314" s="101">
        <v>158563.99571540003</v>
      </c>
      <c r="E314" s="102">
        <v>143002.50223600003</v>
      </c>
      <c r="F314" s="102">
        <v>15561.4934794</v>
      </c>
      <c r="G314" s="120">
        <v>746808.55411726632</v>
      </c>
      <c r="H314" s="121">
        <v>1725484</v>
      </c>
      <c r="I314" s="121">
        <v>903</v>
      </c>
      <c r="J314" s="118">
        <v>38</v>
      </c>
    </row>
    <row r="315" spans="1:12" ht="12.75" customHeight="1" thickBot="1">
      <c r="A315" s="67">
        <v>2009</v>
      </c>
      <c r="B315" s="67">
        <v>4</v>
      </c>
      <c r="C315" s="82" t="s">
        <v>85</v>
      </c>
      <c r="D315" s="101">
        <v>147674.52474456999</v>
      </c>
      <c r="E315" s="102">
        <v>124123.72187620001</v>
      </c>
      <c r="F315" s="102">
        <v>23550.802868369981</v>
      </c>
      <c r="G315" s="120">
        <v>786117.28636431997</v>
      </c>
      <c r="H315" s="121">
        <v>1861985</v>
      </c>
      <c r="I315" s="121">
        <v>904</v>
      </c>
      <c r="J315" s="118">
        <v>39</v>
      </c>
      <c r="L315" s="122"/>
    </row>
    <row r="316" spans="1:12" ht="12.75" customHeight="1">
      <c r="A316" s="67"/>
      <c r="B316" s="67"/>
      <c r="C316" s="82"/>
      <c r="D316" s="106">
        <f>SUM(D312:D315)</f>
        <v>596664.02295575</v>
      </c>
      <c r="E316" s="106">
        <f>SUM(E312:E315)</f>
        <v>500358.05380297004</v>
      </c>
      <c r="F316" s="106">
        <f>SUM(F312:F315)</f>
        <v>96305.969152779973</v>
      </c>
      <c r="G316" s="106"/>
      <c r="H316" s="107"/>
      <c r="I316" s="107"/>
      <c r="J316" s="108"/>
    </row>
    <row r="317" spans="1:12" ht="12.75" customHeight="1" thickBot="1">
      <c r="A317" s="67"/>
      <c r="B317" s="67"/>
      <c r="C317" s="87"/>
      <c r="D317" s="109"/>
      <c r="E317" s="110"/>
      <c r="F317" s="110"/>
      <c r="G317" s="110"/>
      <c r="H317" s="111"/>
      <c r="I317" s="111"/>
      <c r="J317" s="99"/>
    </row>
    <row r="318" spans="1:12" ht="12.75" customHeight="1">
      <c r="A318" s="67"/>
      <c r="B318" s="67"/>
      <c r="C318" s="100">
        <v>2010</v>
      </c>
      <c r="D318" s="101"/>
      <c r="E318" s="102"/>
      <c r="F318" s="102"/>
      <c r="G318" s="102"/>
      <c r="H318" s="103"/>
      <c r="I318" s="103"/>
      <c r="J318" s="96"/>
    </row>
    <row r="319" spans="1:12" ht="12.75" customHeight="1">
      <c r="A319" s="67">
        <v>2010</v>
      </c>
      <c r="B319" s="67">
        <v>1</v>
      </c>
      <c r="C319" s="82" t="s">
        <v>86</v>
      </c>
      <c r="D319" s="101">
        <f>167419529488.32/1000000</f>
        <v>167419.52948832</v>
      </c>
      <c r="E319" s="102">
        <f>147700354440.2/1000000</f>
        <v>147700.35444020003</v>
      </c>
      <c r="F319" s="102">
        <f>D319-E319</f>
        <v>19719.175048119971</v>
      </c>
      <c r="G319" s="120">
        <f>817564164842.82/1000000</f>
        <v>817564.16484281991</v>
      </c>
      <c r="H319" s="121">
        <v>2045687</v>
      </c>
      <c r="I319" s="121">
        <v>913</v>
      </c>
      <c r="J319" s="118">
        <v>39</v>
      </c>
    </row>
    <row r="320" spans="1:12" ht="12.75" customHeight="1">
      <c r="A320" s="67">
        <v>2010</v>
      </c>
      <c r="B320" s="67">
        <v>2</v>
      </c>
      <c r="C320" s="82" t="s">
        <v>87</v>
      </c>
      <c r="D320" s="101">
        <f>180825323828.42/1000000</f>
        <v>180825.32382842002</v>
      </c>
      <c r="E320" s="102">
        <f>156638255387.89/1000000</f>
        <v>156638.25538789001</v>
      </c>
      <c r="F320" s="102">
        <f>D320-E320</f>
        <v>24187.068440530013</v>
      </c>
      <c r="G320" s="120">
        <f>823769717615.15/1000000</f>
        <v>823769.71761515003</v>
      </c>
      <c r="H320" s="121">
        <v>1863125</v>
      </c>
      <c r="I320" s="121">
        <v>919</v>
      </c>
      <c r="J320" s="118">
        <v>39</v>
      </c>
    </row>
    <row r="321" spans="1:10" ht="12.75" customHeight="1">
      <c r="A321" s="67">
        <v>2010</v>
      </c>
      <c r="B321" s="67">
        <v>3</v>
      </c>
      <c r="C321" s="82" t="s">
        <v>88</v>
      </c>
      <c r="D321" s="101">
        <f>260447956857.68/1000000</f>
        <v>260447.95685767999</v>
      </c>
      <c r="E321" s="102">
        <f>231599484769.37/1000000</f>
        <v>231599.48476937</v>
      </c>
      <c r="F321" s="102">
        <f>D321-E321</f>
        <v>28848.472088309994</v>
      </c>
      <c r="G321" s="120">
        <f>879547332707.49/1000000</f>
        <v>879547.33270748996</v>
      </c>
      <c r="H321" s="121">
        <v>1868209</v>
      </c>
      <c r="I321" s="121">
        <v>937</v>
      </c>
      <c r="J321" s="118">
        <v>40</v>
      </c>
    </row>
    <row r="322" spans="1:10" ht="12.75" customHeight="1" thickBot="1">
      <c r="A322" s="67">
        <v>2010</v>
      </c>
      <c r="B322" s="67">
        <v>4</v>
      </c>
      <c r="C322" s="82" t="s">
        <v>85</v>
      </c>
      <c r="D322" s="101">
        <f>237659276836.18/1000000</f>
        <v>237659.27683617998</v>
      </c>
      <c r="E322" s="102">
        <f>201849035868.28/1000000</f>
        <v>201849.03586827999</v>
      </c>
      <c r="F322" s="102">
        <f>D322-E322</f>
        <v>35810.240967899997</v>
      </c>
      <c r="G322" s="120">
        <f>938779417511.499/1000000</f>
        <v>938779.41751149902</v>
      </c>
      <c r="H322" s="121">
        <v>1872880</v>
      </c>
      <c r="I322" s="121">
        <v>943</v>
      </c>
      <c r="J322" s="118">
        <v>41</v>
      </c>
    </row>
    <row r="323" spans="1:10" ht="12.75" customHeight="1">
      <c r="C323" s="82"/>
      <c r="D323" s="106">
        <f>SUM(D319:D322)</f>
        <v>846352.08701060002</v>
      </c>
      <c r="E323" s="106">
        <f>SUM(E319:E322)</f>
        <v>737787.13046573999</v>
      </c>
      <c r="F323" s="106">
        <f>SUM(F319:F322)</f>
        <v>108564.95654485998</v>
      </c>
      <c r="G323" s="106"/>
      <c r="H323" s="107"/>
      <c r="I323" s="107"/>
      <c r="J323" s="108"/>
    </row>
    <row r="324" spans="1:10" ht="12.75" customHeight="1" thickBot="1">
      <c r="C324" s="87"/>
      <c r="D324" s="109"/>
      <c r="E324" s="110"/>
      <c r="F324" s="110"/>
      <c r="G324" s="110"/>
      <c r="H324" s="111"/>
      <c r="I324" s="111"/>
      <c r="J324" s="99"/>
    </row>
  </sheetData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zoomScale="70" workbookViewId="0">
      <selection activeCell="E35" sqref="E35"/>
    </sheetView>
  </sheetViews>
  <sheetFormatPr defaultRowHeight="12.75"/>
  <cols>
    <col min="1" max="1" width="43.28515625" style="123" customWidth="1"/>
    <col min="2" max="7" width="12" style="123" customWidth="1"/>
    <col min="8" max="16384" width="9.140625" style="123"/>
  </cols>
  <sheetData>
    <row r="1" spans="1:7">
      <c r="A1" s="204" t="s">
        <v>99</v>
      </c>
      <c r="B1" s="204"/>
      <c r="C1" s="204"/>
      <c r="D1" s="204"/>
      <c r="E1" s="204"/>
      <c r="F1" s="204"/>
      <c r="G1" s="204"/>
    </row>
    <row r="2" spans="1:7">
      <c r="A2" s="124"/>
      <c r="B2" s="125"/>
      <c r="C2" s="125"/>
      <c r="D2" s="125"/>
      <c r="E2" s="125"/>
      <c r="F2" s="125"/>
      <c r="G2" s="125"/>
    </row>
    <row r="3" spans="1:7">
      <c r="A3" s="126"/>
      <c r="B3" s="127"/>
      <c r="C3" s="127"/>
      <c r="D3" s="127"/>
      <c r="E3" s="127"/>
      <c r="F3" s="127"/>
      <c r="G3" s="127"/>
    </row>
    <row r="4" spans="1:7">
      <c r="A4" s="128" t="s">
        <v>100</v>
      </c>
      <c r="B4" s="205" t="s">
        <v>101</v>
      </c>
      <c r="C4" s="205"/>
      <c r="D4" s="205"/>
      <c r="E4" s="205"/>
      <c r="F4" s="205"/>
      <c r="G4" s="206"/>
    </row>
    <row r="5" spans="1:7">
      <c r="A5" s="129"/>
      <c r="B5" s="130">
        <v>1</v>
      </c>
      <c r="C5" s="130">
        <v>3</v>
      </c>
      <c r="D5" s="130">
        <v>5</v>
      </c>
      <c r="E5" s="130">
        <v>7</v>
      </c>
      <c r="F5" s="130">
        <v>10</v>
      </c>
      <c r="G5" s="131">
        <v>20</v>
      </c>
    </row>
    <row r="6" spans="1:7">
      <c r="A6" s="132"/>
      <c r="B6" s="132"/>
      <c r="C6" s="132"/>
      <c r="D6" s="132"/>
      <c r="E6" s="132"/>
      <c r="F6" s="132"/>
      <c r="G6" s="132"/>
    </row>
    <row r="7" spans="1:7">
      <c r="A7" s="133" t="s">
        <v>102</v>
      </c>
      <c r="B7" s="134">
        <v>3.3</v>
      </c>
      <c r="C7" s="134">
        <v>5.86</v>
      </c>
      <c r="D7" s="134">
        <v>6.56</v>
      </c>
      <c r="E7" s="134">
        <v>5.67</v>
      </c>
      <c r="F7" s="134">
        <v>5.61</v>
      </c>
      <c r="G7" s="134">
        <v>7.06</v>
      </c>
    </row>
    <row r="8" spans="1:7">
      <c r="A8" s="127"/>
      <c r="B8" s="135"/>
      <c r="C8" s="135"/>
      <c r="D8" s="135"/>
      <c r="E8" s="135"/>
      <c r="F8" s="135"/>
      <c r="G8" s="135"/>
    </row>
    <row r="9" spans="1:7">
      <c r="A9" s="136" t="s">
        <v>103</v>
      </c>
      <c r="B9" s="135"/>
      <c r="C9" s="135"/>
      <c r="D9" s="135"/>
      <c r="E9" s="135"/>
      <c r="F9" s="135"/>
      <c r="G9" s="135"/>
    </row>
    <row r="10" spans="1:7">
      <c r="A10" s="136" t="s">
        <v>104</v>
      </c>
      <c r="B10" s="135"/>
      <c r="C10" s="135"/>
      <c r="D10" s="135"/>
      <c r="E10" s="135"/>
      <c r="F10" s="135"/>
      <c r="G10" s="135"/>
    </row>
    <row r="11" spans="1:7">
      <c r="A11" s="127" t="s">
        <v>105</v>
      </c>
      <c r="B11" s="135">
        <v>18.98</v>
      </c>
      <c r="C11" s="135">
        <v>6.47</v>
      </c>
      <c r="D11" s="135">
        <v>15.23</v>
      </c>
      <c r="E11" s="135">
        <v>20.8</v>
      </c>
      <c r="F11" s="135">
        <v>18.14</v>
      </c>
      <c r="G11" s="135">
        <v>16.940000000000001</v>
      </c>
    </row>
    <row r="12" spans="1:7">
      <c r="A12" s="137" t="s">
        <v>106</v>
      </c>
      <c r="B12" s="135">
        <v>18.03</v>
      </c>
      <c r="C12" s="135">
        <v>4.5999999999999996</v>
      </c>
      <c r="D12" s="135">
        <v>12.79</v>
      </c>
      <c r="E12" s="135">
        <v>19.149999999999999</v>
      </c>
      <c r="F12" s="135">
        <v>17.62</v>
      </c>
      <c r="G12" s="135">
        <v>15.86</v>
      </c>
    </row>
    <row r="13" spans="1:7">
      <c r="A13" s="136"/>
      <c r="B13" s="135"/>
      <c r="C13" s="135"/>
      <c r="D13" s="135"/>
      <c r="E13" s="135"/>
      <c r="F13" s="135"/>
      <c r="G13" s="135"/>
    </row>
    <row r="14" spans="1:7">
      <c r="A14" s="136" t="s">
        <v>107</v>
      </c>
      <c r="B14" s="135"/>
      <c r="C14" s="135"/>
      <c r="D14" s="135"/>
      <c r="E14" s="135"/>
      <c r="F14" s="135"/>
      <c r="G14" s="135"/>
    </row>
    <row r="15" spans="1:7">
      <c r="A15" s="127" t="s">
        <v>105</v>
      </c>
      <c r="B15" s="135">
        <v>18.98</v>
      </c>
      <c r="C15" s="135">
        <v>6.47</v>
      </c>
      <c r="D15" s="135">
        <v>15.23</v>
      </c>
      <c r="E15" s="135">
        <v>20.8</v>
      </c>
      <c r="F15" s="135">
        <v>18.14</v>
      </c>
      <c r="G15" s="135">
        <v>16.940000000000001</v>
      </c>
    </row>
    <row r="16" spans="1:7">
      <c r="A16" s="127" t="s">
        <v>106</v>
      </c>
      <c r="B16" s="135">
        <v>17.73</v>
      </c>
      <c r="C16" s="135">
        <v>2.16</v>
      </c>
      <c r="D16" s="135">
        <v>12.41</v>
      </c>
      <c r="E16" s="135">
        <v>19.5</v>
      </c>
      <c r="F16" s="135">
        <v>16.27</v>
      </c>
      <c r="G16" s="135">
        <v>13.6</v>
      </c>
    </row>
    <row r="17" spans="1:7">
      <c r="A17" s="127"/>
      <c r="B17" s="135"/>
      <c r="C17" s="135"/>
      <c r="D17" s="135"/>
      <c r="E17" s="135"/>
      <c r="F17" s="135"/>
      <c r="G17" s="135"/>
    </row>
    <row r="18" spans="1:7">
      <c r="A18" s="136" t="s">
        <v>108</v>
      </c>
      <c r="B18" s="135"/>
      <c r="C18" s="135"/>
      <c r="D18" s="135"/>
      <c r="E18" s="135"/>
      <c r="F18" s="135"/>
      <c r="G18" s="135"/>
    </row>
    <row r="19" spans="1:7">
      <c r="A19" s="127" t="s">
        <v>105</v>
      </c>
      <c r="B19" s="135">
        <v>18.98</v>
      </c>
      <c r="C19" s="135">
        <v>6.47</v>
      </c>
      <c r="D19" s="135">
        <v>15.23</v>
      </c>
      <c r="E19" s="135">
        <v>20.8</v>
      </c>
      <c r="F19" s="135">
        <v>18.14</v>
      </c>
      <c r="G19" s="135">
        <v>16.940000000000001</v>
      </c>
    </row>
    <row r="20" spans="1:7">
      <c r="A20" s="127" t="s">
        <v>106</v>
      </c>
      <c r="B20" s="135">
        <v>19.59</v>
      </c>
      <c r="C20" s="135">
        <v>7.92</v>
      </c>
      <c r="D20" s="135">
        <v>15.4</v>
      </c>
      <c r="E20" s="135">
        <v>22.11</v>
      </c>
      <c r="F20" s="135">
        <v>24.37</v>
      </c>
      <c r="G20" s="135">
        <v>0</v>
      </c>
    </row>
    <row r="21" spans="1:7">
      <c r="A21" s="127"/>
      <c r="B21" s="135"/>
      <c r="C21" s="135"/>
      <c r="D21" s="135"/>
      <c r="E21" s="135"/>
      <c r="F21" s="135"/>
      <c r="G21" s="135"/>
    </row>
    <row r="22" spans="1:7">
      <c r="A22" s="136" t="s">
        <v>109</v>
      </c>
      <c r="B22" s="135"/>
      <c r="C22" s="135"/>
      <c r="D22" s="135"/>
      <c r="E22" s="135"/>
      <c r="F22" s="135"/>
      <c r="G22" s="135"/>
    </row>
    <row r="23" spans="1:7">
      <c r="A23" s="127" t="s">
        <v>110</v>
      </c>
      <c r="B23" s="135">
        <v>17.22</v>
      </c>
      <c r="C23" s="135">
        <v>5.67</v>
      </c>
      <c r="D23" s="135">
        <v>14.62</v>
      </c>
      <c r="E23" s="135">
        <v>20.190000000000001</v>
      </c>
      <c r="F23" s="135">
        <v>17.100000000000001</v>
      </c>
      <c r="G23" s="135"/>
    </row>
    <row r="24" spans="1:7">
      <c r="A24" s="127" t="s">
        <v>106</v>
      </c>
      <c r="B24" s="135">
        <v>16.75</v>
      </c>
      <c r="C24" s="135">
        <v>6.29</v>
      </c>
      <c r="D24" s="135">
        <v>14.74</v>
      </c>
      <c r="E24" s="135">
        <v>20.329999999999998</v>
      </c>
      <c r="F24" s="135">
        <v>17.32</v>
      </c>
      <c r="G24" s="135">
        <v>0</v>
      </c>
    </row>
    <row r="25" spans="1:7">
      <c r="A25" s="127"/>
      <c r="B25" s="135"/>
      <c r="C25" s="135"/>
      <c r="D25" s="135"/>
      <c r="E25" s="135"/>
      <c r="F25" s="135"/>
      <c r="G25" s="135"/>
    </row>
    <row r="26" spans="1:7">
      <c r="A26" s="136" t="s">
        <v>111</v>
      </c>
      <c r="B26" s="135"/>
      <c r="C26" s="135"/>
      <c r="D26" s="135"/>
      <c r="E26" s="135"/>
      <c r="F26" s="135"/>
      <c r="G26" s="135"/>
    </row>
    <row r="27" spans="1:7">
      <c r="A27" s="127" t="s">
        <v>112</v>
      </c>
      <c r="B27" s="135">
        <v>30.27</v>
      </c>
      <c r="C27" s="135">
        <v>12.85</v>
      </c>
      <c r="D27" s="135">
        <v>19.32</v>
      </c>
      <c r="E27" s="135">
        <v>24.34</v>
      </c>
      <c r="F27" s="135">
        <v>24.7</v>
      </c>
      <c r="G27" s="135"/>
    </row>
    <row r="28" spans="1:7">
      <c r="A28" s="127" t="s">
        <v>106</v>
      </c>
      <c r="B28" s="135">
        <v>24.85</v>
      </c>
      <c r="C28" s="135">
        <v>-3.49</v>
      </c>
      <c r="D28" s="135">
        <v>11.23</v>
      </c>
      <c r="E28" s="135">
        <v>20.61</v>
      </c>
      <c r="F28" s="135">
        <v>21.06</v>
      </c>
      <c r="G28" s="135">
        <v>0</v>
      </c>
    </row>
    <row r="29" spans="1:7">
      <c r="A29" s="127"/>
      <c r="B29" s="135"/>
      <c r="C29" s="135"/>
      <c r="D29" s="135"/>
      <c r="E29" s="135"/>
      <c r="F29" s="135"/>
      <c r="G29" s="135"/>
    </row>
    <row r="30" spans="1:7">
      <c r="A30" s="136" t="s">
        <v>113</v>
      </c>
      <c r="B30" s="135"/>
      <c r="C30" s="135"/>
      <c r="D30" s="135"/>
      <c r="E30" s="135"/>
      <c r="F30" s="135"/>
      <c r="G30" s="135"/>
    </row>
    <row r="31" spans="1:7">
      <c r="A31" s="127"/>
      <c r="B31" s="135"/>
      <c r="C31" s="135"/>
      <c r="D31" s="135"/>
      <c r="E31" s="135"/>
      <c r="F31" s="135"/>
      <c r="G31" s="135"/>
    </row>
    <row r="32" spans="1:7">
      <c r="A32" s="136" t="s">
        <v>114</v>
      </c>
      <c r="B32" s="135"/>
      <c r="C32" s="135"/>
      <c r="D32" s="135"/>
      <c r="E32" s="135"/>
      <c r="F32" s="135"/>
      <c r="G32" s="135"/>
    </row>
    <row r="33" spans="1:7">
      <c r="A33" s="127" t="s">
        <v>115</v>
      </c>
      <c r="B33" s="135">
        <v>12.28</v>
      </c>
      <c r="C33" s="135">
        <v>2.88</v>
      </c>
      <c r="D33" s="135">
        <v>15.14</v>
      </c>
      <c r="E33" s="135"/>
      <c r="F33" s="135"/>
      <c r="G33" s="135"/>
    </row>
    <row r="34" spans="1:7">
      <c r="A34" s="127" t="s">
        <v>106</v>
      </c>
      <c r="B34" s="135">
        <v>12.67</v>
      </c>
      <c r="C34" s="135">
        <v>2.5099999999999998</v>
      </c>
      <c r="D34" s="135">
        <v>14.7</v>
      </c>
      <c r="E34" s="135">
        <v>17.53</v>
      </c>
      <c r="F34" s="135">
        <v>21.13</v>
      </c>
      <c r="G34" s="135">
        <v>17.25</v>
      </c>
    </row>
    <row r="35" spans="1:7">
      <c r="A35" s="127"/>
      <c r="B35" s="135"/>
      <c r="C35" s="135"/>
      <c r="D35" s="135"/>
      <c r="E35" s="135"/>
      <c r="F35" s="135"/>
      <c r="G35" s="135"/>
    </row>
    <row r="36" spans="1:7">
      <c r="A36" s="136" t="s">
        <v>116</v>
      </c>
      <c r="B36" s="135"/>
      <c r="C36" s="135"/>
      <c r="D36" s="135"/>
      <c r="E36" s="135"/>
      <c r="F36" s="135"/>
      <c r="G36" s="135"/>
    </row>
    <row r="37" spans="1:7">
      <c r="A37" s="127" t="s">
        <v>117</v>
      </c>
      <c r="B37" s="135">
        <v>24.02</v>
      </c>
      <c r="C37" s="135">
        <v>3.65</v>
      </c>
      <c r="D37" s="135">
        <v>14.47</v>
      </c>
      <c r="E37" s="135">
        <v>21.32</v>
      </c>
      <c r="F37" s="135">
        <v>20.09</v>
      </c>
      <c r="G37" s="135"/>
    </row>
    <row r="38" spans="1:7">
      <c r="A38" s="127" t="s">
        <v>106</v>
      </c>
      <c r="B38" s="135">
        <v>25.98</v>
      </c>
      <c r="C38" s="135">
        <v>8.4499999999999993</v>
      </c>
      <c r="D38" s="135">
        <v>16.53</v>
      </c>
      <c r="E38" s="135">
        <v>22.86</v>
      </c>
      <c r="F38" s="135">
        <v>21.18</v>
      </c>
      <c r="G38" s="135">
        <v>0</v>
      </c>
    </row>
    <row r="39" spans="1:7">
      <c r="A39" s="127"/>
      <c r="B39" s="135"/>
      <c r="C39" s="135"/>
      <c r="D39" s="135"/>
      <c r="E39" s="135"/>
      <c r="F39" s="135"/>
      <c r="G39" s="135"/>
    </row>
    <row r="40" spans="1:7">
      <c r="A40" s="136" t="s">
        <v>118</v>
      </c>
      <c r="B40" s="135"/>
      <c r="C40" s="135"/>
      <c r="D40" s="135"/>
      <c r="E40" s="135"/>
      <c r="F40" s="135"/>
      <c r="G40" s="135"/>
    </row>
    <row r="41" spans="1:7">
      <c r="A41" s="127" t="s">
        <v>119</v>
      </c>
      <c r="B41" s="135">
        <v>16.559999999999999</v>
      </c>
      <c r="C41" s="135">
        <v>3.29</v>
      </c>
      <c r="D41" s="135">
        <v>9.0500000000000007</v>
      </c>
      <c r="E41" s="135">
        <v>17.899999999999999</v>
      </c>
      <c r="F41" s="135">
        <v>12.91</v>
      </c>
      <c r="G41" s="135">
        <v>17.100000000000001</v>
      </c>
    </row>
    <row r="42" spans="1:7">
      <c r="A42" s="127" t="s">
        <v>106</v>
      </c>
      <c r="B42" s="135">
        <v>17.059999999999999</v>
      </c>
      <c r="C42" s="135">
        <v>6.15</v>
      </c>
      <c r="D42" s="135">
        <v>11.18</v>
      </c>
      <c r="E42" s="135">
        <v>19.37</v>
      </c>
      <c r="F42" s="135">
        <v>13.96</v>
      </c>
      <c r="G42" s="135">
        <v>0</v>
      </c>
    </row>
    <row r="43" spans="1:7">
      <c r="A43" s="127"/>
      <c r="B43" s="135"/>
      <c r="C43" s="135"/>
      <c r="D43" s="135"/>
      <c r="E43" s="135"/>
      <c r="F43" s="135"/>
      <c r="G43" s="135"/>
    </row>
    <row r="44" spans="1:7">
      <c r="A44" s="136" t="s">
        <v>120</v>
      </c>
      <c r="B44" s="135"/>
      <c r="C44" s="135"/>
      <c r="D44" s="135"/>
      <c r="E44" s="135"/>
      <c r="F44" s="135"/>
      <c r="G44" s="135"/>
    </row>
    <row r="45" spans="1:7">
      <c r="A45" s="123" t="s">
        <v>106</v>
      </c>
      <c r="B45" s="135">
        <v>9.4</v>
      </c>
      <c r="C45" s="135">
        <v>6.66</v>
      </c>
      <c r="D45" s="135">
        <v>8.5</v>
      </c>
      <c r="E45" s="135">
        <v>10.76</v>
      </c>
      <c r="F45" s="135">
        <v>13.62</v>
      </c>
      <c r="G45" s="135">
        <v>0</v>
      </c>
    </row>
    <row r="46" spans="1:7">
      <c r="A46" s="127"/>
      <c r="B46" s="135"/>
      <c r="C46" s="135"/>
      <c r="D46" s="135"/>
      <c r="E46" s="135"/>
      <c r="F46" s="135"/>
      <c r="G46" s="135"/>
    </row>
    <row r="47" spans="1:7">
      <c r="A47" s="136" t="s">
        <v>121</v>
      </c>
      <c r="B47" s="135"/>
      <c r="C47" s="135"/>
      <c r="D47" s="135"/>
      <c r="E47" s="135"/>
      <c r="F47" s="135"/>
      <c r="G47" s="135"/>
    </row>
    <row r="48" spans="1:7">
      <c r="A48" s="127" t="s">
        <v>106</v>
      </c>
      <c r="B48" s="135">
        <v>12.36</v>
      </c>
      <c r="C48" s="135">
        <v>5.08</v>
      </c>
      <c r="D48" s="135">
        <v>9.67</v>
      </c>
      <c r="E48" s="135">
        <v>14.59</v>
      </c>
      <c r="F48" s="135">
        <v>14.79</v>
      </c>
      <c r="G48" s="135">
        <v>0</v>
      </c>
    </row>
    <row r="49" spans="1:7">
      <c r="A49" s="127"/>
      <c r="B49" s="135"/>
      <c r="C49" s="135"/>
      <c r="D49" s="135"/>
      <c r="E49" s="135"/>
      <c r="F49" s="135"/>
      <c r="G49" s="135"/>
    </row>
    <row r="50" spans="1:7">
      <c r="A50" s="136" t="s">
        <v>122</v>
      </c>
      <c r="B50" s="135"/>
      <c r="C50" s="135"/>
      <c r="D50" s="135"/>
      <c r="E50" s="135"/>
      <c r="F50" s="135"/>
      <c r="G50" s="135"/>
    </row>
    <row r="51" spans="1:7">
      <c r="A51" s="127" t="s">
        <v>106</v>
      </c>
      <c r="B51" s="135">
        <v>13.99</v>
      </c>
      <c r="C51" s="135">
        <v>4.5999999999999996</v>
      </c>
      <c r="D51" s="135">
        <v>10.11</v>
      </c>
      <c r="E51" s="135">
        <v>14.84</v>
      </c>
      <c r="F51" s="135">
        <v>12.92</v>
      </c>
      <c r="G51" s="135">
        <v>0</v>
      </c>
    </row>
    <row r="52" spans="1:7">
      <c r="A52" s="127"/>
      <c r="B52" s="135"/>
      <c r="C52" s="135"/>
      <c r="D52" s="135"/>
      <c r="E52" s="135"/>
      <c r="F52" s="135"/>
      <c r="G52" s="135"/>
    </row>
    <row r="53" spans="1:7">
      <c r="A53" s="136" t="s">
        <v>123</v>
      </c>
      <c r="B53" s="135"/>
      <c r="C53" s="135"/>
      <c r="D53" s="135"/>
      <c r="E53" s="135"/>
      <c r="F53" s="135"/>
      <c r="G53" s="135"/>
    </row>
    <row r="54" spans="1:7">
      <c r="A54" s="127" t="s">
        <v>106</v>
      </c>
      <c r="B54" s="135">
        <v>10.86</v>
      </c>
      <c r="C54" s="135">
        <v>5.57</v>
      </c>
      <c r="D54" s="135">
        <v>10.16</v>
      </c>
      <c r="E54" s="135">
        <v>15.55</v>
      </c>
      <c r="F54" s="135">
        <v>15.28</v>
      </c>
      <c r="G54" s="135">
        <v>0</v>
      </c>
    </row>
    <row r="55" spans="1:7">
      <c r="A55" s="127"/>
      <c r="B55" s="135"/>
      <c r="C55" s="135"/>
      <c r="D55" s="135"/>
      <c r="E55" s="135"/>
      <c r="F55" s="135"/>
      <c r="G55" s="135"/>
    </row>
    <row r="56" spans="1:7">
      <c r="A56" s="136" t="s">
        <v>124</v>
      </c>
      <c r="B56" s="135"/>
      <c r="C56" s="135"/>
      <c r="D56" s="135"/>
      <c r="E56" s="135"/>
      <c r="F56" s="135"/>
      <c r="G56" s="135"/>
    </row>
    <row r="57" spans="1:7">
      <c r="A57" s="127" t="s">
        <v>106</v>
      </c>
      <c r="B57" s="135">
        <v>13.49</v>
      </c>
      <c r="C57" s="135">
        <v>5.01</v>
      </c>
      <c r="D57" s="135">
        <v>10.9</v>
      </c>
      <c r="E57" s="135">
        <v>15.84</v>
      </c>
      <c r="F57" s="135">
        <v>14.49</v>
      </c>
      <c r="G57" s="135">
        <v>0</v>
      </c>
    </row>
    <row r="58" spans="1:7">
      <c r="A58" s="136"/>
      <c r="B58" s="135"/>
      <c r="C58" s="135"/>
      <c r="D58" s="135"/>
      <c r="E58" s="135"/>
      <c r="F58" s="135"/>
      <c r="G58" s="135"/>
    </row>
    <row r="59" spans="1:7">
      <c r="A59" s="136" t="s">
        <v>125</v>
      </c>
      <c r="B59" s="135"/>
      <c r="C59" s="135"/>
      <c r="D59" s="135"/>
      <c r="E59" s="135"/>
      <c r="F59" s="135"/>
      <c r="G59" s="135"/>
    </row>
    <row r="60" spans="1:7">
      <c r="A60" s="138"/>
      <c r="B60" s="135"/>
      <c r="C60" s="135"/>
      <c r="D60" s="135"/>
      <c r="E60" s="135"/>
      <c r="F60" s="135"/>
      <c r="G60" s="135"/>
    </row>
    <row r="61" spans="1:7">
      <c r="A61" s="136" t="s">
        <v>126</v>
      </c>
      <c r="B61" s="135"/>
      <c r="C61" s="135"/>
      <c r="D61" s="135"/>
      <c r="E61" s="135"/>
      <c r="F61" s="135"/>
      <c r="G61" s="135"/>
    </row>
    <row r="62" spans="1:7">
      <c r="A62" s="127" t="s">
        <v>127</v>
      </c>
      <c r="B62" s="135">
        <v>-8.14</v>
      </c>
      <c r="C62" s="135">
        <v>-4.72</v>
      </c>
      <c r="D62" s="135">
        <v>-1.81</v>
      </c>
      <c r="E62" s="135">
        <v>-2.79</v>
      </c>
      <c r="F62" s="135"/>
      <c r="G62" s="135"/>
    </row>
    <row r="63" spans="1:7">
      <c r="A63" s="127" t="s">
        <v>106</v>
      </c>
      <c r="B63" s="135">
        <v>14.7</v>
      </c>
      <c r="C63" s="135">
        <v>10.01</v>
      </c>
      <c r="D63" s="135">
        <v>7.91</v>
      </c>
      <c r="E63" s="135">
        <v>9.25</v>
      </c>
      <c r="F63" s="135">
        <v>11.76</v>
      </c>
      <c r="G63" s="135">
        <v>15.18</v>
      </c>
    </row>
    <row r="64" spans="1:7">
      <c r="A64" s="127"/>
      <c r="B64" s="135"/>
      <c r="C64" s="135"/>
      <c r="D64" s="135"/>
      <c r="E64" s="135"/>
      <c r="F64" s="135"/>
      <c r="G64" s="135"/>
    </row>
    <row r="65" spans="1:8">
      <c r="A65" s="136" t="s">
        <v>128</v>
      </c>
      <c r="B65" s="135"/>
      <c r="C65" s="135"/>
      <c r="D65" s="135"/>
      <c r="E65" s="135"/>
      <c r="F65" s="135"/>
      <c r="G65" s="135"/>
    </row>
    <row r="66" spans="1:8">
      <c r="A66" s="127" t="s">
        <v>106</v>
      </c>
      <c r="B66" s="135">
        <v>8.75</v>
      </c>
      <c r="C66" s="135">
        <v>9.73</v>
      </c>
      <c r="D66" s="135">
        <v>8.83</v>
      </c>
      <c r="E66" s="135">
        <v>8.74</v>
      </c>
      <c r="F66" s="135">
        <v>9.93</v>
      </c>
      <c r="G66" s="135">
        <v>12.28</v>
      </c>
    </row>
    <row r="67" spans="1:8" s="73" customFormat="1">
      <c r="A67" s="138"/>
      <c r="B67" s="134"/>
      <c r="C67" s="134"/>
      <c r="D67" s="134"/>
      <c r="E67" s="134"/>
      <c r="F67" s="134"/>
      <c r="G67" s="134"/>
      <c r="H67" s="123"/>
    </row>
    <row r="68" spans="1:8">
      <c r="A68" s="136" t="s">
        <v>129</v>
      </c>
      <c r="B68" s="135"/>
      <c r="C68" s="135"/>
      <c r="D68" s="135"/>
      <c r="E68" s="135"/>
      <c r="F68" s="135"/>
      <c r="G68" s="135"/>
    </row>
    <row r="69" spans="1:8">
      <c r="A69" s="127"/>
      <c r="B69" s="135"/>
      <c r="C69" s="135"/>
      <c r="D69" s="135"/>
      <c r="E69" s="135"/>
      <c r="F69" s="135"/>
      <c r="G69" s="135"/>
    </row>
    <row r="70" spans="1:8">
      <c r="A70" s="136" t="s">
        <v>130</v>
      </c>
      <c r="B70" s="135"/>
      <c r="C70" s="135"/>
      <c r="D70" s="135"/>
      <c r="E70" s="135"/>
      <c r="F70" s="135"/>
      <c r="G70" s="135"/>
    </row>
    <row r="71" spans="1:8">
      <c r="A71" s="127" t="s">
        <v>106</v>
      </c>
      <c r="B71" s="135">
        <v>6.84</v>
      </c>
      <c r="C71" s="135">
        <v>9.27</v>
      </c>
      <c r="D71" s="135">
        <v>8.81</v>
      </c>
      <c r="E71" s="135">
        <v>8.2899999999999991</v>
      </c>
      <c r="F71" s="135">
        <v>9.25</v>
      </c>
      <c r="G71" s="135">
        <v>0</v>
      </c>
    </row>
    <row r="72" spans="1:8" s="73" customFormat="1">
      <c r="A72" s="138"/>
      <c r="B72" s="134"/>
      <c r="C72" s="134"/>
      <c r="D72" s="134"/>
      <c r="E72" s="134"/>
      <c r="F72" s="134"/>
      <c r="G72" s="134"/>
      <c r="H72" s="123"/>
    </row>
    <row r="73" spans="1:8">
      <c r="A73" s="136" t="s">
        <v>131</v>
      </c>
      <c r="B73" s="135"/>
      <c r="C73" s="135"/>
      <c r="D73" s="135"/>
      <c r="E73" s="135"/>
      <c r="F73" s="135"/>
      <c r="G73" s="135"/>
    </row>
    <row r="74" spans="1:8">
      <c r="A74" s="127" t="s">
        <v>132</v>
      </c>
      <c r="B74" s="135">
        <v>29.62</v>
      </c>
      <c r="C74" s="135">
        <v>12.2</v>
      </c>
      <c r="D74" s="135">
        <v>18.059999999999999</v>
      </c>
      <c r="E74" s="135"/>
      <c r="F74" s="135"/>
      <c r="G74" s="135"/>
    </row>
    <row r="75" spans="1:8">
      <c r="A75" s="127" t="s">
        <v>106</v>
      </c>
      <c r="B75" s="135">
        <v>24.33</v>
      </c>
      <c r="C75" s="135">
        <v>10.01</v>
      </c>
      <c r="D75" s="135">
        <v>14.92</v>
      </c>
      <c r="E75" s="135">
        <v>20.69</v>
      </c>
      <c r="F75" s="135">
        <v>19.54</v>
      </c>
      <c r="G75" s="135">
        <v>0</v>
      </c>
    </row>
    <row r="76" spans="1:8" s="73" customFormat="1">
      <c r="A76" s="127"/>
      <c r="B76" s="135"/>
      <c r="C76" s="135"/>
      <c r="D76" s="135"/>
      <c r="E76" s="135"/>
      <c r="F76" s="135"/>
      <c r="G76" s="135"/>
      <c r="H76" s="123"/>
    </row>
    <row r="77" spans="1:8" s="73" customFormat="1">
      <c r="A77" s="136" t="s">
        <v>133</v>
      </c>
      <c r="B77" s="135"/>
      <c r="C77" s="135"/>
      <c r="D77" s="135"/>
      <c r="E77" s="135"/>
      <c r="F77" s="135"/>
      <c r="G77" s="135"/>
      <c r="H77" s="123"/>
    </row>
    <row r="78" spans="1:8" s="73" customFormat="1">
      <c r="A78" s="136" t="s">
        <v>134</v>
      </c>
      <c r="B78" s="134"/>
      <c r="C78" s="134"/>
      <c r="D78" s="134"/>
      <c r="E78" s="134"/>
      <c r="F78" s="134"/>
      <c r="G78" s="134"/>
      <c r="H78" s="123"/>
    </row>
    <row r="79" spans="1:8">
      <c r="A79" s="127" t="s">
        <v>106</v>
      </c>
      <c r="B79" s="135">
        <v>5.92</v>
      </c>
      <c r="C79" s="135">
        <v>-1.94</v>
      </c>
      <c r="D79" s="135">
        <v>8.93</v>
      </c>
      <c r="E79" s="135">
        <v>12.97</v>
      </c>
      <c r="F79" s="135">
        <v>10.92</v>
      </c>
      <c r="G79" s="135">
        <v>0</v>
      </c>
    </row>
    <row r="80" spans="1:8">
      <c r="A80" s="127"/>
      <c r="B80" s="135"/>
      <c r="C80" s="135"/>
      <c r="D80" s="135"/>
      <c r="E80" s="135"/>
      <c r="F80" s="135"/>
      <c r="G80" s="135"/>
    </row>
    <row r="81" spans="1:8">
      <c r="A81" s="136" t="s">
        <v>135</v>
      </c>
      <c r="B81" s="135"/>
      <c r="C81" s="135"/>
      <c r="D81" s="135"/>
      <c r="E81" s="135"/>
      <c r="F81" s="135"/>
      <c r="G81" s="135"/>
    </row>
    <row r="82" spans="1:8" s="73" customFormat="1">
      <c r="A82" s="127"/>
      <c r="B82" s="135"/>
      <c r="C82" s="135"/>
      <c r="D82" s="135"/>
      <c r="E82" s="135"/>
      <c r="F82" s="135"/>
      <c r="G82" s="135"/>
      <c r="H82" s="123"/>
    </row>
    <row r="83" spans="1:8" s="73" customFormat="1">
      <c r="A83" s="136" t="s">
        <v>136</v>
      </c>
      <c r="B83" s="135"/>
      <c r="C83" s="135"/>
      <c r="D83" s="135"/>
      <c r="E83" s="135"/>
      <c r="F83" s="135"/>
      <c r="G83" s="135"/>
      <c r="H83" s="123"/>
    </row>
    <row r="84" spans="1:8" s="73" customFormat="1">
      <c r="A84" s="138" t="s">
        <v>106</v>
      </c>
      <c r="B84" s="134">
        <v>4.3499999999999996</v>
      </c>
      <c r="C84" s="134">
        <v>4.93</v>
      </c>
      <c r="D84" s="134">
        <v>9.01</v>
      </c>
      <c r="E84" s="134">
        <v>7.97</v>
      </c>
      <c r="F84" s="134">
        <v>-2.36</v>
      </c>
      <c r="G84" s="134">
        <v>0</v>
      </c>
      <c r="H84" s="123"/>
    </row>
    <row r="85" spans="1:8">
      <c r="A85" s="127"/>
      <c r="B85" s="135"/>
      <c r="C85" s="135"/>
      <c r="D85" s="135"/>
      <c r="E85" s="135"/>
      <c r="F85" s="135"/>
      <c r="G85" s="135"/>
    </row>
    <row r="86" spans="1:8">
      <c r="A86" s="136" t="s">
        <v>137</v>
      </c>
      <c r="B86" s="135"/>
      <c r="C86" s="135"/>
      <c r="D86" s="135"/>
      <c r="E86" s="135"/>
      <c r="F86" s="135"/>
      <c r="G86" s="135"/>
    </row>
    <row r="87" spans="1:8">
      <c r="A87" s="127" t="s">
        <v>106</v>
      </c>
      <c r="B87" s="135">
        <v>5.42</v>
      </c>
      <c r="C87" s="135">
        <v>-0.88</v>
      </c>
      <c r="D87" s="135">
        <v>6.36</v>
      </c>
      <c r="E87" s="135">
        <v>11.31</v>
      </c>
      <c r="F87" s="135">
        <v>10.24</v>
      </c>
      <c r="G87" s="135">
        <v>0</v>
      </c>
    </row>
    <row r="88" spans="1:8" s="73" customFormat="1">
      <c r="A88" s="127"/>
      <c r="B88" s="135"/>
      <c r="C88" s="135"/>
      <c r="D88" s="135"/>
      <c r="E88" s="135"/>
      <c r="F88" s="135"/>
      <c r="G88" s="135"/>
      <c r="H88" s="123"/>
    </row>
    <row r="89" spans="1:8" s="73" customFormat="1">
      <c r="A89" s="136" t="s">
        <v>138</v>
      </c>
      <c r="B89" s="135"/>
      <c r="C89" s="135"/>
      <c r="D89" s="135"/>
      <c r="E89" s="135"/>
      <c r="F89" s="135"/>
      <c r="G89" s="135"/>
      <c r="H89" s="123"/>
    </row>
    <row r="90" spans="1:8" s="73" customFormat="1">
      <c r="A90" s="136" t="s">
        <v>139</v>
      </c>
      <c r="B90" s="134"/>
      <c r="C90" s="134"/>
      <c r="D90" s="134"/>
      <c r="E90" s="134"/>
      <c r="F90" s="134"/>
      <c r="G90" s="134"/>
      <c r="H90" s="123"/>
    </row>
    <row r="91" spans="1:8">
      <c r="A91" s="127" t="s">
        <v>140</v>
      </c>
      <c r="B91" s="135">
        <v>9.5500000000000007</v>
      </c>
      <c r="C91" s="135">
        <v>-6.95</v>
      </c>
      <c r="D91" s="135">
        <v>0.35</v>
      </c>
      <c r="E91" s="135"/>
      <c r="F91" s="135"/>
      <c r="G91" s="135"/>
    </row>
    <row r="92" spans="1:8">
      <c r="A92" s="127" t="s">
        <v>106</v>
      </c>
      <c r="B92" s="135">
        <v>-2.37</v>
      </c>
      <c r="C92" s="135">
        <v>-8.15</v>
      </c>
      <c r="D92" s="135">
        <v>1.59</v>
      </c>
      <c r="E92" s="135">
        <v>3.9</v>
      </c>
      <c r="F92" s="135">
        <v>0.42</v>
      </c>
      <c r="G92" s="135">
        <v>0</v>
      </c>
    </row>
    <row r="93" spans="1:8">
      <c r="A93" s="127"/>
      <c r="B93" s="135"/>
      <c r="C93" s="135"/>
      <c r="D93" s="135"/>
      <c r="E93" s="135"/>
      <c r="F93" s="135"/>
      <c r="G93" s="135"/>
    </row>
    <row r="94" spans="1:8" s="73" customFormat="1">
      <c r="A94" s="136" t="s">
        <v>141</v>
      </c>
      <c r="B94" s="135"/>
      <c r="C94" s="135"/>
      <c r="D94" s="135"/>
      <c r="E94" s="135"/>
      <c r="F94" s="135"/>
      <c r="G94" s="135"/>
      <c r="H94" s="123"/>
    </row>
    <row r="95" spans="1:8" s="73" customFormat="1">
      <c r="A95" s="136"/>
      <c r="B95" s="135"/>
      <c r="C95" s="135"/>
      <c r="D95" s="135"/>
      <c r="E95" s="135"/>
      <c r="F95" s="135"/>
      <c r="G95" s="135"/>
      <c r="H95" s="123"/>
    </row>
    <row r="96" spans="1:8">
      <c r="A96" s="136" t="s">
        <v>142</v>
      </c>
      <c r="B96" s="135"/>
      <c r="C96" s="135"/>
      <c r="D96" s="135"/>
      <c r="E96" s="135"/>
      <c r="F96" s="135"/>
      <c r="G96" s="135"/>
    </row>
    <row r="97" spans="1:7">
      <c r="A97" s="127" t="s">
        <v>106</v>
      </c>
      <c r="B97" s="135">
        <v>-5.15</v>
      </c>
      <c r="C97" s="135">
        <v>-3.85</v>
      </c>
      <c r="D97" s="135">
        <v>2.76</v>
      </c>
      <c r="E97" s="135">
        <v>3.56</v>
      </c>
      <c r="F97" s="135">
        <v>0.47</v>
      </c>
      <c r="G97" s="135">
        <v>0</v>
      </c>
    </row>
    <row r="98" spans="1:7">
      <c r="A98" s="127"/>
      <c r="B98" s="134"/>
      <c r="C98" s="134"/>
      <c r="D98" s="134"/>
      <c r="E98" s="134"/>
      <c r="F98" s="134"/>
      <c r="G98" s="134"/>
    </row>
    <row r="99" spans="1:7">
      <c r="A99" s="136" t="s">
        <v>143</v>
      </c>
      <c r="B99" s="135"/>
      <c r="C99" s="135"/>
      <c r="D99" s="135"/>
      <c r="E99" s="135"/>
      <c r="F99" s="135"/>
      <c r="G99" s="135"/>
    </row>
    <row r="100" spans="1:7">
      <c r="A100" s="136" t="s">
        <v>144</v>
      </c>
      <c r="B100" s="135">
        <v>-4.78</v>
      </c>
      <c r="C100" s="135">
        <v>5.09</v>
      </c>
      <c r="D100" s="135">
        <v>7.92</v>
      </c>
      <c r="E100" s="135">
        <v>5.37</v>
      </c>
      <c r="F100" s="135">
        <v>5.5</v>
      </c>
      <c r="G100" s="135">
        <v>12.16</v>
      </c>
    </row>
    <row r="101" spans="1:7">
      <c r="A101" s="127" t="s">
        <v>106</v>
      </c>
      <c r="B101" s="135">
        <v>-6.83</v>
      </c>
      <c r="C101" s="135">
        <v>3.58</v>
      </c>
      <c r="D101" s="135">
        <v>6.42</v>
      </c>
      <c r="E101" s="135">
        <v>4.03</v>
      </c>
      <c r="F101" s="135">
        <v>4.88</v>
      </c>
      <c r="G101" s="135">
        <v>0</v>
      </c>
    </row>
    <row r="102" spans="1:7">
      <c r="A102" s="127"/>
      <c r="B102" s="135"/>
      <c r="C102" s="135"/>
      <c r="D102" s="135"/>
      <c r="E102" s="135"/>
      <c r="F102" s="135"/>
      <c r="G102" s="135"/>
    </row>
    <row r="103" spans="1:7">
      <c r="A103" s="136" t="s">
        <v>145</v>
      </c>
      <c r="B103" s="135"/>
      <c r="C103" s="135"/>
      <c r="D103" s="135"/>
      <c r="E103" s="135"/>
      <c r="F103" s="135"/>
      <c r="G103" s="135"/>
    </row>
    <row r="104" spans="1:7">
      <c r="A104" s="136"/>
      <c r="B104" s="135"/>
      <c r="C104" s="135"/>
      <c r="D104" s="135"/>
      <c r="E104" s="135"/>
      <c r="F104" s="135"/>
      <c r="G104" s="135"/>
    </row>
    <row r="105" spans="1:7">
      <c r="A105" s="139" t="s">
        <v>146</v>
      </c>
    </row>
    <row r="106" spans="1:7">
      <c r="A106" s="139" t="s">
        <v>147</v>
      </c>
    </row>
    <row r="107" spans="1:7">
      <c r="A107" s="139" t="s">
        <v>148</v>
      </c>
    </row>
    <row r="108" spans="1:7">
      <c r="A108" s="139" t="s">
        <v>149</v>
      </c>
    </row>
    <row r="109" spans="1:7">
      <c r="A109" s="139" t="s">
        <v>150</v>
      </c>
    </row>
    <row r="110" spans="1:7">
      <c r="A110" s="139" t="s">
        <v>151</v>
      </c>
    </row>
    <row r="111" spans="1:7">
      <c r="A111" s="139" t="s">
        <v>152</v>
      </c>
    </row>
    <row r="112" spans="1:7">
      <c r="A112" s="139" t="s">
        <v>153</v>
      </c>
    </row>
    <row r="114" spans="1:1">
      <c r="A114" s="140" t="s">
        <v>154</v>
      </c>
    </row>
    <row r="116" spans="1:1">
      <c r="A116" s="140"/>
    </row>
  </sheetData>
  <mergeCells count="2">
    <mergeCell ref="A1:G1"/>
    <mergeCell ref="B4:G4"/>
  </mergeCells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186"/>
  <sheetViews>
    <sheetView workbookViewId="0"/>
  </sheetViews>
  <sheetFormatPr defaultRowHeight="12.75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  <col min="257" max="257" width="62.85546875" bestFit="1" customWidth="1"/>
    <col min="513" max="513" width="62.85546875" bestFit="1" customWidth="1"/>
    <col min="769" max="769" width="62.85546875" bestFit="1" customWidth="1"/>
    <col min="1025" max="1025" width="62.85546875" bestFit="1" customWidth="1"/>
    <col min="1281" max="1281" width="62.85546875" bestFit="1" customWidth="1"/>
    <col min="1537" max="1537" width="62.85546875" bestFit="1" customWidth="1"/>
    <col min="1793" max="1793" width="62.85546875" bestFit="1" customWidth="1"/>
    <col min="2049" max="2049" width="62.85546875" bestFit="1" customWidth="1"/>
    <col min="2305" max="2305" width="62.85546875" bestFit="1" customWidth="1"/>
    <col min="2561" max="2561" width="62.85546875" bestFit="1" customWidth="1"/>
    <col min="2817" max="2817" width="62.85546875" bestFit="1" customWidth="1"/>
    <col min="3073" max="3073" width="62.85546875" bestFit="1" customWidth="1"/>
    <col min="3329" max="3329" width="62.85546875" bestFit="1" customWidth="1"/>
    <col min="3585" max="3585" width="62.85546875" bestFit="1" customWidth="1"/>
    <col min="3841" max="3841" width="62.85546875" bestFit="1" customWidth="1"/>
    <col min="4097" max="4097" width="62.85546875" bestFit="1" customWidth="1"/>
    <col min="4353" max="4353" width="62.85546875" bestFit="1" customWidth="1"/>
    <col min="4609" max="4609" width="62.85546875" bestFit="1" customWidth="1"/>
    <col min="4865" max="4865" width="62.85546875" bestFit="1" customWidth="1"/>
    <col min="5121" max="5121" width="62.85546875" bestFit="1" customWidth="1"/>
    <col min="5377" max="5377" width="62.85546875" bestFit="1" customWidth="1"/>
    <col min="5633" max="5633" width="62.85546875" bestFit="1" customWidth="1"/>
    <col min="5889" max="5889" width="62.85546875" bestFit="1" customWidth="1"/>
    <col min="6145" max="6145" width="62.85546875" bestFit="1" customWidth="1"/>
    <col min="6401" max="6401" width="62.85546875" bestFit="1" customWidth="1"/>
    <col min="6657" max="6657" width="62.85546875" bestFit="1" customWidth="1"/>
    <col min="6913" max="6913" width="62.85546875" bestFit="1" customWidth="1"/>
    <col min="7169" max="7169" width="62.85546875" bestFit="1" customWidth="1"/>
    <col min="7425" max="7425" width="62.85546875" bestFit="1" customWidth="1"/>
    <col min="7681" max="7681" width="62.85546875" bestFit="1" customWidth="1"/>
    <col min="7937" max="7937" width="62.85546875" bestFit="1" customWidth="1"/>
    <col min="8193" max="8193" width="62.85546875" bestFit="1" customWidth="1"/>
    <col min="8449" max="8449" width="62.85546875" bestFit="1" customWidth="1"/>
    <col min="8705" max="8705" width="62.85546875" bestFit="1" customWidth="1"/>
    <col min="8961" max="8961" width="62.85546875" bestFit="1" customWidth="1"/>
    <col min="9217" max="9217" width="62.85546875" bestFit="1" customWidth="1"/>
    <col min="9473" max="9473" width="62.85546875" bestFit="1" customWidth="1"/>
    <col min="9729" max="9729" width="62.85546875" bestFit="1" customWidth="1"/>
    <col min="9985" max="9985" width="62.85546875" bestFit="1" customWidth="1"/>
    <col min="10241" max="10241" width="62.85546875" bestFit="1" customWidth="1"/>
    <col min="10497" max="10497" width="62.85546875" bestFit="1" customWidth="1"/>
    <col min="10753" max="10753" width="62.85546875" bestFit="1" customWidth="1"/>
    <col min="11009" max="11009" width="62.85546875" bestFit="1" customWidth="1"/>
    <col min="11265" max="11265" width="62.85546875" bestFit="1" customWidth="1"/>
    <col min="11521" max="11521" width="62.85546875" bestFit="1" customWidth="1"/>
    <col min="11777" max="11777" width="62.85546875" bestFit="1" customWidth="1"/>
    <col min="12033" max="12033" width="62.85546875" bestFit="1" customWidth="1"/>
    <col min="12289" max="12289" width="62.85546875" bestFit="1" customWidth="1"/>
    <col min="12545" max="12545" width="62.85546875" bestFit="1" customWidth="1"/>
    <col min="12801" max="12801" width="62.85546875" bestFit="1" customWidth="1"/>
    <col min="13057" max="13057" width="62.85546875" bestFit="1" customWidth="1"/>
    <col min="13313" max="13313" width="62.85546875" bestFit="1" customWidth="1"/>
    <col min="13569" max="13569" width="62.85546875" bestFit="1" customWidth="1"/>
    <col min="13825" max="13825" width="62.85546875" bestFit="1" customWidth="1"/>
    <col min="14081" max="14081" width="62.85546875" bestFit="1" customWidth="1"/>
    <col min="14337" max="14337" width="62.85546875" bestFit="1" customWidth="1"/>
    <col min="14593" max="14593" width="62.85546875" bestFit="1" customWidth="1"/>
    <col min="14849" max="14849" width="62.85546875" bestFit="1" customWidth="1"/>
    <col min="15105" max="15105" width="62.85546875" bestFit="1" customWidth="1"/>
    <col min="15361" max="15361" width="62.85546875" bestFit="1" customWidth="1"/>
    <col min="15617" max="15617" width="62.85546875" bestFit="1" customWidth="1"/>
    <col min="15873" max="15873" width="62.85546875" bestFit="1" customWidth="1"/>
    <col min="16129" max="16129" width="62.85546875" bestFit="1" customWidth="1"/>
  </cols>
  <sheetData>
    <row r="1" spans="1:10">
      <c r="A1" s="1" t="s">
        <v>75</v>
      </c>
      <c r="I1" s="1" t="s">
        <v>0</v>
      </c>
    </row>
    <row r="2" spans="1:10">
      <c r="A2" s="1" t="s">
        <v>2085</v>
      </c>
    </row>
    <row r="3" spans="1:10" ht="13.5" thickBot="1"/>
    <row r="4" spans="1:10" ht="13.5" thickTop="1">
      <c r="A4" s="66"/>
      <c r="B4" s="214" t="s">
        <v>43</v>
      </c>
      <c r="C4" s="214"/>
      <c r="D4" s="214"/>
      <c r="E4" s="214"/>
      <c r="F4" s="214"/>
      <c r="G4" s="214"/>
      <c r="H4" s="214"/>
      <c r="I4" s="215"/>
    </row>
    <row r="5" spans="1:10">
      <c r="A5" s="61"/>
      <c r="B5" s="185"/>
      <c r="I5" s="216"/>
    </row>
    <row r="6" spans="1:10">
      <c r="A6" s="61"/>
      <c r="B6" s="200" t="s">
        <v>3</v>
      </c>
      <c r="C6" s="217"/>
      <c r="D6" s="200" t="s">
        <v>6</v>
      </c>
      <c r="E6" s="217"/>
      <c r="F6" s="200" t="s">
        <v>7</v>
      </c>
      <c r="G6" s="217"/>
      <c r="H6" s="200" t="s">
        <v>8</v>
      </c>
      <c r="I6" s="218"/>
    </row>
    <row r="7" spans="1:10" ht="13.5" thickBot="1">
      <c r="A7" s="61"/>
      <c r="B7" s="219" t="s">
        <v>4</v>
      </c>
      <c r="C7" s="220" t="s">
        <v>5</v>
      </c>
      <c r="D7" s="219" t="s">
        <v>4</v>
      </c>
      <c r="E7" s="220" t="s">
        <v>5</v>
      </c>
      <c r="F7" s="219" t="s">
        <v>4</v>
      </c>
      <c r="G7" s="220" t="s">
        <v>5</v>
      </c>
      <c r="H7" s="219" t="s">
        <v>4</v>
      </c>
      <c r="I7" s="221" t="s">
        <v>5</v>
      </c>
    </row>
    <row r="8" spans="1:10" ht="13.5" thickTop="1">
      <c r="A8" s="222" t="s">
        <v>227</v>
      </c>
      <c r="B8" s="41"/>
      <c r="C8" s="6"/>
      <c r="D8" s="41"/>
      <c r="E8" s="6"/>
      <c r="F8" s="41"/>
      <c r="G8" s="6"/>
      <c r="H8" s="41"/>
      <c r="I8" s="223"/>
    </row>
    <row r="9" spans="1:10">
      <c r="A9" s="63" t="s">
        <v>1385</v>
      </c>
      <c r="B9" s="55">
        <v>190963564270.89001</v>
      </c>
      <c r="C9" s="224">
        <v>94.718500000000006</v>
      </c>
      <c r="D9" s="55">
        <v>172838258840.81</v>
      </c>
      <c r="E9" s="224">
        <v>93.820400000000006</v>
      </c>
      <c r="F9" s="55">
        <v>153510173917.63</v>
      </c>
      <c r="G9" s="224">
        <v>93.676400000000001</v>
      </c>
      <c r="H9" s="55">
        <v>164864647226.29999</v>
      </c>
      <c r="I9" s="225">
        <v>93.669399999999996</v>
      </c>
    </row>
    <row r="10" spans="1:10">
      <c r="A10" s="61" t="s">
        <v>2086</v>
      </c>
      <c r="B10" s="55">
        <v>3974602152.02</v>
      </c>
      <c r="C10" s="224">
        <v>1.9714</v>
      </c>
      <c r="D10" s="55">
        <v>5136261175.1400003</v>
      </c>
      <c r="E10" s="224">
        <v>2.7881</v>
      </c>
      <c r="F10" s="55">
        <v>5115355050.4700003</v>
      </c>
      <c r="G10" s="224">
        <v>3.1215000000000002</v>
      </c>
      <c r="H10" s="55">
        <v>5825651867.6599998</v>
      </c>
      <c r="I10" s="225">
        <v>3.3098999999999998</v>
      </c>
    </row>
    <row r="11" spans="1:10">
      <c r="A11" s="61" t="s">
        <v>2087</v>
      </c>
      <c r="B11" s="55">
        <v>123182170.31999999</v>
      </c>
      <c r="C11" s="224">
        <v>6.1100000000000002E-2</v>
      </c>
      <c r="D11" s="55">
        <v>160043072.38</v>
      </c>
      <c r="E11" s="224">
        <v>8.6900000000000005E-2</v>
      </c>
      <c r="F11" s="55">
        <v>120744710.31</v>
      </c>
      <c r="G11" s="224">
        <v>7.3700000000000002E-2</v>
      </c>
      <c r="H11" s="55">
        <v>126813685.97</v>
      </c>
      <c r="I11" s="225">
        <v>7.2099999999999997E-2</v>
      </c>
    </row>
    <row r="12" spans="1:10">
      <c r="A12" s="61" t="s">
        <v>2088</v>
      </c>
      <c r="B12" s="55">
        <v>2521164015.0500002</v>
      </c>
      <c r="C12" s="224">
        <v>1.2504999999999999</v>
      </c>
      <c r="D12" s="55">
        <v>2275741309.73</v>
      </c>
      <c r="E12" s="224">
        <v>1.2353000000000001</v>
      </c>
      <c r="F12" s="55">
        <v>1502334330.51</v>
      </c>
      <c r="G12" s="224">
        <v>0.91679999999999995</v>
      </c>
      <c r="H12" s="55">
        <v>996208229.41999996</v>
      </c>
      <c r="I12" s="225">
        <v>0.56599999999999995</v>
      </c>
    </row>
    <row r="13" spans="1:10">
      <c r="A13" s="226" t="s">
        <v>1389</v>
      </c>
      <c r="B13" s="55">
        <v>279175135.92000002</v>
      </c>
      <c r="C13" s="224">
        <v>0.13850000000000001</v>
      </c>
      <c r="D13" s="55">
        <v>282552191.95999998</v>
      </c>
      <c r="E13" s="224">
        <v>0.15340000000000001</v>
      </c>
      <c r="F13" s="55">
        <v>239253875.44</v>
      </c>
      <c r="G13" s="224">
        <v>0.14599999999999999</v>
      </c>
      <c r="H13" s="55">
        <v>208535854.22</v>
      </c>
      <c r="I13" s="225">
        <v>0.11849999999999999</v>
      </c>
    </row>
    <row r="14" spans="1:10" ht="13.5" thickBot="1">
      <c r="A14" s="61" t="s">
        <v>1390</v>
      </c>
      <c r="B14" s="55">
        <v>3749526893.1900001</v>
      </c>
      <c r="C14" s="224">
        <v>1.8597999999999999</v>
      </c>
      <c r="D14" s="55">
        <v>3529703845.9699998</v>
      </c>
      <c r="E14" s="224">
        <v>1.9159999999999999</v>
      </c>
      <c r="F14" s="55">
        <v>3384977042.1900001</v>
      </c>
      <c r="G14" s="224">
        <v>2.0655999999999999</v>
      </c>
      <c r="H14" s="55">
        <v>3984995904.4200001</v>
      </c>
      <c r="I14" s="225">
        <v>2.2641</v>
      </c>
    </row>
    <row r="15" spans="1:10" ht="14.25" thickTop="1" thickBot="1">
      <c r="A15" s="65" t="s">
        <v>2</v>
      </c>
      <c r="B15" s="56">
        <v>201611769473.39001</v>
      </c>
      <c r="C15" s="12">
        <v>100</v>
      </c>
      <c r="D15" s="56">
        <v>184222560435.98999</v>
      </c>
      <c r="E15" s="12">
        <v>100</v>
      </c>
      <c r="F15" s="56">
        <v>163872838926.54999</v>
      </c>
      <c r="G15" s="12">
        <v>100</v>
      </c>
      <c r="H15" s="56">
        <v>176006852767.98999</v>
      </c>
      <c r="I15" s="227">
        <v>100</v>
      </c>
      <c r="J15" s="1"/>
    </row>
    <row r="16" spans="1:10" ht="13.5" thickTop="1">
      <c r="A16" s="61"/>
      <c r="B16" s="55"/>
      <c r="C16" s="10"/>
      <c r="D16" s="55"/>
      <c r="E16" s="10"/>
      <c r="F16" s="55"/>
      <c r="G16" s="10"/>
      <c r="H16" s="55"/>
      <c r="I16" s="216"/>
    </row>
    <row r="17" spans="1:9">
      <c r="A17" s="63" t="s">
        <v>1391</v>
      </c>
      <c r="B17" s="55"/>
      <c r="C17" s="10"/>
      <c r="D17" s="55"/>
      <c r="E17" s="10"/>
      <c r="F17" s="55"/>
      <c r="G17" s="10"/>
      <c r="H17" s="55"/>
      <c r="I17" s="216"/>
    </row>
    <row r="18" spans="1:9">
      <c r="A18" s="61" t="s">
        <v>1692</v>
      </c>
      <c r="B18" s="42">
        <v>1426932819.8699999</v>
      </c>
      <c r="C18" s="5">
        <v>0.70779999999999998</v>
      </c>
      <c r="D18" s="42">
        <v>1229761774.8800001</v>
      </c>
      <c r="E18" s="5">
        <v>0.66749999999999998</v>
      </c>
      <c r="F18" s="42">
        <v>1529739764.26</v>
      </c>
      <c r="G18" s="5">
        <v>0.9335</v>
      </c>
      <c r="H18" s="42">
        <v>1454912085.4200001</v>
      </c>
      <c r="I18" s="225">
        <v>0.8266</v>
      </c>
    </row>
    <row r="19" spans="1:9">
      <c r="A19" s="61" t="s">
        <v>1693</v>
      </c>
      <c r="B19" s="42">
        <v>50803114530.349998</v>
      </c>
      <c r="C19" s="5">
        <v>25.198499999999999</v>
      </c>
      <c r="D19" s="42">
        <v>44247267439.900002</v>
      </c>
      <c r="E19" s="5">
        <v>24.0184</v>
      </c>
      <c r="F19" s="42">
        <v>39193408665.029999</v>
      </c>
      <c r="G19" s="5">
        <v>23.917000000000002</v>
      </c>
      <c r="H19" s="42">
        <v>40180634188.519997</v>
      </c>
      <c r="I19" s="225">
        <v>22.829000000000001</v>
      </c>
    </row>
    <row r="20" spans="1:9">
      <c r="A20" s="61" t="s">
        <v>1694</v>
      </c>
      <c r="B20" s="42">
        <v>24773816465.060001</v>
      </c>
      <c r="C20" s="5">
        <v>12.2879</v>
      </c>
      <c r="D20" s="42">
        <v>22205852731.720001</v>
      </c>
      <c r="E20" s="5">
        <v>12.053800000000001</v>
      </c>
      <c r="F20" s="42">
        <v>20534225613.25</v>
      </c>
      <c r="G20" s="5">
        <v>12.5306</v>
      </c>
      <c r="H20" s="42">
        <v>21971214592.650002</v>
      </c>
      <c r="I20" s="225">
        <v>12.4832</v>
      </c>
    </row>
    <row r="21" spans="1:9">
      <c r="A21" s="61" t="s">
        <v>1695</v>
      </c>
      <c r="B21" s="42">
        <v>16690965300.940001</v>
      </c>
      <c r="C21" s="5">
        <v>8.2788000000000004</v>
      </c>
      <c r="D21" s="42">
        <v>15789645783.790001</v>
      </c>
      <c r="E21" s="5">
        <v>8.5709999999999997</v>
      </c>
      <c r="F21" s="42">
        <v>14084217295.84</v>
      </c>
      <c r="G21" s="5">
        <v>8.5945999999999998</v>
      </c>
      <c r="H21" s="42">
        <v>15494385892.610001</v>
      </c>
      <c r="I21" s="225">
        <v>8.8033000000000001</v>
      </c>
    </row>
    <row r="22" spans="1:9">
      <c r="A22" s="61" t="s">
        <v>1696</v>
      </c>
      <c r="B22" s="42">
        <v>31085860120.290001</v>
      </c>
      <c r="C22" s="5">
        <v>15.418699999999999</v>
      </c>
      <c r="D22" s="42">
        <v>31620917593.68</v>
      </c>
      <c r="E22" s="5">
        <v>17.1645</v>
      </c>
      <c r="F22" s="42">
        <v>28091059326.290001</v>
      </c>
      <c r="G22" s="5">
        <v>17.141999999999999</v>
      </c>
      <c r="H22" s="42">
        <v>31313909424.09</v>
      </c>
      <c r="I22" s="225">
        <v>17.7913</v>
      </c>
    </row>
    <row r="23" spans="1:9">
      <c r="A23" s="61" t="s">
        <v>1697</v>
      </c>
      <c r="B23" s="42">
        <v>4578265445.2700005</v>
      </c>
      <c r="C23" s="5">
        <v>2.2707999999999999</v>
      </c>
      <c r="D23" s="42">
        <v>4586179623.75</v>
      </c>
      <c r="E23" s="5">
        <v>2.4895</v>
      </c>
      <c r="F23" s="42">
        <v>4025340686.0100002</v>
      </c>
      <c r="G23" s="5">
        <v>2.4563999999999999</v>
      </c>
      <c r="H23" s="42">
        <v>4068906645.3000002</v>
      </c>
      <c r="I23" s="225">
        <v>2.3117999999999999</v>
      </c>
    </row>
    <row r="24" spans="1:9">
      <c r="A24" s="61" t="s">
        <v>1698</v>
      </c>
      <c r="B24" s="42">
        <v>20346177529.66</v>
      </c>
      <c r="C24" s="5">
        <v>10.091799999999999</v>
      </c>
      <c r="D24" s="42">
        <v>18549944908.459999</v>
      </c>
      <c r="E24" s="5">
        <v>10.0693</v>
      </c>
      <c r="F24" s="42">
        <v>16224627013.620001</v>
      </c>
      <c r="G24" s="5">
        <v>9.9007000000000005</v>
      </c>
      <c r="H24" s="42">
        <v>17561744979.540001</v>
      </c>
      <c r="I24" s="225">
        <v>9.9779</v>
      </c>
    </row>
    <row r="25" spans="1:9">
      <c r="A25" s="61" t="s">
        <v>1699</v>
      </c>
      <c r="B25" s="42">
        <v>13879100150.969999</v>
      </c>
      <c r="C25" s="5">
        <v>6.8841000000000001</v>
      </c>
      <c r="D25" s="42">
        <v>12099968733.790001</v>
      </c>
      <c r="E25" s="5">
        <v>6.5681000000000003</v>
      </c>
      <c r="F25" s="42">
        <v>10469246968.620001</v>
      </c>
      <c r="G25" s="5">
        <v>6.3886000000000003</v>
      </c>
      <c r="H25" s="42">
        <v>9905124782.0599995</v>
      </c>
      <c r="I25" s="225">
        <v>5.6276999999999999</v>
      </c>
    </row>
    <row r="26" spans="1:9">
      <c r="A26" s="61" t="s">
        <v>1702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216">
        <v>0</v>
      </c>
    </row>
    <row r="27" spans="1:9">
      <c r="A27" s="61" t="s">
        <v>70</v>
      </c>
      <c r="B27" s="42">
        <v>2058461133.1199999</v>
      </c>
      <c r="C27" s="5">
        <v>1.0209999999999999</v>
      </c>
      <c r="D27" s="42">
        <v>2805376466.4000001</v>
      </c>
      <c r="E27" s="5">
        <v>1.5227999999999999</v>
      </c>
      <c r="F27" s="42">
        <v>2491309916.75</v>
      </c>
      <c r="G27" s="5">
        <v>1.5203</v>
      </c>
      <c r="H27" s="42">
        <v>2489988031.8600001</v>
      </c>
      <c r="I27" s="225">
        <v>1.4147000000000001</v>
      </c>
    </row>
    <row r="28" spans="1:9">
      <c r="A28" s="61" t="s">
        <v>1700</v>
      </c>
      <c r="B28" s="42">
        <v>14622136490.82</v>
      </c>
      <c r="C28" s="5">
        <v>7.2526000000000002</v>
      </c>
      <c r="D28" s="42">
        <v>12649369768.799999</v>
      </c>
      <c r="E28" s="5">
        <v>6.8663999999999996</v>
      </c>
      <c r="F28" s="42">
        <v>10888043084.879999</v>
      </c>
      <c r="G28" s="5">
        <v>6.6441999999999997</v>
      </c>
      <c r="H28" s="42">
        <v>11120504958.52</v>
      </c>
      <c r="I28" s="225">
        <v>6.3182</v>
      </c>
    </row>
    <row r="29" spans="1:9">
      <c r="A29" s="61" t="s">
        <v>1701</v>
      </c>
      <c r="B29" s="42">
        <v>0</v>
      </c>
      <c r="C29">
        <v>0</v>
      </c>
      <c r="D29" s="42">
        <v>15388100</v>
      </c>
      <c r="E29" s="5">
        <v>8.3999999999999995E-3</v>
      </c>
      <c r="F29" s="42">
        <v>14000093.189999999</v>
      </c>
      <c r="G29" s="5">
        <v>8.5000000000000006E-3</v>
      </c>
      <c r="H29" s="42">
        <v>1114443.52</v>
      </c>
      <c r="I29" s="225">
        <v>5.9999999999999995E-4</v>
      </c>
    </row>
    <row r="30" spans="1:9" ht="13.5" thickBot="1">
      <c r="A30" s="61" t="s">
        <v>1703</v>
      </c>
      <c r="B30" s="55">
        <v>4735511238.5699997</v>
      </c>
      <c r="C30" s="224">
        <v>2.3488000000000002</v>
      </c>
      <c r="D30" s="55">
        <v>2397419168.9499998</v>
      </c>
      <c r="E30" s="224">
        <v>1.3013999999999999</v>
      </c>
      <c r="F30" s="55">
        <v>1756540310.8699999</v>
      </c>
      <c r="G30" s="224">
        <v>1.0719000000000001</v>
      </c>
      <c r="H30" s="55">
        <v>5714329462.5600004</v>
      </c>
      <c r="I30" s="225">
        <v>3.2467000000000001</v>
      </c>
    </row>
    <row r="31" spans="1:9" ht="14.25" thickTop="1" thickBot="1">
      <c r="A31" s="65" t="s">
        <v>1451</v>
      </c>
      <c r="B31" s="56">
        <v>185002908524.92001</v>
      </c>
      <c r="C31" s="12">
        <v>91.762</v>
      </c>
      <c r="D31" s="56">
        <v>168197092094.12</v>
      </c>
      <c r="E31" s="12">
        <v>91.301000000000002</v>
      </c>
      <c r="F31" s="56">
        <v>149344772986.95999</v>
      </c>
      <c r="G31" s="12">
        <v>91.134500000000003</v>
      </c>
      <c r="H31" s="56">
        <v>161276769486.64999</v>
      </c>
      <c r="I31" s="227">
        <v>91.631</v>
      </c>
    </row>
    <row r="32" spans="1:9" ht="14.25" thickTop="1" thickBot="1">
      <c r="A32" s="65" t="s">
        <v>1452</v>
      </c>
      <c r="B32" s="56">
        <v>5960655745.9700003</v>
      </c>
      <c r="C32" s="12">
        <v>2.9565000000000001</v>
      </c>
      <c r="D32" s="56">
        <v>4641166746.6899996</v>
      </c>
      <c r="E32" s="12">
        <v>2.5192999999999999</v>
      </c>
      <c r="F32" s="56">
        <v>4165400930.6700001</v>
      </c>
      <c r="G32" s="12">
        <v>2.5417999999999998</v>
      </c>
      <c r="H32" s="56">
        <v>3587877739.6500001</v>
      </c>
      <c r="I32" s="227">
        <v>2.0385</v>
      </c>
    </row>
    <row r="33" spans="1:9" ht="14.25" thickTop="1" thickBot="1">
      <c r="A33" s="65" t="s">
        <v>1453</v>
      </c>
      <c r="B33" s="56">
        <v>190963564270.89001</v>
      </c>
      <c r="C33" s="12">
        <v>94.718500000000006</v>
      </c>
      <c r="D33" s="56">
        <v>172838258840.81</v>
      </c>
      <c r="E33" s="12">
        <v>93.820400000000006</v>
      </c>
      <c r="F33" s="56">
        <v>153510173917.63</v>
      </c>
      <c r="G33" s="12">
        <v>93.676400000000001</v>
      </c>
      <c r="H33" s="56">
        <v>164864647226.29999</v>
      </c>
      <c r="I33" s="227">
        <v>93.669399999999996</v>
      </c>
    </row>
    <row r="34" spans="1:9" ht="13.5" thickTop="1">
      <c r="A34" s="61" t="s">
        <v>1454</v>
      </c>
      <c r="B34" s="55">
        <v>2333646567.3400002</v>
      </c>
      <c r="C34" s="224">
        <v>1.1575</v>
      </c>
      <c r="D34" s="55">
        <v>2346781096.2800002</v>
      </c>
      <c r="E34" s="224">
        <v>1.2739</v>
      </c>
      <c r="F34" s="55">
        <v>2346289317.04</v>
      </c>
      <c r="G34" s="224">
        <v>1.4318</v>
      </c>
      <c r="H34" s="55">
        <v>2883411996.0300002</v>
      </c>
      <c r="I34" s="225">
        <v>1.6382000000000001</v>
      </c>
    </row>
    <row r="35" spans="1:9">
      <c r="A35" s="61" t="s">
        <v>1721</v>
      </c>
      <c r="B35" s="55">
        <v>3906939.14</v>
      </c>
      <c r="C35" s="224">
        <v>1.9E-3</v>
      </c>
      <c r="D35" s="55">
        <v>26.85</v>
      </c>
      <c r="E35" s="224">
        <v>0</v>
      </c>
      <c r="F35" s="55">
        <v>29.39</v>
      </c>
      <c r="G35" s="224">
        <v>0</v>
      </c>
      <c r="H35" s="55">
        <v>0</v>
      </c>
      <c r="I35" s="225">
        <v>0</v>
      </c>
    </row>
    <row r="36" spans="1:9" ht="13.5" thickBot="1">
      <c r="A36" s="61" t="s">
        <v>1722</v>
      </c>
      <c r="B36" s="55">
        <v>1411973386.71</v>
      </c>
      <c r="C36" s="224">
        <v>0.70030000000000003</v>
      </c>
      <c r="D36" s="55">
        <v>1182922722.8399999</v>
      </c>
      <c r="E36" s="224">
        <v>0.6421</v>
      </c>
      <c r="F36" s="55">
        <v>1038687695.76</v>
      </c>
      <c r="G36" s="224">
        <v>0.63380000000000003</v>
      </c>
      <c r="H36" s="55">
        <v>1101583908.3900001</v>
      </c>
      <c r="I36" s="225">
        <v>0.62590000000000001</v>
      </c>
    </row>
    <row r="37" spans="1:9" ht="14.25" thickTop="1" thickBot="1">
      <c r="A37" s="65" t="s">
        <v>1457</v>
      </c>
      <c r="B37" s="56">
        <v>3749526893.1900001</v>
      </c>
      <c r="C37" s="12">
        <v>1.8597999999999999</v>
      </c>
      <c r="D37" s="56">
        <v>3529703845.9699998</v>
      </c>
      <c r="E37" s="12">
        <v>1.9159999999999999</v>
      </c>
      <c r="F37" s="56">
        <v>3384977042.1900001</v>
      </c>
      <c r="G37" s="12">
        <v>2.0655999999999999</v>
      </c>
      <c r="H37" s="56">
        <v>3984995904.4200001</v>
      </c>
      <c r="I37" s="227">
        <v>2.2641</v>
      </c>
    </row>
    <row r="38" spans="1:9" ht="14.25" thickTop="1" thickBot="1"/>
    <row r="39" spans="1:9" s="5" customFormat="1" ht="13.5" thickTop="1">
      <c r="A39" s="228" t="s">
        <v>1458</v>
      </c>
      <c r="B39" s="229">
        <v>844507</v>
      </c>
      <c r="C39" s="229"/>
      <c r="D39" s="229">
        <v>848402</v>
      </c>
      <c r="E39" s="229"/>
      <c r="F39" s="229">
        <v>852787</v>
      </c>
      <c r="G39" s="229"/>
      <c r="H39" s="229">
        <v>937128</v>
      </c>
      <c r="I39" s="230"/>
    </row>
    <row r="40" spans="1:9" s="5" customFormat="1" ht="13.5" thickBot="1">
      <c r="A40" s="231" t="s">
        <v>427</v>
      </c>
      <c r="B40" s="232">
        <v>238733.09</v>
      </c>
      <c r="C40" s="232"/>
      <c r="D40" s="232">
        <v>217140.65</v>
      </c>
      <c r="E40" s="232"/>
      <c r="F40" s="232">
        <v>192161.51</v>
      </c>
      <c r="G40" s="232"/>
      <c r="H40" s="232">
        <v>187815.17</v>
      </c>
      <c r="I40" s="233"/>
    </row>
    <row r="41" spans="1:9" ht="14.25" thickTop="1" thickBot="1"/>
    <row r="42" spans="1:9" ht="13.5" thickTop="1">
      <c r="A42" s="66" t="s">
        <v>2089</v>
      </c>
      <c r="B42" s="234">
        <v>18611816326.810001</v>
      </c>
      <c r="C42" s="235"/>
      <c r="D42" s="234">
        <v>13628792533.08</v>
      </c>
      <c r="E42" s="235"/>
      <c r="F42" s="234">
        <v>14120499694.68</v>
      </c>
      <c r="G42" s="235"/>
      <c r="H42" s="234">
        <v>19111001788.049999</v>
      </c>
      <c r="I42" s="23"/>
    </row>
    <row r="43" spans="1:9" ht="13.5" thickBot="1">
      <c r="A43" s="236" t="s">
        <v>2090</v>
      </c>
      <c r="B43" s="237">
        <v>15074572157.690001</v>
      </c>
      <c r="C43" s="238"/>
      <c r="D43" s="237">
        <v>13484312741.77</v>
      </c>
      <c r="E43" s="238"/>
      <c r="F43" s="237">
        <v>12941752344.42</v>
      </c>
      <c r="G43" s="238"/>
      <c r="H43" s="237">
        <v>17225543887.43</v>
      </c>
      <c r="I43" s="239"/>
    </row>
    <row r="44" spans="1:9" ht="14.25" thickTop="1" thickBot="1">
      <c r="A44" s="65" t="s">
        <v>2091</v>
      </c>
      <c r="B44" s="56">
        <v>3537244169.1199999</v>
      </c>
      <c r="C44" s="9"/>
      <c r="D44" s="56">
        <v>144479791.31</v>
      </c>
      <c r="E44" s="9"/>
      <c r="F44" s="56">
        <v>1178747350.26</v>
      </c>
      <c r="G44" s="9"/>
      <c r="H44" s="56">
        <v>1885457900.6199999</v>
      </c>
      <c r="I44" s="240"/>
    </row>
    <row r="45" spans="1:9" ht="13.5" thickTop="1"/>
    <row r="46" spans="1:9" ht="13.5" thickBot="1"/>
    <row r="47" spans="1:9" ht="13.5" thickTop="1">
      <c r="A47" s="241"/>
      <c r="B47" s="242"/>
      <c r="C47" s="243"/>
      <c r="D47" s="242"/>
      <c r="E47" s="243"/>
      <c r="F47" s="242"/>
      <c r="G47" s="243"/>
      <c r="H47" s="242"/>
      <c r="I47" s="244"/>
    </row>
    <row r="48" spans="1:9">
      <c r="A48" s="245"/>
      <c r="B48" s="198" t="s">
        <v>53</v>
      </c>
      <c r="C48" s="198"/>
      <c r="D48" s="198"/>
      <c r="E48" s="198"/>
      <c r="F48" s="198"/>
      <c r="G48" s="198"/>
      <c r="H48" s="198"/>
      <c r="I48" s="246"/>
    </row>
    <row r="49" spans="1:9">
      <c r="A49" s="245"/>
      <c r="B49" s="247"/>
      <c r="C49" s="248"/>
      <c r="D49" s="247"/>
      <c r="E49" s="248"/>
      <c r="F49" s="247"/>
      <c r="G49" s="248"/>
      <c r="H49" s="247"/>
      <c r="I49" s="249"/>
    </row>
    <row r="50" spans="1:9">
      <c r="A50" s="61"/>
      <c r="B50" s="201" t="s">
        <v>3</v>
      </c>
      <c r="C50" s="250"/>
      <c r="D50" s="201" t="s">
        <v>6</v>
      </c>
      <c r="E50" s="251"/>
      <c r="F50" s="201" t="s">
        <v>7</v>
      </c>
      <c r="G50" s="251"/>
      <c r="H50" s="201" t="s">
        <v>8</v>
      </c>
      <c r="I50" s="252"/>
    </row>
    <row r="51" spans="1:9" ht="13.5" thickBot="1">
      <c r="A51" s="236"/>
      <c r="B51" s="253" t="s">
        <v>4</v>
      </c>
      <c r="C51" s="254" t="s">
        <v>5</v>
      </c>
      <c r="D51" s="253" t="s">
        <v>4</v>
      </c>
      <c r="E51" s="255" t="s">
        <v>5</v>
      </c>
      <c r="F51" s="253" t="s">
        <v>4</v>
      </c>
      <c r="G51" s="255" t="s">
        <v>5</v>
      </c>
      <c r="H51" s="253" t="s">
        <v>4</v>
      </c>
      <c r="I51" s="256" t="s">
        <v>5</v>
      </c>
    </row>
    <row r="52" spans="1:9" ht="13.5" thickTop="1">
      <c r="A52" s="63" t="s">
        <v>227</v>
      </c>
      <c r="B52" s="41"/>
      <c r="C52" s="6"/>
      <c r="D52" s="41"/>
      <c r="E52" s="6"/>
      <c r="F52" s="41"/>
      <c r="G52" s="6"/>
      <c r="H52" s="41"/>
      <c r="I52" s="223"/>
    </row>
    <row r="53" spans="1:9">
      <c r="A53" s="61" t="s">
        <v>2092</v>
      </c>
      <c r="B53" s="41">
        <v>105365236477.87</v>
      </c>
      <c r="C53" s="7">
        <v>48.069863369515097</v>
      </c>
      <c r="D53" s="41">
        <v>97579868910.880005</v>
      </c>
      <c r="E53" s="7">
        <v>47.234351896974303</v>
      </c>
      <c r="F53" s="41">
        <v>86293836615.669998</v>
      </c>
      <c r="G53" s="7">
        <v>45.384716907940202</v>
      </c>
      <c r="H53" s="41">
        <v>85509895463.669998</v>
      </c>
      <c r="I53" s="257">
        <v>46.153449380114203</v>
      </c>
    </row>
    <row r="54" spans="1:9">
      <c r="A54" s="61" t="s">
        <v>1688</v>
      </c>
      <c r="B54" s="41">
        <v>79065617399.649994</v>
      </c>
      <c r="C54" s="7">
        <v>36.071417411242599</v>
      </c>
      <c r="D54" s="41">
        <v>76697882630.440002</v>
      </c>
      <c r="E54" s="7">
        <v>37.126251739769501</v>
      </c>
      <c r="F54" s="41">
        <v>74499400224.470001</v>
      </c>
      <c r="G54" s="7">
        <v>39.181641720921299</v>
      </c>
      <c r="H54" s="41">
        <v>69310855843.149994</v>
      </c>
      <c r="I54" s="257">
        <v>37.410115628176897</v>
      </c>
    </row>
    <row r="55" spans="1:9">
      <c r="A55" s="61" t="s">
        <v>1689</v>
      </c>
      <c r="B55" s="41">
        <v>3386977903.5999999</v>
      </c>
      <c r="C55" s="7">
        <v>1.5452114046724901</v>
      </c>
      <c r="D55" s="41">
        <v>3218018578.3099999</v>
      </c>
      <c r="E55" s="7">
        <v>1.5577088146912601</v>
      </c>
      <c r="F55" s="41">
        <v>2948436556.2600002</v>
      </c>
      <c r="G55" s="7">
        <v>1.5506780515838401</v>
      </c>
      <c r="H55" s="41">
        <v>3007579871.04</v>
      </c>
      <c r="I55" s="257">
        <v>1.6233230619919301</v>
      </c>
    </row>
    <row r="56" spans="1:9">
      <c r="A56" s="61" t="s">
        <v>1390</v>
      </c>
      <c r="B56" s="41">
        <v>31125121245.32</v>
      </c>
      <c r="C56" s="7">
        <v>14.1999427480653</v>
      </c>
      <c r="D56" s="41">
        <v>28889592939.150002</v>
      </c>
      <c r="E56" s="7">
        <v>13.984249151783899</v>
      </c>
      <c r="F56" s="41">
        <v>26144781896.360001</v>
      </c>
      <c r="G56" s="7">
        <v>13.7503855607999</v>
      </c>
      <c r="H56" s="41">
        <v>25918263826.799999</v>
      </c>
      <c r="I56" s="257">
        <v>13.989226288539699</v>
      </c>
    </row>
    <row r="57" spans="1:9" ht="13.5" thickBot="1">
      <c r="A57" s="61" t="s">
        <v>2093</v>
      </c>
      <c r="B57" s="41">
        <v>248925402.50999999</v>
      </c>
      <c r="C57" s="7">
        <v>0.113565066504363</v>
      </c>
      <c r="D57" s="41">
        <v>201294727.31</v>
      </c>
      <c r="E57" s="7">
        <v>9.7438396780894901E-2</v>
      </c>
      <c r="F57" s="41">
        <v>252081410.49000001</v>
      </c>
      <c r="G57" s="7">
        <v>0.13257775875462</v>
      </c>
      <c r="H57" s="41">
        <v>1526437915.2</v>
      </c>
      <c r="I57" s="257">
        <v>0.82388564117707397</v>
      </c>
    </row>
    <row r="58" spans="1:9" ht="14.25" thickTop="1" thickBot="1">
      <c r="A58" s="65" t="s">
        <v>2</v>
      </c>
      <c r="B58" s="258">
        <v>219191878429</v>
      </c>
      <c r="C58" s="259">
        <v>99.999999999999901</v>
      </c>
      <c r="D58" s="258">
        <v>206586657786</v>
      </c>
      <c r="E58" s="259">
        <v>100</v>
      </c>
      <c r="F58" s="258">
        <v>190138536703</v>
      </c>
      <c r="G58" s="259">
        <v>100</v>
      </c>
      <c r="H58" s="258">
        <v>185273032920</v>
      </c>
      <c r="I58" s="260">
        <v>100</v>
      </c>
    </row>
    <row r="59" spans="1:9" ht="13.5" thickTop="1">
      <c r="A59" s="63" t="s">
        <v>1391</v>
      </c>
      <c r="B59" s="41"/>
      <c r="C59" s="6"/>
      <c r="D59" s="41"/>
      <c r="E59" s="6"/>
      <c r="F59" s="41"/>
      <c r="G59" s="6"/>
      <c r="H59" s="41"/>
      <c r="I59" s="223"/>
    </row>
    <row r="60" spans="1:9">
      <c r="A60" s="61" t="s">
        <v>1692</v>
      </c>
      <c r="B60" s="41">
        <v>5590765703.3800001</v>
      </c>
      <c r="C60" s="7">
        <v>2.55062630214751</v>
      </c>
      <c r="D60" s="41">
        <v>5076253460.0600004</v>
      </c>
      <c r="E60" s="7">
        <v>2.4572029551473702</v>
      </c>
      <c r="F60" s="41">
        <v>5248598510.9099998</v>
      </c>
      <c r="G60" s="7">
        <v>2.7604075438434101</v>
      </c>
      <c r="H60" s="41">
        <v>4549755242.21</v>
      </c>
      <c r="I60" s="257">
        <v>2.4557028999347099</v>
      </c>
    </row>
    <row r="61" spans="1:9">
      <c r="A61" s="61" t="s">
        <v>1693</v>
      </c>
      <c r="B61" s="41">
        <v>24062045851.52</v>
      </c>
      <c r="C61" s="7">
        <v>10.977617429981301</v>
      </c>
      <c r="D61" s="41">
        <v>21625056295.709999</v>
      </c>
      <c r="E61" s="7">
        <v>10.4677894146008</v>
      </c>
      <c r="F61" s="41">
        <v>19188027401.93</v>
      </c>
      <c r="G61" s="7">
        <v>10.0916035931615</v>
      </c>
      <c r="H61" s="41">
        <v>19315545814.619999</v>
      </c>
      <c r="I61" s="257">
        <v>10.425449138609901</v>
      </c>
    </row>
    <row r="62" spans="1:9">
      <c r="A62" s="61" t="s">
        <v>1694</v>
      </c>
      <c r="B62" s="41">
        <v>15507732852.67</v>
      </c>
      <c r="C62" s="7">
        <v>7.0749577784638298</v>
      </c>
      <c r="D62" s="41">
        <v>14211338593.370001</v>
      </c>
      <c r="E62" s="7">
        <v>6.8791173378123496</v>
      </c>
      <c r="F62" s="41">
        <v>12938408022.620001</v>
      </c>
      <c r="G62" s="7">
        <v>6.8047268307386899</v>
      </c>
      <c r="H62" s="41">
        <v>13124779490.59</v>
      </c>
      <c r="I62" s="257">
        <v>7.0840204231271597</v>
      </c>
    </row>
    <row r="63" spans="1:9">
      <c r="A63" s="61" t="s">
        <v>1695</v>
      </c>
      <c r="B63" s="41">
        <v>7737950955.0100002</v>
      </c>
      <c r="C63" s="7">
        <v>3.5302179124844799</v>
      </c>
      <c r="D63" s="41">
        <v>7525696679.4099998</v>
      </c>
      <c r="E63" s="7">
        <v>3.64287643745245</v>
      </c>
      <c r="F63" s="41">
        <v>6693742593.6800003</v>
      </c>
      <c r="G63" s="7">
        <v>3.5204555108820199</v>
      </c>
      <c r="H63" s="41">
        <v>6702482050.7600002</v>
      </c>
      <c r="I63" s="257">
        <v>3.6176241869258701</v>
      </c>
    </row>
    <row r="64" spans="1:9">
      <c r="A64" s="61" t="s">
        <v>1696</v>
      </c>
      <c r="B64" s="41">
        <v>16250740489.76</v>
      </c>
      <c r="C64" s="7">
        <v>7.4139336759357102</v>
      </c>
      <c r="D64" s="41">
        <v>15860745047.809999</v>
      </c>
      <c r="E64" s="7">
        <v>7.6775263309758301</v>
      </c>
      <c r="F64" s="41">
        <v>13812373608.42</v>
      </c>
      <c r="G64" s="7">
        <v>7.2643735709279298</v>
      </c>
      <c r="H64" s="41">
        <v>14623912411.92</v>
      </c>
      <c r="I64" s="257">
        <v>7.8931683588542398</v>
      </c>
    </row>
    <row r="65" spans="1:9">
      <c r="A65" s="61" t="s">
        <v>1697</v>
      </c>
      <c r="B65" s="41">
        <v>2016677127.3299999</v>
      </c>
      <c r="C65" s="7">
        <v>0.92005102642691905</v>
      </c>
      <c r="D65" s="41">
        <v>1997247914.25</v>
      </c>
      <c r="E65" s="7">
        <v>0.96678456181717598</v>
      </c>
      <c r="F65" s="41">
        <v>1889220436</v>
      </c>
      <c r="G65" s="7">
        <v>0.99360206971010501</v>
      </c>
      <c r="H65" s="41">
        <v>1766052064.49</v>
      </c>
      <c r="I65" s="257">
        <v>0.95321593037984398</v>
      </c>
    </row>
    <row r="66" spans="1:9">
      <c r="A66" s="61" t="s">
        <v>1698</v>
      </c>
      <c r="B66" s="41">
        <v>9951324939.4799995</v>
      </c>
      <c r="C66" s="7">
        <v>4.5400062314378404</v>
      </c>
      <c r="D66" s="41">
        <v>9484981407.0499992</v>
      </c>
      <c r="E66" s="7">
        <v>4.5912846011920099</v>
      </c>
      <c r="F66" s="41">
        <v>7777566896.54</v>
      </c>
      <c r="G66" s="7">
        <v>4.0904737310976902</v>
      </c>
      <c r="H66" s="41">
        <v>7561606138.3599997</v>
      </c>
      <c r="I66" s="257">
        <v>4.0813312219219604</v>
      </c>
    </row>
    <row r="67" spans="1:9">
      <c r="A67" s="61" t="s">
        <v>1699</v>
      </c>
      <c r="B67" s="41">
        <v>8170045945.5600004</v>
      </c>
      <c r="C67" s="7">
        <v>3.7273488434509998</v>
      </c>
      <c r="D67" s="41">
        <v>7097396867.21</v>
      </c>
      <c r="E67" s="7">
        <v>3.4355543302118701</v>
      </c>
      <c r="F67" s="41">
        <v>5533235128.0799999</v>
      </c>
      <c r="G67" s="7">
        <v>2.9101071376791601</v>
      </c>
      <c r="H67" s="41">
        <v>5298576842.4300003</v>
      </c>
      <c r="I67" s="257">
        <v>2.8598748338739002</v>
      </c>
    </row>
    <row r="68" spans="1:9">
      <c r="A68" s="61" t="s">
        <v>1700</v>
      </c>
      <c r="B68" s="41">
        <v>7014007801.1800003</v>
      </c>
      <c r="C68" s="7">
        <v>3.1999396380251999</v>
      </c>
      <c r="D68" s="41">
        <v>7079919912.8599997</v>
      </c>
      <c r="E68" s="7">
        <v>3.4270944642469998</v>
      </c>
      <c r="F68" s="41">
        <v>6047057849.9300003</v>
      </c>
      <c r="G68" s="7">
        <v>3.1803431091760501</v>
      </c>
      <c r="H68" s="41">
        <v>5622116227.0799999</v>
      </c>
      <c r="I68" s="257">
        <v>3.0345032617412002</v>
      </c>
    </row>
    <row r="69" spans="1:9">
      <c r="A69" s="61" t="s">
        <v>70</v>
      </c>
      <c r="B69" s="41">
        <v>768002992.30999994</v>
      </c>
      <c r="C69" s="7">
        <v>0.35037931049938198</v>
      </c>
      <c r="D69" s="41">
        <v>1652461353.52</v>
      </c>
      <c r="E69" s="7">
        <v>0.799887742620358</v>
      </c>
      <c r="F69" s="41">
        <v>1539964404.6800001</v>
      </c>
      <c r="G69" s="7">
        <v>0.80991703806126802</v>
      </c>
      <c r="H69" s="41">
        <v>1352220298.01</v>
      </c>
      <c r="I69" s="257">
        <v>0.72985273501454595</v>
      </c>
    </row>
    <row r="70" spans="1:9">
      <c r="A70" s="61" t="s">
        <v>1701</v>
      </c>
      <c r="B70" s="41">
        <v>11254100</v>
      </c>
      <c r="C70" s="7">
        <v>5.1343599410084697E-3</v>
      </c>
      <c r="D70" s="41">
        <v>17790364.800000001</v>
      </c>
      <c r="E70" s="7">
        <v>8.6115749151724104E-3</v>
      </c>
      <c r="F70" s="41">
        <v>20156784.059999999</v>
      </c>
      <c r="G70" s="7">
        <v>1.0601104021042701E-2</v>
      </c>
      <c r="H70" s="41">
        <v>2307840</v>
      </c>
      <c r="I70" s="257">
        <v>1.24564269479965E-3</v>
      </c>
    </row>
    <row r="71" spans="1:9">
      <c r="A71" s="61" t="s">
        <v>1702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223">
        <v>0</v>
      </c>
    </row>
    <row r="72" spans="1:9" ht="13.5" thickBot="1">
      <c r="A72" s="61" t="s">
        <v>1703</v>
      </c>
      <c r="B72" s="41">
        <v>3868670346.6999998</v>
      </c>
      <c r="C72" s="7">
        <v>1.7649697490748999</v>
      </c>
      <c r="D72" s="41">
        <v>1896158832.7</v>
      </c>
      <c r="E72" s="7">
        <v>0.91785154618425302</v>
      </c>
      <c r="F72" s="41">
        <v>1124706102.5599999</v>
      </c>
      <c r="G72" s="7">
        <v>0.59151927960576101</v>
      </c>
      <c r="H72" s="41">
        <v>1927266050.0899999</v>
      </c>
      <c r="I72" s="257">
        <v>1.04023020496654</v>
      </c>
    </row>
    <row r="73" spans="1:9" ht="14.25" thickTop="1" thickBot="1">
      <c r="A73" s="65" t="s">
        <v>1704</v>
      </c>
      <c r="B73" s="258">
        <v>100949219104.89999</v>
      </c>
      <c r="C73" s="261">
        <v>46.055182257869099</v>
      </c>
      <c r="D73" s="258">
        <v>93525046728.75</v>
      </c>
      <c r="E73" s="261">
        <v>45.271581297176702</v>
      </c>
      <c r="F73" s="258">
        <v>81813057739.410004</v>
      </c>
      <c r="G73" s="261">
        <v>43.028130518904703</v>
      </c>
      <c r="H73" s="258">
        <v>81846620470.559998</v>
      </c>
      <c r="I73" s="262">
        <v>44.176218838044697</v>
      </c>
    </row>
    <row r="74" spans="1:9" ht="14.25" thickTop="1" thickBot="1">
      <c r="A74" s="65" t="s">
        <v>1452</v>
      </c>
      <c r="B74" s="258">
        <v>4416017372.9700003</v>
      </c>
      <c r="C74" s="261">
        <v>2.01468111164594</v>
      </c>
      <c r="D74" s="258">
        <v>4054822182.1300001</v>
      </c>
      <c r="E74" s="261">
        <v>1.9627705997976701</v>
      </c>
      <c r="F74" s="258">
        <v>4480778876.2600002</v>
      </c>
      <c r="G74" s="261">
        <v>2.3565863890354599</v>
      </c>
      <c r="H74" s="258">
        <v>3663274993.1100001</v>
      </c>
      <c r="I74" s="262">
        <v>1.97723054206952</v>
      </c>
    </row>
    <row r="75" spans="1:9" ht="14.25" thickTop="1" thickBot="1">
      <c r="A75" s="65" t="s">
        <v>1705</v>
      </c>
      <c r="B75" s="258">
        <v>105365236477.87</v>
      </c>
      <c r="C75" s="261">
        <v>48.069863369515097</v>
      </c>
      <c r="D75" s="258">
        <v>97579868910.880005</v>
      </c>
      <c r="E75" s="261">
        <v>47.234351896974303</v>
      </c>
      <c r="F75" s="258">
        <v>86293836615.669998</v>
      </c>
      <c r="G75" s="261">
        <v>45.384716907940202</v>
      </c>
      <c r="H75" s="258">
        <v>85509895463.669998</v>
      </c>
      <c r="I75" s="262">
        <v>46.153449380114203</v>
      </c>
    </row>
    <row r="76" spans="1:9" ht="13.5" thickTop="1">
      <c r="A76" s="61" t="s">
        <v>1706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223">
        <v>0</v>
      </c>
    </row>
    <row r="77" spans="1:9" ht="13.5" thickBot="1">
      <c r="A77" s="61" t="s">
        <v>1707</v>
      </c>
      <c r="B77" s="41">
        <v>3386977903.5999999</v>
      </c>
      <c r="C77" s="7">
        <v>1.5452114046724901</v>
      </c>
      <c r="D77" s="41">
        <v>3218018578.3099999</v>
      </c>
      <c r="E77" s="7">
        <v>1.5577088146912601</v>
      </c>
      <c r="F77" s="41">
        <v>2948436556.2600002</v>
      </c>
      <c r="G77" s="7">
        <v>1.5506780515838401</v>
      </c>
      <c r="H77" s="41">
        <v>3007579871.04</v>
      </c>
      <c r="I77" s="257">
        <v>1.6233230619919301</v>
      </c>
    </row>
    <row r="78" spans="1:9" ht="14.25" thickTop="1" thickBot="1">
      <c r="A78" s="65" t="s">
        <v>1708</v>
      </c>
      <c r="B78" s="258">
        <v>3386977903.5999999</v>
      </c>
      <c r="C78" s="261">
        <v>1.5452114046724901</v>
      </c>
      <c r="D78" s="258">
        <v>3218018578.3099999</v>
      </c>
      <c r="E78" s="261">
        <v>1.5577088146912601</v>
      </c>
      <c r="F78" s="258">
        <v>2948436556.2600002</v>
      </c>
      <c r="G78" s="261">
        <v>1.5506780515838401</v>
      </c>
      <c r="H78" s="258">
        <v>3007579871.04</v>
      </c>
      <c r="I78" s="262">
        <v>1.6233230619919301</v>
      </c>
    </row>
    <row r="79" spans="1:9" ht="13.5" thickTop="1">
      <c r="A79" s="63" t="s">
        <v>1709</v>
      </c>
      <c r="B79" s="41"/>
      <c r="C79" s="6"/>
      <c r="D79" s="41"/>
      <c r="E79" s="6"/>
      <c r="F79" s="41"/>
      <c r="G79" s="6"/>
      <c r="H79" s="41"/>
      <c r="I79" s="223"/>
    </row>
    <row r="80" spans="1:9">
      <c r="A80" s="61" t="s">
        <v>1710</v>
      </c>
      <c r="B80" s="41">
        <v>13090966777</v>
      </c>
      <c r="C80" s="7">
        <v>5.9723776587111796</v>
      </c>
      <c r="D80" s="41">
        <v>14680303815.709999</v>
      </c>
      <c r="E80" s="7">
        <v>7.1061238770369703</v>
      </c>
      <c r="F80" s="41">
        <v>14975418291.24</v>
      </c>
      <c r="G80" s="7">
        <v>7.8760563486465598</v>
      </c>
      <c r="H80" s="41">
        <v>11743993995.049999</v>
      </c>
      <c r="I80" s="257">
        <v>6.3387497953519603</v>
      </c>
    </row>
    <row r="81" spans="1:9">
      <c r="A81" s="61" t="s">
        <v>1711</v>
      </c>
      <c r="B81" s="41">
        <v>1000166168.34</v>
      </c>
      <c r="C81" s="7">
        <v>0.45629709253310602</v>
      </c>
      <c r="D81" s="41">
        <v>805571929.16999996</v>
      </c>
      <c r="E81" s="7">
        <v>0.38994383170869001</v>
      </c>
      <c r="F81" s="41">
        <v>1187392517.8199999</v>
      </c>
      <c r="G81" s="7">
        <v>0.62448809084565904</v>
      </c>
      <c r="H81" s="41">
        <v>2220674851.0999999</v>
      </c>
      <c r="I81" s="257">
        <v>1.1985958323792001</v>
      </c>
    </row>
    <row r="82" spans="1:9">
      <c r="A82" s="61" t="s">
        <v>1712</v>
      </c>
      <c r="B82" s="41">
        <v>2125405150.02</v>
      </c>
      <c r="C82" s="7">
        <v>0.969655064436586</v>
      </c>
      <c r="D82" s="41">
        <v>1763213490.74</v>
      </c>
      <c r="E82" s="7">
        <v>0.85349824119121798</v>
      </c>
      <c r="F82" s="41">
        <v>1503536004.22</v>
      </c>
      <c r="G82" s="7">
        <v>0.79075816522485098</v>
      </c>
      <c r="H82" s="41">
        <v>1213853806.99</v>
      </c>
      <c r="I82" s="257">
        <v>0.65517025757064795</v>
      </c>
    </row>
    <row r="83" spans="1:9">
      <c r="A83" s="61" t="s">
        <v>230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223">
        <v>0</v>
      </c>
    </row>
    <row r="84" spans="1:9">
      <c r="A84" s="61" t="s">
        <v>1713</v>
      </c>
      <c r="B84" s="41">
        <v>36430127132.209999</v>
      </c>
      <c r="C84" s="7">
        <v>16.620199340104001</v>
      </c>
      <c r="D84" s="41">
        <v>39530746360.040001</v>
      </c>
      <c r="E84" s="7">
        <v>19.135188488780301</v>
      </c>
      <c r="F84" s="41">
        <v>37876546305.800003</v>
      </c>
      <c r="G84" s="7">
        <v>19.920499527622798</v>
      </c>
      <c r="H84" s="41">
        <v>35502934333.040001</v>
      </c>
      <c r="I84" s="257">
        <v>19.162494278590799</v>
      </c>
    </row>
    <row r="85" spans="1:9">
      <c r="A85" s="61" t="s">
        <v>1714</v>
      </c>
      <c r="B85" s="41">
        <v>14044730317.110001</v>
      </c>
      <c r="C85" s="7">
        <v>6.40750488465864</v>
      </c>
      <c r="D85" s="41">
        <v>11021208178.190001</v>
      </c>
      <c r="E85" s="7">
        <v>5.3349080217958198</v>
      </c>
      <c r="F85" s="41">
        <v>11392726112.07</v>
      </c>
      <c r="G85" s="7">
        <v>5.9918027716026199</v>
      </c>
      <c r="H85" s="41">
        <v>10249712367.67</v>
      </c>
      <c r="I85" s="257">
        <v>5.5322203162202799</v>
      </c>
    </row>
    <row r="86" spans="1:9">
      <c r="A86" s="61" t="s">
        <v>1715</v>
      </c>
      <c r="B86" s="41">
        <v>3524273330.5799999</v>
      </c>
      <c r="C86" s="7">
        <v>1.6078485005193099</v>
      </c>
      <c r="D86" s="41">
        <v>3201908421.8299999</v>
      </c>
      <c r="E86" s="7">
        <v>1.54991055866996</v>
      </c>
      <c r="F86" s="41">
        <v>2514810470.8899999</v>
      </c>
      <c r="G86" s="7">
        <v>1.3226200824375001</v>
      </c>
      <c r="H86" s="41">
        <v>2000461638.49</v>
      </c>
      <c r="I86" s="257">
        <v>1.07973708151865</v>
      </c>
    </row>
    <row r="87" spans="1:9">
      <c r="A87" s="61" t="s">
        <v>1716</v>
      </c>
      <c r="B87" s="41">
        <v>2670992408.27</v>
      </c>
      <c r="C87" s="7">
        <v>1.21856358338376</v>
      </c>
      <c r="D87" s="41">
        <v>1906629507.8099999</v>
      </c>
      <c r="E87" s="7">
        <v>0.92291996406864596</v>
      </c>
      <c r="F87" s="41">
        <v>1661334027.5999999</v>
      </c>
      <c r="G87" s="7">
        <v>0.87374924431697398</v>
      </c>
      <c r="H87" s="41">
        <v>1895688482.3800001</v>
      </c>
      <c r="I87" s="257">
        <v>1.02318640360358</v>
      </c>
    </row>
    <row r="88" spans="1:9" ht="13.5" thickBot="1">
      <c r="A88" s="61" t="s">
        <v>1717</v>
      </c>
      <c r="B88" s="41">
        <v>1364836337.8199999</v>
      </c>
      <c r="C88" s="7">
        <v>0.62266738512504005</v>
      </c>
      <c r="D88" s="41">
        <v>1534261735.04</v>
      </c>
      <c r="E88" s="7">
        <v>0.74267222844015901</v>
      </c>
      <c r="F88" s="41">
        <v>1899575356.74</v>
      </c>
      <c r="G88" s="7">
        <v>0.99904805710410705</v>
      </c>
      <c r="H88" s="41">
        <v>2383348461.23</v>
      </c>
      <c r="I88" s="257">
        <v>1.2863979304861399</v>
      </c>
    </row>
    <row r="89" spans="1:9" ht="14.25" thickTop="1" thickBot="1">
      <c r="A89" s="65" t="s">
        <v>1718</v>
      </c>
      <c r="B89" s="258">
        <v>74251497621.350006</v>
      </c>
      <c r="C89" s="261">
        <v>33.875113509471603</v>
      </c>
      <c r="D89" s="258">
        <v>74443843438.529999</v>
      </c>
      <c r="E89" s="261">
        <v>36.035165211691798</v>
      </c>
      <c r="F89" s="258">
        <v>73011339086.380005</v>
      </c>
      <c r="G89" s="261">
        <v>38.399022287801102</v>
      </c>
      <c r="H89" s="258">
        <v>67210667935.949997</v>
      </c>
      <c r="I89" s="262">
        <v>36.276551895721298</v>
      </c>
    </row>
    <row r="90" spans="1:9" ht="14.25" thickTop="1" thickBot="1">
      <c r="A90" s="65" t="s">
        <v>1896</v>
      </c>
      <c r="B90" s="258">
        <v>4814119778.3000002</v>
      </c>
      <c r="C90" s="261">
        <v>2.1963039017709098</v>
      </c>
      <c r="D90" s="258">
        <v>2254039191.9099998</v>
      </c>
      <c r="E90" s="261">
        <v>1.09108652807769</v>
      </c>
      <c r="F90" s="258">
        <v>1488061138.0899999</v>
      </c>
      <c r="G90" s="261">
        <v>0.78261943312019</v>
      </c>
      <c r="H90" s="258">
        <v>2100187907.2</v>
      </c>
      <c r="I90" s="262">
        <v>1.1335637324555601</v>
      </c>
    </row>
    <row r="91" spans="1:9" ht="14.25" thickTop="1" thickBot="1">
      <c r="A91" s="65" t="s">
        <v>1720</v>
      </c>
      <c r="B91" s="258">
        <v>79065617399.649994</v>
      </c>
      <c r="C91" s="261">
        <v>36.071417411242599</v>
      </c>
      <c r="D91" s="258">
        <v>76697882630.440002</v>
      </c>
      <c r="E91" s="261">
        <v>37.126251739769501</v>
      </c>
      <c r="F91" s="258">
        <v>74499400224.470001</v>
      </c>
      <c r="G91" s="261">
        <v>39.181641720921299</v>
      </c>
      <c r="H91" s="258">
        <v>69310855843.149994</v>
      </c>
      <c r="I91" s="262">
        <v>37.410115628176897</v>
      </c>
    </row>
    <row r="92" spans="1:9" ht="13.5" thickTop="1">
      <c r="A92" s="61" t="s">
        <v>1454</v>
      </c>
      <c r="B92" s="41">
        <v>4483002926.21</v>
      </c>
      <c r="C92" s="7">
        <v>2.0452413466875501</v>
      </c>
      <c r="D92" s="41">
        <v>5105500371.3999996</v>
      </c>
      <c r="E92" s="7">
        <v>2.4713601672604</v>
      </c>
      <c r="F92" s="41">
        <v>4721360190.7200003</v>
      </c>
      <c r="G92" s="7">
        <v>2.4831158757094198</v>
      </c>
      <c r="H92" s="41">
        <v>4900679722.29</v>
      </c>
      <c r="I92" s="257">
        <v>2.6451122675849899</v>
      </c>
    </row>
    <row r="93" spans="1:9">
      <c r="A93" s="61" t="s">
        <v>1721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223">
        <v>0</v>
      </c>
    </row>
    <row r="94" spans="1:9" ht="13.5" thickBot="1">
      <c r="A94" s="61" t="s">
        <v>1722</v>
      </c>
      <c r="B94" s="41">
        <v>26642118319.110001</v>
      </c>
      <c r="C94" s="7">
        <v>12.1547014013778</v>
      </c>
      <c r="D94" s="41">
        <v>23784092567.75</v>
      </c>
      <c r="E94" s="7">
        <v>11.5128889845234</v>
      </c>
      <c r="F94" s="41">
        <v>21423421705.639999</v>
      </c>
      <c r="G94" s="7">
        <v>11.267269685090501</v>
      </c>
      <c r="H94" s="41">
        <v>21017584104.509998</v>
      </c>
      <c r="I94" s="257">
        <v>11.3441140209547</v>
      </c>
    </row>
    <row r="95" spans="1:9" ht="14.25" thickTop="1" thickBot="1">
      <c r="A95" s="65" t="s">
        <v>1457</v>
      </c>
      <c r="B95" s="258">
        <v>31125121245.32</v>
      </c>
      <c r="C95" s="261">
        <v>14.1999427480653</v>
      </c>
      <c r="D95" s="258">
        <v>28889592939.150002</v>
      </c>
      <c r="E95" s="261">
        <v>13.984249151783899</v>
      </c>
      <c r="F95" s="258">
        <v>26144781896.360001</v>
      </c>
      <c r="G95" s="261">
        <v>13.7503855607999</v>
      </c>
      <c r="H95" s="258">
        <v>25918263826.799999</v>
      </c>
      <c r="I95" s="262">
        <v>13.989226288539699</v>
      </c>
    </row>
    <row r="96" spans="1:9" ht="14.25" thickTop="1" thickBot="1">
      <c r="A96" s="61"/>
      <c r="I96" s="216"/>
    </row>
    <row r="97" spans="1:9" s="5" customFormat="1" ht="13.5" thickTop="1">
      <c r="A97" s="228" t="s">
        <v>1458</v>
      </c>
      <c r="B97" s="263">
        <v>257019</v>
      </c>
      <c r="C97" s="263"/>
      <c r="D97" s="263">
        <v>251181</v>
      </c>
      <c r="E97" s="263"/>
      <c r="F97" s="263">
        <v>237853</v>
      </c>
      <c r="G97" s="263"/>
      <c r="H97" s="263">
        <v>258731</v>
      </c>
      <c r="I97" s="264"/>
    </row>
    <row r="98" spans="1:9" s="5" customFormat="1" ht="13.5" thickBot="1">
      <c r="A98" s="231" t="s">
        <v>1724</v>
      </c>
      <c r="B98" s="265">
        <v>852823.64</v>
      </c>
      <c r="C98" s="265"/>
      <c r="D98" s="265">
        <v>822461.32</v>
      </c>
      <c r="E98" s="265"/>
      <c r="F98" s="265">
        <v>799395.16</v>
      </c>
      <c r="G98" s="265"/>
      <c r="H98" s="265">
        <v>716083.63</v>
      </c>
      <c r="I98" s="266"/>
    </row>
    <row r="99" spans="1:9" ht="14.25" thickTop="1" thickBot="1">
      <c r="A99" s="61"/>
      <c r="I99" s="216"/>
    </row>
    <row r="100" spans="1:9" ht="13.5" thickTop="1">
      <c r="A100" s="222" t="s">
        <v>1725</v>
      </c>
      <c r="B100" s="267"/>
      <c r="C100" s="268"/>
      <c r="D100" s="267"/>
      <c r="E100" s="268"/>
      <c r="F100" s="267"/>
      <c r="G100" s="268"/>
      <c r="H100" s="267"/>
      <c r="I100" s="269"/>
    </row>
    <row r="101" spans="1:9" ht="13.5" thickBot="1">
      <c r="A101" s="236"/>
      <c r="B101" s="270"/>
      <c r="C101" s="271"/>
      <c r="D101" s="270"/>
      <c r="E101" s="271"/>
      <c r="F101" s="270"/>
      <c r="G101" s="271"/>
      <c r="H101" s="270"/>
      <c r="I101" s="272"/>
    </row>
    <row r="102" spans="1:9" ht="13.5" thickTop="1">
      <c r="A102" s="61" t="s">
        <v>1726</v>
      </c>
      <c r="B102" s="41">
        <v>19272945599.16</v>
      </c>
      <c r="C102" s="7">
        <v>8.7927279684348392</v>
      </c>
      <c r="D102" s="41">
        <v>16274723608.219999</v>
      </c>
      <c r="E102" s="7">
        <v>7.8779161164762304</v>
      </c>
      <c r="F102" s="41">
        <v>17458047228.34</v>
      </c>
      <c r="G102" s="7">
        <v>9.1817511226494997</v>
      </c>
      <c r="H102" s="41">
        <v>14147231262.24</v>
      </c>
      <c r="I102" s="257">
        <v>7.6358825886762398</v>
      </c>
    </row>
    <row r="103" spans="1:9">
      <c r="A103" s="61" t="s">
        <v>1727</v>
      </c>
      <c r="B103" s="41">
        <v>10712155946.059999</v>
      </c>
      <c r="C103" s="7">
        <v>4.8871135294058297</v>
      </c>
      <c r="D103" s="41">
        <v>13170966406.299999</v>
      </c>
      <c r="E103" s="7">
        <v>6.37551647693427</v>
      </c>
      <c r="F103" s="41">
        <v>22136612803.119999</v>
      </c>
      <c r="G103" s="7">
        <v>11.642359927103399</v>
      </c>
      <c r="H103" s="41">
        <v>22094242695.599998</v>
      </c>
      <c r="I103" s="257">
        <v>11.92523398975</v>
      </c>
    </row>
    <row r="104" spans="1:9">
      <c r="A104" s="61" t="s">
        <v>1728</v>
      </c>
      <c r="B104" s="41">
        <v>6030631410.4799995</v>
      </c>
      <c r="C104" s="7">
        <v>2.7513023993883001</v>
      </c>
      <c r="D104" s="41">
        <v>4551054145.0500002</v>
      </c>
      <c r="E104" s="7">
        <v>2.2029758329128799</v>
      </c>
      <c r="F104" s="41">
        <v>4907730282.3299999</v>
      </c>
      <c r="G104" s="7">
        <v>2.5811339286730202</v>
      </c>
      <c r="H104" s="41">
        <v>6596037896.71</v>
      </c>
      <c r="I104" s="257">
        <v>3.5601715979697399</v>
      </c>
    </row>
    <row r="105" spans="1:9">
      <c r="A105" s="61" t="s">
        <v>1729</v>
      </c>
      <c r="B105" s="41">
        <v>6826434815.1899996</v>
      </c>
      <c r="C105" s="7">
        <v>3.1143648497007401</v>
      </c>
      <c r="D105" s="41">
        <v>8073934592.5299997</v>
      </c>
      <c r="E105" s="7">
        <v>3.9082555858424</v>
      </c>
      <c r="F105" s="41">
        <v>5589176867.8800001</v>
      </c>
      <c r="G105" s="7">
        <v>2.9395287061680899</v>
      </c>
      <c r="H105" s="41">
        <v>6386063678.6599998</v>
      </c>
      <c r="I105" s="257">
        <v>3.4468392825534901</v>
      </c>
    </row>
    <row r="106" spans="1:9">
      <c r="A106" s="61" t="s">
        <v>1730</v>
      </c>
      <c r="B106" s="41">
        <v>10960604489.17</v>
      </c>
      <c r="C106" s="7">
        <v>5.0004610425029101</v>
      </c>
      <c r="D106" s="41">
        <v>13405420603.030001</v>
      </c>
      <c r="E106" s="7">
        <v>6.4890059922991803</v>
      </c>
      <c r="F106" s="41">
        <v>5740297325.0500002</v>
      </c>
      <c r="G106" s="7">
        <v>3.01900783743219</v>
      </c>
      <c r="H106" s="41">
        <v>3632797481.4499998</v>
      </c>
      <c r="I106" s="257">
        <v>1.9607804893124201</v>
      </c>
    </row>
    <row r="107" spans="1:9">
      <c r="A107" s="61" t="s">
        <v>1731</v>
      </c>
      <c r="B107" s="41">
        <v>11544197604.9</v>
      </c>
      <c r="C107" s="7">
        <v>5.26670864251113</v>
      </c>
      <c r="D107" s="41">
        <v>9915080022.2600002</v>
      </c>
      <c r="E107" s="7">
        <v>4.7994774340783204</v>
      </c>
      <c r="F107" s="41">
        <v>7769969368.7399998</v>
      </c>
      <c r="G107" s="7">
        <v>4.08647794574469</v>
      </c>
      <c r="H107" s="41">
        <v>7904517075.1599998</v>
      </c>
      <c r="I107" s="257">
        <v>4.2664153280089598</v>
      </c>
    </row>
    <row r="108" spans="1:9">
      <c r="A108" s="61" t="s">
        <v>1732</v>
      </c>
      <c r="B108" s="41">
        <v>4214649830.9400001</v>
      </c>
      <c r="C108" s="7">
        <v>1.9228129532664899</v>
      </c>
      <c r="D108" s="41">
        <v>2780684961.1399999</v>
      </c>
      <c r="E108" s="7">
        <v>1.3460138185783701</v>
      </c>
      <c r="F108" s="41">
        <v>3665415227.52</v>
      </c>
      <c r="G108" s="7">
        <v>1.9277603010275699</v>
      </c>
      <c r="H108" s="41">
        <v>3287012738.3699999</v>
      </c>
      <c r="I108" s="257">
        <v>1.7741452636508599</v>
      </c>
    </row>
    <row r="109" spans="1:9" ht="13.5" thickBot="1">
      <c r="A109" s="61" t="s">
        <v>1733</v>
      </c>
      <c r="B109" s="41">
        <v>9503997703.75</v>
      </c>
      <c r="C109" s="7">
        <v>4.3359260260323298</v>
      </c>
      <c r="D109" s="41">
        <v>8526018291.9099998</v>
      </c>
      <c r="E109" s="7">
        <v>4.1270904826478398</v>
      </c>
      <c r="F109" s="41">
        <v>7232151121.4899998</v>
      </c>
      <c r="G109" s="7">
        <v>3.8036219521228598</v>
      </c>
      <c r="H109" s="41">
        <v>5262953014.96</v>
      </c>
      <c r="I109" s="257">
        <v>2.8406470882551398</v>
      </c>
    </row>
    <row r="110" spans="1:9" ht="14.25" thickTop="1" thickBot="1">
      <c r="A110" s="65" t="s">
        <v>13</v>
      </c>
      <c r="B110" s="258">
        <v>79065617399.649994</v>
      </c>
      <c r="C110" s="261">
        <v>36.071417411242599</v>
      </c>
      <c r="D110" s="258">
        <v>76697882630.440002</v>
      </c>
      <c r="E110" s="261">
        <v>37.126251739769501</v>
      </c>
      <c r="F110" s="258">
        <v>74499400224.470001</v>
      </c>
      <c r="G110" s="261">
        <v>39.181641720921299</v>
      </c>
      <c r="H110" s="258">
        <v>69310855843.149994</v>
      </c>
      <c r="I110" s="262">
        <v>37.410115628176897</v>
      </c>
    </row>
    <row r="111" spans="1:9" ht="14.25" thickTop="1" thickBot="1">
      <c r="A111" s="61"/>
      <c r="I111" s="216"/>
    </row>
    <row r="112" spans="1:9" ht="13.5" thickTop="1">
      <c r="A112" s="66" t="s">
        <v>14</v>
      </c>
      <c r="B112" s="267">
        <v>26744036404.740002</v>
      </c>
      <c r="C112" s="268"/>
      <c r="D112" s="267">
        <v>24987001305.52</v>
      </c>
      <c r="E112" s="268"/>
      <c r="F112" s="267">
        <v>24568474694.700001</v>
      </c>
      <c r="G112" s="268"/>
      <c r="H112" s="267">
        <v>23598358943.139999</v>
      </c>
      <c r="I112" s="269"/>
    </row>
    <row r="113" spans="1:9" ht="13.5" thickBot="1">
      <c r="A113" s="61" t="s">
        <v>15</v>
      </c>
      <c r="B113" s="41">
        <v>16450115880.51</v>
      </c>
      <c r="C113" s="6"/>
      <c r="D113" s="41">
        <v>16828063351.33</v>
      </c>
      <c r="E113" s="6"/>
      <c r="F113" s="41">
        <v>14803077128.08</v>
      </c>
      <c r="G113" s="6"/>
      <c r="H113" s="41">
        <v>13690459929.52</v>
      </c>
      <c r="I113" s="223"/>
    </row>
    <row r="114" spans="1:9" ht="14.25" thickTop="1" thickBot="1">
      <c r="A114" s="65" t="s">
        <v>2094</v>
      </c>
      <c r="B114" s="258">
        <v>10293920524.23</v>
      </c>
      <c r="C114" s="259"/>
      <c r="D114" s="258">
        <v>8158937954.1899996</v>
      </c>
      <c r="E114" s="259"/>
      <c r="F114" s="258">
        <v>9765397566.6200008</v>
      </c>
      <c r="G114" s="259"/>
      <c r="H114" s="258">
        <v>9907899013.6200008</v>
      </c>
      <c r="I114" s="260"/>
    </row>
    <row r="115" spans="1:9" ht="13.5" thickTop="1"/>
    <row r="117" spans="1:9" ht="13.5" thickBot="1"/>
    <row r="118" spans="1:9" ht="13.5" thickTop="1">
      <c r="A118" s="241"/>
      <c r="B118" s="242"/>
      <c r="C118" s="243"/>
      <c r="D118" s="242"/>
      <c r="E118" s="243"/>
      <c r="F118" s="242"/>
      <c r="G118" s="243"/>
      <c r="H118" s="242"/>
      <c r="I118" s="244"/>
    </row>
    <row r="119" spans="1:9">
      <c r="A119" s="245"/>
      <c r="B119" s="198" t="s">
        <v>2095</v>
      </c>
      <c r="C119" s="198"/>
      <c r="D119" s="198"/>
      <c r="E119" s="198"/>
      <c r="F119" s="198"/>
      <c r="G119" s="198"/>
      <c r="H119" s="198"/>
      <c r="I119" s="246"/>
    </row>
    <row r="120" spans="1:9">
      <c r="A120" s="245"/>
      <c r="B120" s="247"/>
      <c r="C120" s="248"/>
      <c r="D120" s="247"/>
      <c r="E120" s="248"/>
      <c r="F120" s="247"/>
      <c r="G120" s="248"/>
      <c r="H120" s="247"/>
      <c r="I120" s="249"/>
    </row>
    <row r="121" spans="1:9">
      <c r="A121" s="61"/>
      <c r="B121" s="201" t="s">
        <v>3</v>
      </c>
      <c r="C121" s="250"/>
      <c r="D121" s="201" t="s">
        <v>6</v>
      </c>
      <c r="E121" s="251"/>
      <c r="F121" s="201" t="s">
        <v>7</v>
      </c>
      <c r="G121" s="251"/>
      <c r="H121" s="201" t="s">
        <v>8</v>
      </c>
      <c r="I121" s="252"/>
    </row>
    <row r="122" spans="1:9" ht="13.5" thickBot="1">
      <c r="A122" s="236"/>
      <c r="B122" s="253" t="s">
        <v>4</v>
      </c>
      <c r="C122" s="254" t="s">
        <v>5</v>
      </c>
      <c r="D122" s="253" t="s">
        <v>4</v>
      </c>
      <c r="E122" s="255" t="s">
        <v>5</v>
      </c>
      <c r="F122" s="253" t="s">
        <v>4</v>
      </c>
      <c r="G122" s="255" t="s">
        <v>5</v>
      </c>
      <c r="H122" s="253" t="s">
        <v>4</v>
      </c>
      <c r="I122" s="256" t="s">
        <v>5</v>
      </c>
    </row>
    <row r="123" spans="1:9" ht="13.5" thickTop="1">
      <c r="A123" s="63" t="s">
        <v>227</v>
      </c>
      <c r="B123" s="41"/>
      <c r="C123" s="6"/>
      <c r="D123" s="41"/>
      <c r="E123" s="6"/>
      <c r="F123" s="41"/>
      <c r="G123" s="6"/>
      <c r="H123" s="41"/>
      <c r="I123" s="223"/>
    </row>
    <row r="124" spans="1:9">
      <c r="A124" s="61" t="s">
        <v>2092</v>
      </c>
      <c r="B124" s="41">
        <v>918688151.09000003</v>
      </c>
      <c r="C124" s="7">
        <v>3.0813006853265699</v>
      </c>
      <c r="D124" s="41">
        <v>824455446.83000004</v>
      </c>
      <c r="E124" s="7">
        <v>3.0514096742479002</v>
      </c>
      <c r="F124" s="41">
        <v>719924118.28999996</v>
      </c>
      <c r="G124" s="7">
        <v>3.07643026322806</v>
      </c>
      <c r="H124" s="41">
        <v>750073795.02999997</v>
      </c>
      <c r="I124" s="257">
        <v>3.2304907806332501</v>
      </c>
    </row>
    <row r="125" spans="1:9">
      <c r="A125" s="61" t="s">
        <v>1688</v>
      </c>
      <c r="B125" s="41">
        <v>1783015616.4400001</v>
      </c>
      <c r="C125" s="7">
        <v>5.9802744101641601</v>
      </c>
      <c r="D125" s="41">
        <v>1568224893.55</v>
      </c>
      <c r="E125" s="7">
        <v>5.80419066909454</v>
      </c>
      <c r="F125" s="41">
        <v>1508582522.46</v>
      </c>
      <c r="G125" s="7">
        <v>6.4465807003334401</v>
      </c>
      <c r="H125" s="41">
        <v>1428544173.73</v>
      </c>
      <c r="I125" s="257">
        <v>6.1525930029025098</v>
      </c>
    </row>
    <row r="126" spans="1:9">
      <c r="A126" s="61" t="s">
        <v>1689</v>
      </c>
      <c r="B126" s="41">
        <v>26729007111.970001</v>
      </c>
      <c r="C126" s="7">
        <v>89.649689978578607</v>
      </c>
      <c r="D126" s="41">
        <v>24322417475.919998</v>
      </c>
      <c r="E126" s="7">
        <v>90.020219130679195</v>
      </c>
      <c r="F126" s="41">
        <v>20897031546.84</v>
      </c>
      <c r="G126" s="7">
        <v>89.298661663163799</v>
      </c>
      <c r="H126" s="41">
        <v>20789853791.68</v>
      </c>
      <c r="I126" s="257">
        <v>89.539764553498699</v>
      </c>
    </row>
    <row r="127" spans="1:9">
      <c r="A127" s="61" t="s">
        <v>1390</v>
      </c>
      <c r="B127" s="41">
        <v>384235628.80000001</v>
      </c>
      <c r="C127" s="7">
        <v>1.28873492593064</v>
      </c>
      <c r="D127" s="41">
        <v>303740518.91000003</v>
      </c>
      <c r="E127" s="7">
        <v>1.12418052597833</v>
      </c>
      <c r="F127" s="41">
        <v>275743710.30000001</v>
      </c>
      <c r="G127" s="7">
        <v>1.17832737327463</v>
      </c>
      <c r="H127" s="41">
        <v>250099223.47</v>
      </c>
      <c r="I127" s="257">
        <v>1.0771516629654401</v>
      </c>
    </row>
    <row r="128" spans="1:9" ht="13.5" thickBot="1">
      <c r="A128" s="61" t="s">
        <v>2093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223">
        <v>0</v>
      </c>
    </row>
    <row r="129" spans="1:9" ht="14.25" thickTop="1" thickBot="1">
      <c r="A129" s="65" t="s">
        <v>2</v>
      </c>
      <c r="B129" s="258">
        <v>29814946508</v>
      </c>
      <c r="C129" s="259">
        <v>99.999999999999901</v>
      </c>
      <c r="D129" s="258">
        <v>27018838335</v>
      </c>
      <c r="E129" s="259">
        <v>100</v>
      </c>
      <c r="F129" s="258">
        <v>23401281898</v>
      </c>
      <c r="G129" s="259">
        <v>100</v>
      </c>
      <c r="H129" s="258">
        <v>23218570984</v>
      </c>
      <c r="I129" s="260">
        <v>100</v>
      </c>
    </row>
    <row r="130" spans="1:9" ht="13.5" thickTop="1">
      <c r="A130" s="63" t="s">
        <v>1391</v>
      </c>
      <c r="B130" s="41"/>
      <c r="C130" s="6"/>
      <c r="D130" s="41"/>
      <c r="E130" s="6"/>
      <c r="F130" s="41"/>
      <c r="G130" s="6"/>
      <c r="H130" s="41"/>
      <c r="I130" s="223"/>
    </row>
    <row r="131" spans="1:9">
      <c r="A131" s="61" t="s">
        <v>1692</v>
      </c>
      <c r="B131" s="41">
        <v>158535804.5</v>
      </c>
      <c r="C131" s="7">
        <v>0.53173264777069496</v>
      </c>
      <c r="D131" s="41">
        <v>152238961.15000001</v>
      </c>
      <c r="E131" s="7">
        <v>0.56345487271230099</v>
      </c>
      <c r="F131" s="41">
        <v>120008611.55</v>
      </c>
      <c r="G131" s="7">
        <v>0.51282922052582303</v>
      </c>
      <c r="H131" s="41">
        <v>120208318.15000001</v>
      </c>
      <c r="I131" s="257">
        <v>0.51772487735486294</v>
      </c>
    </row>
    <row r="132" spans="1:9">
      <c r="A132" s="61" t="s">
        <v>1693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223">
        <v>0</v>
      </c>
    </row>
    <row r="133" spans="1:9">
      <c r="A133" s="61" t="s">
        <v>1694</v>
      </c>
      <c r="B133" s="41">
        <v>22623134.399999999</v>
      </c>
      <c r="C133" s="7">
        <v>7.58785007167532E-2</v>
      </c>
      <c r="D133" s="41">
        <v>20150240</v>
      </c>
      <c r="E133" s="7">
        <v>7.4578483908173399E-2</v>
      </c>
      <c r="F133" s="41">
        <v>19142728</v>
      </c>
      <c r="G133" s="7">
        <v>8.1802048637882596E-2</v>
      </c>
      <c r="H133" s="41">
        <v>22669020</v>
      </c>
      <c r="I133" s="257">
        <v>9.7633140367291205E-2</v>
      </c>
    </row>
    <row r="134" spans="1:9">
      <c r="A134" s="61" t="s">
        <v>1695</v>
      </c>
      <c r="B134" s="41">
        <v>98386871.700000003</v>
      </c>
      <c r="C134" s="7">
        <v>0.32999177668358598</v>
      </c>
      <c r="D134" s="41">
        <v>84093437.099999994</v>
      </c>
      <c r="E134" s="7">
        <v>0.31124001726755302</v>
      </c>
      <c r="F134" s="41">
        <v>65645053.950000003</v>
      </c>
      <c r="G134" s="7">
        <v>0.28051905120598902</v>
      </c>
      <c r="H134" s="41">
        <v>58349346</v>
      </c>
      <c r="I134" s="257">
        <v>0.25130463903413702</v>
      </c>
    </row>
    <row r="135" spans="1:9">
      <c r="A135" s="61" t="s">
        <v>1696</v>
      </c>
      <c r="B135" s="41">
        <v>146972401.81999999</v>
      </c>
      <c r="C135" s="7">
        <v>0.49294873555813701</v>
      </c>
      <c r="D135" s="41">
        <v>172718173.69999999</v>
      </c>
      <c r="E135" s="7">
        <v>0.63925092395597005</v>
      </c>
      <c r="F135" s="41">
        <v>131409677.90000001</v>
      </c>
      <c r="G135" s="7">
        <v>0.56154905732684901</v>
      </c>
      <c r="H135" s="41">
        <v>117852288</v>
      </c>
      <c r="I135" s="257">
        <v>0.50757769753215698</v>
      </c>
    </row>
    <row r="136" spans="1:9">
      <c r="A136" s="61" t="s">
        <v>1697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223">
        <v>0</v>
      </c>
    </row>
    <row r="137" spans="1:9">
      <c r="A137" s="61" t="s">
        <v>1698</v>
      </c>
      <c r="B137" s="41">
        <v>15673.05</v>
      </c>
      <c r="C137" s="7">
        <v>5.2567761594463601E-5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223">
        <v>0</v>
      </c>
    </row>
    <row r="138" spans="1:9">
      <c r="A138" s="61" t="s">
        <v>1699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223">
        <v>0</v>
      </c>
    </row>
    <row r="139" spans="1:9">
      <c r="A139" s="61" t="s">
        <v>1700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223">
        <v>0</v>
      </c>
    </row>
    <row r="140" spans="1:9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223">
        <v>0</v>
      </c>
    </row>
    <row r="141" spans="1:9">
      <c r="A141" s="61" t="s">
        <v>1701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223">
        <v>0</v>
      </c>
    </row>
    <row r="142" spans="1:9">
      <c r="A142" s="61" t="s">
        <v>1702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223">
        <v>0</v>
      </c>
    </row>
    <row r="143" spans="1:9" ht="13.5" thickBot="1">
      <c r="A143" s="61" t="s">
        <v>1703</v>
      </c>
      <c r="B143" s="41">
        <v>386314915.97000003</v>
      </c>
      <c r="C143" s="7">
        <v>1.29570890178339</v>
      </c>
      <c r="D143" s="41">
        <v>311298382.67000002</v>
      </c>
      <c r="E143" s="7">
        <v>1.1521530970645999</v>
      </c>
      <c r="F143" s="41">
        <v>294501127.58999997</v>
      </c>
      <c r="G143" s="7">
        <v>1.2584828851472101</v>
      </c>
      <c r="H143" s="41">
        <v>386225723.54000002</v>
      </c>
      <c r="I143" s="257">
        <v>1.6634345145859599</v>
      </c>
    </row>
    <row r="144" spans="1:9" ht="14.25" thickTop="1" thickBot="1">
      <c r="A144" s="65" t="s">
        <v>1704</v>
      </c>
      <c r="B144" s="258">
        <v>812848801.44000006</v>
      </c>
      <c r="C144" s="261">
        <v>2.7263131302741499</v>
      </c>
      <c r="D144" s="258">
        <v>740499194.62</v>
      </c>
      <c r="E144" s="261">
        <v>2.7406773949085999</v>
      </c>
      <c r="F144" s="258">
        <v>630707198.99000001</v>
      </c>
      <c r="G144" s="261">
        <v>2.6951822628437601</v>
      </c>
      <c r="H144" s="258">
        <v>705304695.69000006</v>
      </c>
      <c r="I144" s="262">
        <v>3.0376748688744102</v>
      </c>
    </row>
    <row r="145" spans="1:9" ht="14.25" thickTop="1" thickBot="1">
      <c r="A145" s="65" t="s">
        <v>1452</v>
      </c>
      <c r="B145" s="258">
        <v>105839349.65000001</v>
      </c>
      <c r="C145" s="261">
        <v>0.35498755505241603</v>
      </c>
      <c r="D145" s="258">
        <v>83956252.209999993</v>
      </c>
      <c r="E145" s="261">
        <v>0.31073227933930497</v>
      </c>
      <c r="F145" s="258">
        <v>89216919.299999997</v>
      </c>
      <c r="G145" s="261">
        <v>0.38124800038430501</v>
      </c>
      <c r="H145" s="258">
        <v>44769099.340000004</v>
      </c>
      <c r="I145" s="262">
        <v>0.192815911758842</v>
      </c>
    </row>
    <row r="146" spans="1:9" ht="14.25" thickTop="1" thickBot="1">
      <c r="A146" s="65" t="s">
        <v>1705</v>
      </c>
      <c r="B146" s="258">
        <v>918688151.09000003</v>
      </c>
      <c r="C146" s="261">
        <v>3.0813006853265699</v>
      </c>
      <c r="D146" s="258">
        <v>824455446.83000004</v>
      </c>
      <c r="E146" s="261">
        <v>3.0514096742479002</v>
      </c>
      <c r="F146" s="258">
        <v>719924118.28999996</v>
      </c>
      <c r="G146" s="261">
        <v>3.07643026322806</v>
      </c>
      <c r="H146" s="258">
        <v>750073795.02999997</v>
      </c>
      <c r="I146" s="262">
        <v>3.2304907806332501</v>
      </c>
    </row>
    <row r="147" spans="1:9" ht="13.5" thickTop="1">
      <c r="A147" s="61" t="s">
        <v>1706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223">
        <v>0</v>
      </c>
    </row>
    <row r="148" spans="1:9" ht="13.5" thickBot="1">
      <c r="A148" s="61" t="s">
        <v>1707</v>
      </c>
      <c r="B148" s="41">
        <v>26729007111.970001</v>
      </c>
      <c r="C148" s="7">
        <v>89.649689978578607</v>
      </c>
      <c r="D148" s="41">
        <v>24322417475.919998</v>
      </c>
      <c r="E148" s="7">
        <v>90.020219130679195</v>
      </c>
      <c r="F148" s="41">
        <v>20897031546.84</v>
      </c>
      <c r="G148" s="7">
        <v>89.298661663163799</v>
      </c>
      <c r="H148" s="41">
        <v>20789853791.68</v>
      </c>
      <c r="I148" s="257">
        <v>89.539764553498699</v>
      </c>
    </row>
    <row r="149" spans="1:9" ht="14.25" thickTop="1" thickBot="1">
      <c r="A149" s="65" t="s">
        <v>1708</v>
      </c>
      <c r="B149" s="258">
        <v>26729007111.970001</v>
      </c>
      <c r="C149" s="261">
        <v>89.649689978578607</v>
      </c>
      <c r="D149" s="258">
        <v>24322417475.919998</v>
      </c>
      <c r="E149" s="261">
        <v>90.020219130679195</v>
      </c>
      <c r="F149" s="258">
        <v>20897031546.84</v>
      </c>
      <c r="G149" s="261">
        <v>89.298661663163799</v>
      </c>
      <c r="H149" s="258">
        <v>20789853791.68</v>
      </c>
      <c r="I149" s="262">
        <v>89.539764553498699</v>
      </c>
    </row>
    <row r="150" spans="1:9" ht="13.5" thickTop="1">
      <c r="A150" s="63" t="s">
        <v>1709</v>
      </c>
      <c r="B150" s="41"/>
      <c r="C150" s="6"/>
      <c r="D150" s="41"/>
      <c r="E150" s="6"/>
      <c r="F150" s="41"/>
      <c r="G150" s="6"/>
      <c r="H150" s="41"/>
      <c r="I150" s="223"/>
    </row>
    <row r="151" spans="1:9">
      <c r="A151" s="61" t="s">
        <v>1710</v>
      </c>
      <c r="B151" s="41">
        <v>1368295655.1600001</v>
      </c>
      <c r="C151" s="7">
        <v>4.5892943486552502</v>
      </c>
      <c r="D151" s="41">
        <v>1197545098.0699999</v>
      </c>
      <c r="E151" s="7">
        <v>4.4322597559992101</v>
      </c>
      <c r="F151" s="41">
        <v>1101677544.97</v>
      </c>
      <c r="G151" s="7">
        <v>4.7077657958102401</v>
      </c>
      <c r="H151" s="41">
        <v>965300622.90999997</v>
      </c>
      <c r="I151" s="257">
        <v>4.1574506182095901</v>
      </c>
    </row>
    <row r="152" spans="1:9">
      <c r="A152" s="61" t="s">
        <v>1711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223">
        <v>0</v>
      </c>
    </row>
    <row r="153" spans="1:9">
      <c r="A153" s="61" t="s">
        <v>1712</v>
      </c>
      <c r="B153" s="41">
        <v>69187783.780000001</v>
      </c>
      <c r="C153" s="7">
        <v>0.23205738021612399</v>
      </c>
      <c r="D153" s="41">
        <v>15121867.619999999</v>
      </c>
      <c r="E153" s="7">
        <v>5.5967867427866802E-2</v>
      </c>
      <c r="F153" s="41">
        <v>19795229.34</v>
      </c>
      <c r="G153" s="7">
        <v>8.4590363153502504E-2</v>
      </c>
      <c r="H153" s="41">
        <v>31779467.469999999</v>
      </c>
      <c r="I153" s="257">
        <v>0.13687090171062799</v>
      </c>
    </row>
    <row r="154" spans="1:9">
      <c r="A154" s="61" t="s">
        <v>230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223">
        <v>0</v>
      </c>
    </row>
    <row r="155" spans="1:9">
      <c r="A155" s="61" t="s">
        <v>1713</v>
      </c>
      <c r="B155" s="41">
        <v>225046670.53</v>
      </c>
      <c r="C155" s="7">
        <v>0.75481158575062501</v>
      </c>
      <c r="D155" s="41">
        <v>245072776.93000001</v>
      </c>
      <c r="E155" s="7">
        <v>0.90704409230884497</v>
      </c>
      <c r="F155" s="41">
        <v>378001418.72000003</v>
      </c>
      <c r="G155" s="7">
        <v>1.6153021888689001</v>
      </c>
      <c r="H155" s="41">
        <v>408616370.55000001</v>
      </c>
      <c r="I155" s="257">
        <v>1.75986873108238</v>
      </c>
    </row>
    <row r="156" spans="1:9">
      <c r="A156" s="61" t="s">
        <v>1714</v>
      </c>
      <c r="B156" s="41">
        <v>95090432.560000002</v>
      </c>
      <c r="C156" s="7">
        <v>0.31893544579571298</v>
      </c>
      <c r="D156" s="41">
        <v>68375175</v>
      </c>
      <c r="E156" s="7">
        <v>0.25306482148381498</v>
      </c>
      <c r="F156" s="41">
        <v>0</v>
      </c>
      <c r="G156" s="6">
        <v>0</v>
      </c>
      <c r="H156" s="41">
        <v>0</v>
      </c>
      <c r="I156" s="223">
        <v>0</v>
      </c>
    </row>
    <row r="157" spans="1:9">
      <c r="A157" s="61" t="s">
        <v>1715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223">
        <v>0</v>
      </c>
    </row>
    <row r="158" spans="1:9">
      <c r="A158" s="61" t="s">
        <v>1716</v>
      </c>
      <c r="B158" s="41">
        <v>19090001.07</v>
      </c>
      <c r="C158" s="7">
        <v>6.4028292201314702E-2</v>
      </c>
      <c r="D158" s="41">
        <v>17884010.75</v>
      </c>
      <c r="E158" s="7">
        <v>6.6190894397906694E-2</v>
      </c>
      <c r="F158" s="41">
        <v>8297000.1900000004</v>
      </c>
      <c r="G158" s="7">
        <v>3.5455323457079899E-2</v>
      </c>
      <c r="H158" s="41">
        <v>19067224.460000001</v>
      </c>
      <c r="I158" s="257">
        <v>8.2120576986470004E-2</v>
      </c>
    </row>
    <row r="159" spans="1:9" ht="13.5" thickBot="1">
      <c r="A159" s="61" t="s">
        <v>1717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223">
        <v>0</v>
      </c>
    </row>
    <row r="160" spans="1:9" ht="14.25" thickTop="1" thickBot="1">
      <c r="A160" s="65" t="s">
        <v>1718</v>
      </c>
      <c r="B160" s="258">
        <v>1776710543.0999999</v>
      </c>
      <c r="C160" s="261">
        <v>5.9591270526190296</v>
      </c>
      <c r="D160" s="258">
        <v>1543998928.3699999</v>
      </c>
      <c r="E160" s="261">
        <v>5.7145274316176398</v>
      </c>
      <c r="F160" s="258">
        <v>1507771193.22</v>
      </c>
      <c r="G160" s="261">
        <v>6.4431136712897299</v>
      </c>
      <c r="H160" s="258">
        <v>1424763685.3900001</v>
      </c>
      <c r="I160" s="262">
        <v>6.1363108279890799</v>
      </c>
    </row>
    <row r="161" spans="1:9" ht="14.25" thickTop="1" thickBot="1">
      <c r="A161" s="65" t="s">
        <v>1896</v>
      </c>
      <c r="B161" s="258">
        <v>6305073.3399999999</v>
      </c>
      <c r="C161" s="261">
        <v>2.1147357545131799E-2</v>
      </c>
      <c r="D161" s="258">
        <v>24225965.18</v>
      </c>
      <c r="E161" s="261">
        <v>8.9663237476903496E-2</v>
      </c>
      <c r="F161" s="258">
        <v>811329.24</v>
      </c>
      <c r="G161" s="261">
        <v>3.4670290437087302E-3</v>
      </c>
      <c r="H161" s="258">
        <v>3780488.34</v>
      </c>
      <c r="I161" s="262">
        <v>1.62821749134337E-2</v>
      </c>
    </row>
    <row r="162" spans="1:9" ht="14.25" thickTop="1" thickBot="1">
      <c r="A162" s="65" t="s">
        <v>1720</v>
      </c>
      <c r="B162" s="258">
        <v>1783015616.4400001</v>
      </c>
      <c r="C162" s="261">
        <v>5.9802744101641601</v>
      </c>
      <c r="D162" s="258">
        <v>1568224893.55</v>
      </c>
      <c r="E162" s="261">
        <v>5.80419066909454</v>
      </c>
      <c r="F162" s="258">
        <v>1508582522.46</v>
      </c>
      <c r="G162" s="261">
        <v>6.4465807003334401</v>
      </c>
      <c r="H162" s="258">
        <v>1428544173.73</v>
      </c>
      <c r="I162" s="262">
        <v>6.1525930029025098</v>
      </c>
    </row>
    <row r="163" spans="1:9" ht="13.5" thickTop="1">
      <c r="A163" s="61" t="s">
        <v>1454</v>
      </c>
      <c r="B163" s="41">
        <v>374698130.31</v>
      </c>
      <c r="C163" s="7">
        <v>1.2567459418573499</v>
      </c>
      <c r="D163" s="41">
        <v>294371499.43000001</v>
      </c>
      <c r="E163" s="7">
        <v>1.08950464774936</v>
      </c>
      <c r="F163" s="41">
        <v>267268880.90000001</v>
      </c>
      <c r="G163" s="7">
        <v>1.14211213755815</v>
      </c>
      <c r="H163" s="41">
        <v>241189284.66</v>
      </c>
      <c r="I163" s="257">
        <v>1.0387774718226099</v>
      </c>
    </row>
    <row r="164" spans="1:9">
      <c r="A164" s="61" t="s">
        <v>1721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223">
        <v>0</v>
      </c>
    </row>
    <row r="165" spans="1:9" ht="13.5" thickBot="1">
      <c r="A165" s="61" t="s">
        <v>1722</v>
      </c>
      <c r="B165" s="41">
        <v>9537498.4900000002</v>
      </c>
      <c r="C165" s="7">
        <v>3.19889840732899E-2</v>
      </c>
      <c r="D165" s="41">
        <v>9369019.4800000004</v>
      </c>
      <c r="E165" s="7">
        <v>3.4675878228971099E-2</v>
      </c>
      <c r="F165" s="41">
        <v>8474829.4000000004</v>
      </c>
      <c r="G165" s="7">
        <v>3.6215235716485002E-2</v>
      </c>
      <c r="H165" s="41">
        <v>8909938.8100000005</v>
      </c>
      <c r="I165" s="257">
        <v>3.8374191142832997E-2</v>
      </c>
    </row>
    <row r="166" spans="1:9" ht="14.25" thickTop="1" thickBot="1">
      <c r="A166" s="65" t="s">
        <v>1457</v>
      </c>
      <c r="B166" s="258">
        <v>384235628.80000001</v>
      </c>
      <c r="C166" s="261">
        <v>1.28873492593064</v>
      </c>
      <c r="D166" s="258">
        <v>303740518.91000003</v>
      </c>
      <c r="E166" s="261">
        <v>1.12418052597833</v>
      </c>
      <c r="F166" s="258">
        <v>275743710.30000001</v>
      </c>
      <c r="G166" s="261">
        <v>1.17832737327463</v>
      </c>
      <c r="H166" s="258">
        <v>250099223.47</v>
      </c>
      <c r="I166" s="262">
        <v>1.0771516629654401</v>
      </c>
    </row>
    <row r="167" spans="1:9" ht="14.25" thickTop="1" thickBot="1">
      <c r="A167" s="61"/>
      <c r="I167" s="216"/>
    </row>
    <row r="168" spans="1:9" s="5" customFormat="1" ht="13.5" thickTop="1">
      <c r="A168" s="228" t="s">
        <v>1458</v>
      </c>
      <c r="B168" s="263">
        <v>35794</v>
      </c>
      <c r="C168" s="263"/>
      <c r="D168" s="263">
        <v>35140</v>
      </c>
      <c r="E168" s="263"/>
      <c r="F168" s="263">
        <v>34011</v>
      </c>
      <c r="G168" s="263"/>
      <c r="H168" s="263">
        <v>35086</v>
      </c>
      <c r="I168" s="264"/>
    </row>
    <row r="169" spans="1:9" s="5" customFormat="1" ht="13.5" thickBot="1">
      <c r="A169" s="231" t="s">
        <v>1724</v>
      </c>
      <c r="B169" s="265">
        <v>832959.34</v>
      </c>
      <c r="C169" s="265"/>
      <c r="D169" s="265">
        <v>768891.24</v>
      </c>
      <c r="E169" s="265"/>
      <c r="F169" s="265">
        <v>688050.39</v>
      </c>
      <c r="G169" s="265"/>
      <c r="H169" s="265">
        <v>661761.69999999995</v>
      </c>
      <c r="I169" s="266"/>
    </row>
    <row r="170" spans="1:9" ht="14.25" thickTop="1" thickBot="1">
      <c r="A170" s="61"/>
      <c r="I170" s="216"/>
    </row>
    <row r="171" spans="1:9" ht="13.5" thickTop="1">
      <c r="A171" s="222" t="s">
        <v>1725</v>
      </c>
      <c r="B171" s="267"/>
      <c r="C171" s="268"/>
      <c r="D171" s="267"/>
      <c r="E171" s="268"/>
      <c r="F171" s="267"/>
      <c r="G171" s="268"/>
      <c r="H171" s="267"/>
      <c r="I171" s="269"/>
    </row>
    <row r="172" spans="1:9" ht="13.5" thickBot="1">
      <c r="A172" s="236"/>
      <c r="B172" s="270"/>
      <c r="C172" s="271"/>
      <c r="D172" s="270"/>
      <c r="E172" s="271"/>
      <c r="F172" s="270"/>
      <c r="G172" s="271"/>
      <c r="H172" s="270"/>
      <c r="I172" s="272"/>
    </row>
    <row r="173" spans="1:9" ht="13.5" thickTop="1">
      <c r="A173" s="61" t="s">
        <v>1726</v>
      </c>
      <c r="B173" s="41">
        <v>1079009654.46</v>
      </c>
      <c r="C173" s="7">
        <v>3.6190226072001201</v>
      </c>
      <c r="D173" s="41">
        <v>1186751685.1600001</v>
      </c>
      <c r="E173" s="7">
        <v>4.3923120248048004</v>
      </c>
      <c r="F173" s="41">
        <v>1021329580.67</v>
      </c>
      <c r="G173" s="7">
        <v>4.3644172363142602</v>
      </c>
      <c r="H173" s="41">
        <v>962197119.83000004</v>
      </c>
      <c r="I173" s="257">
        <v>4.1440841492647502</v>
      </c>
    </row>
    <row r="174" spans="1:9">
      <c r="A174" s="61" t="s">
        <v>1727</v>
      </c>
      <c r="B174" s="41">
        <v>209001029.15000001</v>
      </c>
      <c r="C174" s="7">
        <v>0.70099414430214502</v>
      </c>
      <c r="D174" s="41">
        <v>2001029.15</v>
      </c>
      <c r="E174" s="7">
        <v>7.4060517523891001E-3</v>
      </c>
      <c r="F174" s="41">
        <v>136240091.97999999</v>
      </c>
      <c r="G174" s="7">
        <v>0.58219072174966702</v>
      </c>
      <c r="H174" s="41">
        <v>174984293.55000001</v>
      </c>
      <c r="I174" s="257">
        <v>0.75363937630468503</v>
      </c>
    </row>
    <row r="175" spans="1:9">
      <c r="A175" s="61" t="s">
        <v>1728</v>
      </c>
      <c r="B175" s="41">
        <v>102083788.72</v>
      </c>
      <c r="C175" s="7">
        <v>0.34239131937258799</v>
      </c>
      <c r="D175" s="41">
        <v>0</v>
      </c>
      <c r="E175" s="6">
        <v>0</v>
      </c>
      <c r="F175" s="41">
        <v>12766341.119999999</v>
      </c>
      <c r="G175" s="7">
        <v>5.45540247568706E-2</v>
      </c>
      <c r="H175" s="41">
        <v>124805838.08</v>
      </c>
      <c r="I175" s="257">
        <v>0.53752592339333805</v>
      </c>
    </row>
    <row r="176" spans="1:9">
      <c r="A176" s="61" t="s">
        <v>1729</v>
      </c>
      <c r="B176" s="41">
        <v>508742.55</v>
      </c>
      <c r="C176" s="7">
        <v>1.70633393508981E-3</v>
      </c>
      <c r="D176" s="41">
        <v>103218158.94</v>
      </c>
      <c r="E176" s="7">
        <v>0.38202293399671999</v>
      </c>
      <c r="F176" s="41">
        <v>104352529.18000001</v>
      </c>
      <c r="G176" s="7">
        <v>0.44592655067075199</v>
      </c>
      <c r="H176" s="41">
        <v>10900673.300000001</v>
      </c>
      <c r="I176" s="257">
        <v>4.6948080084489002E-2</v>
      </c>
    </row>
    <row r="177" spans="1:9">
      <c r="A177" s="61" t="s">
        <v>1730</v>
      </c>
      <c r="B177" s="41">
        <v>156081827.19</v>
      </c>
      <c r="C177" s="7">
        <v>0.52350195277576395</v>
      </c>
      <c r="D177" s="41">
        <v>117557090.11</v>
      </c>
      <c r="E177" s="7">
        <v>0.435093058596837</v>
      </c>
      <c r="F177" s="41">
        <v>136236557.05000001</v>
      </c>
      <c r="G177" s="7">
        <v>0.58217561603872603</v>
      </c>
      <c r="H177" s="41">
        <v>63863113.340000004</v>
      </c>
      <c r="I177" s="257">
        <v>0.27505186854202102</v>
      </c>
    </row>
    <row r="178" spans="1:9">
      <c r="A178" s="61" t="s">
        <v>1731</v>
      </c>
      <c r="B178" s="41">
        <v>153652305.38</v>
      </c>
      <c r="C178" s="7">
        <v>0.515353282076912</v>
      </c>
      <c r="D178" s="41">
        <v>89806463.230000004</v>
      </c>
      <c r="E178" s="7">
        <v>0.33238462037417499</v>
      </c>
      <c r="F178" s="41">
        <v>97150532</v>
      </c>
      <c r="G178" s="7">
        <v>0.41515047091826002</v>
      </c>
      <c r="H178" s="41">
        <v>91278572.450000003</v>
      </c>
      <c r="I178" s="257">
        <v>0.39312743455768301</v>
      </c>
    </row>
    <row r="179" spans="1:9">
      <c r="A179" s="61" t="s">
        <v>1732</v>
      </c>
      <c r="B179" s="41">
        <v>69022824.590000004</v>
      </c>
      <c r="C179" s="7">
        <v>0.23150410338916799</v>
      </c>
      <c r="D179" s="41">
        <v>68890466.959999993</v>
      </c>
      <c r="E179" s="7">
        <v>0.25497197956961798</v>
      </c>
      <c r="F179" s="41">
        <v>506890.46</v>
      </c>
      <c r="G179" s="7">
        <v>2.1660798849045199E-3</v>
      </c>
      <c r="H179" s="41">
        <v>514563.18</v>
      </c>
      <c r="I179" s="257">
        <v>2.2161707555412502E-3</v>
      </c>
    </row>
    <row r="180" spans="1:9" ht="13.5" thickBot="1">
      <c r="A180" s="61" t="s">
        <v>1733</v>
      </c>
      <c r="B180" s="41">
        <v>13655444.4</v>
      </c>
      <c r="C180" s="7">
        <v>4.5800667112377798E-2</v>
      </c>
      <c r="D180" s="41">
        <v>0</v>
      </c>
      <c r="E180" s="6">
        <v>0</v>
      </c>
      <c r="F180" s="41">
        <v>0</v>
      </c>
      <c r="G180" s="6">
        <v>0</v>
      </c>
      <c r="H180" s="41">
        <v>0</v>
      </c>
      <c r="I180" s="223">
        <v>0</v>
      </c>
    </row>
    <row r="181" spans="1:9" ht="14.25" thickTop="1" thickBot="1">
      <c r="A181" s="65" t="s">
        <v>13</v>
      </c>
      <c r="B181" s="258">
        <v>1783015616.4400001</v>
      </c>
      <c r="C181" s="261">
        <v>5.9802744101641601</v>
      </c>
      <c r="D181" s="258">
        <v>1568224893.55</v>
      </c>
      <c r="E181" s="261">
        <v>5.80419066909454</v>
      </c>
      <c r="F181" s="258">
        <v>1508582522.46</v>
      </c>
      <c r="G181" s="261">
        <v>6.4465807003334401</v>
      </c>
      <c r="H181" s="258">
        <v>1428544173.73</v>
      </c>
      <c r="I181" s="262">
        <v>6.1525930029025098</v>
      </c>
    </row>
    <row r="182" spans="1:9" ht="14.25" thickTop="1" thickBot="1">
      <c r="A182" s="61"/>
      <c r="I182" s="216"/>
    </row>
    <row r="183" spans="1:9" ht="13.5" thickTop="1">
      <c r="A183" s="66" t="s">
        <v>14</v>
      </c>
      <c r="B183" s="267">
        <v>4749601669.5699997</v>
      </c>
      <c r="C183" s="268"/>
      <c r="D183" s="267">
        <v>3356669735.2399998</v>
      </c>
      <c r="E183" s="268"/>
      <c r="F183" s="267">
        <v>2428082152.5</v>
      </c>
      <c r="G183" s="268"/>
      <c r="H183" s="267">
        <v>1730504319.0699999</v>
      </c>
      <c r="I183" s="269"/>
    </row>
    <row r="184" spans="1:9" ht="13.5" thickBot="1">
      <c r="A184" s="61" t="s">
        <v>15</v>
      </c>
      <c r="B184" s="41">
        <v>2284294335.3299999</v>
      </c>
      <c r="C184" s="6"/>
      <c r="D184" s="41">
        <v>2132254674.8099999</v>
      </c>
      <c r="E184" s="6"/>
      <c r="F184" s="41">
        <v>1471257008.5999999</v>
      </c>
      <c r="G184" s="6"/>
      <c r="H184" s="41">
        <v>1507903413.6099999</v>
      </c>
      <c r="I184" s="223"/>
    </row>
    <row r="185" spans="1:9" ht="14.25" thickTop="1" thickBot="1">
      <c r="A185" s="65" t="s">
        <v>2094</v>
      </c>
      <c r="B185" s="258">
        <v>2465307334.2399998</v>
      </c>
      <c r="C185" s="259"/>
      <c r="D185" s="258">
        <v>1224415060.4300001</v>
      </c>
      <c r="E185" s="259"/>
      <c r="F185" s="258">
        <v>956825143.89999998</v>
      </c>
      <c r="G185" s="259"/>
      <c r="H185" s="258">
        <v>222600905.46000001</v>
      </c>
      <c r="I185" s="260"/>
    </row>
    <row r="186" spans="1:9" ht="13.5" thickTop="1"/>
  </sheetData>
  <mergeCells count="15">
    <mergeCell ref="B50:C50"/>
    <mergeCell ref="D50:E50"/>
    <mergeCell ref="F50:G50"/>
    <mergeCell ref="H50:I50"/>
    <mergeCell ref="B119:I119"/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P93"/>
  <sheetViews>
    <sheetView workbookViewId="0"/>
  </sheetViews>
  <sheetFormatPr defaultRowHeight="12.75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42">
      <c r="A2" s="1" t="s">
        <v>75</v>
      </c>
    </row>
    <row r="3" spans="1:42">
      <c r="A3" s="1" t="s">
        <v>2096</v>
      </c>
    </row>
    <row r="4" spans="1:42" ht="13.5" thickBot="1">
      <c r="A4" s="273"/>
    </row>
    <row r="5" spans="1:42" ht="13.5" thickTop="1">
      <c r="A5" s="66"/>
      <c r="B5" s="274" t="s">
        <v>68</v>
      </c>
      <c r="C5" s="275"/>
      <c r="D5" s="274"/>
      <c r="E5" s="275"/>
      <c r="F5" s="274"/>
      <c r="G5" s="275"/>
      <c r="H5" s="274"/>
      <c r="I5" s="276"/>
      <c r="J5" s="274" t="s">
        <v>2097</v>
      </c>
      <c r="K5" s="275"/>
      <c r="L5" s="274"/>
      <c r="M5" s="275"/>
      <c r="N5" s="274"/>
      <c r="O5" s="275"/>
      <c r="P5" s="274"/>
      <c r="Q5" s="276"/>
      <c r="R5" s="274" t="s">
        <v>2098</v>
      </c>
      <c r="S5" s="275"/>
      <c r="T5" s="274"/>
      <c r="U5" s="275"/>
      <c r="V5" s="274"/>
      <c r="W5" s="275"/>
      <c r="X5" s="274"/>
      <c r="Y5" s="276"/>
      <c r="Z5" s="274" t="s">
        <v>2099</v>
      </c>
      <c r="AA5" s="275"/>
      <c r="AB5" s="274"/>
      <c r="AC5" s="275"/>
      <c r="AD5" s="274"/>
      <c r="AE5" s="275"/>
      <c r="AF5" s="274"/>
      <c r="AG5" s="276"/>
      <c r="AH5" s="274" t="s">
        <v>2100</v>
      </c>
      <c r="AI5" s="275"/>
      <c r="AJ5" s="274"/>
      <c r="AK5" s="275"/>
      <c r="AL5" s="274"/>
      <c r="AM5" s="275"/>
      <c r="AN5" s="274"/>
      <c r="AO5" s="276"/>
    </row>
    <row r="6" spans="1:42">
      <c r="A6" s="61"/>
      <c r="B6" s="277"/>
      <c r="C6" s="277"/>
      <c r="D6" s="277"/>
      <c r="E6" s="277"/>
      <c r="F6" s="277"/>
      <c r="G6" s="277"/>
      <c r="H6" s="277"/>
      <c r="I6" s="278"/>
      <c r="J6" s="277"/>
      <c r="K6" s="277"/>
      <c r="L6" s="277"/>
      <c r="M6" s="277"/>
      <c r="N6" s="277"/>
      <c r="O6" s="277"/>
      <c r="P6" s="277"/>
      <c r="Q6" s="278"/>
      <c r="R6" s="277"/>
      <c r="S6" s="277"/>
      <c r="T6" s="277"/>
      <c r="U6" s="277"/>
      <c r="V6" s="277"/>
      <c r="W6" s="277"/>
      <c r="X6" s="277"/>
      <c r="Y6" s="278"/>
      <c r="Z6" s="277"/>
      <c r="AA6" s="277"/>
      <c r="AB6" s="277"/>
      <c r="AC6" s="277"/>
      <c r="AD6" s="277"/>
      <c r="AE6" s="277"/>
      <c r="AF6" s="277"/>
      <c r="AG6" s="278"/>
      <c r="AH6" s="277"/>
      <c r="AI6" s="277"/>
      <c r="AJ6" s="277"/>
      <c r="AK6" s="277"/>
      <c r="AL6" s="277"/>
      <c r="AM6" s="277"/>
      <c r="AN6" s="277"/>
      <c r="AO6" s="278"/>
    </row>
    <row r="7" spans="1:42">
      <c r="A7" s="61"/>
      <c r="B7" s="250" t="s">
        <v>3</v>
      </c>
      <c r="C7" s="279"/>
      <c r="D7" s="250" t="s">
        <v>6</v>
      </c>
      <c r="E7" s="279"/>
      <c r="F7" s="250" t="s">
        <v>7</v>
      </c>
      <c r="G7" s="279"/>
      <c r="H7" s="250" t="s">
        <v>8</v>
      </c>
      <c r="I7" s="280"/>
      <c r="J7" s="250" t="s">
        <v>3</v>
      </c>
      <c r="K7" s="279"/>
      <c r="L7" s="250" t="s">
        <v>6</v>
      </c>
      <c r="M7" s="279"/>
      <c r="N7" s="250" t="s">
        <v>7</v>
      </c>
      <c r="O7" s="279"/>
      <c r="P7" s="250" t="s">
        <v>8</v>
      </c>
      <c r="Q7" s="280"/>
      <c r="R7" s="250" t="s">
        <v>3</v>
      </c>
      <c r="S7" s="279"/>
      <c r="T7" s="250" t="s">
        <v>6</v>
      </c>
      <c r="U7" s="279"/>
      <c r="V7" s="250" t="s">
        <v>7</v>
      </c>
      <c r="W7" s="279"/>
      <c r="X7" s="250" t="s">
        <v>8</v>
      </c>
      <c r="Y7" s="280"/>
      <c r="Z7" s="250" t="s">
        <v>3</v>
      </c>
      <c r="AA7" s="279"/>
      <c r="AB7" s="250" t="s">
        <v>6</v>
      </c>
      <c r="AC7" s="279"/>
      <c r="AD7" s="250" t="s">
        <v>7</v>
      </c>
      <c r="AE7" s="279"/>
      <c r="AF7" s="250" t="s">
        <v>8</v>
      </c>
      <c r="AG7" s="280"/>
      <c r="AH7" s="250" t="s">
        <v>3</v>
      </c>
      <c r="AI7" s="279"/>
      <c r="AJ7" s="250" t="s">
        <v>6</v>
      </c>
      <c r="AK7" s="279"/>
      <c r="AL7" s="250" t="s">
        <v>7</v>
      </c>
      <c r="AM7" s="279"/>
      <c r="AN7" s="250" t="s">
        <v>8</v>
      </c>
      <c r="AO7" s="280"/>
    </row>
    <row r="8" spans="1:42" ht="13.5" thickBot="1">
      <c r="A8" s="61"/>
      <c r="B8" s="281" t="s">
        <v>4</v>
      </c>
      <c r="C8" s="281" t="s">
        <v>5</v>
      </c>
      <c r="D8" s="281" t="s">
        <v>4</v>
      </c>
      <c r="E8" s="281" t="s">
        <v>5</v>
      </c>
      <c r="F8" s="281" t="s">
        <v>4</v>
      </c>
      <c r="G8" s="281" t="s">
        <v>5</v>
      </c>
      <c r="H8" s="281" t="s">
        <v>4</v>
      </c>
      <c r="I8" s="282" t="s">
        <v>5</v>
      </c>
      <c r="J8" s="281" t="s">
        <v>4</v>
      </c>
      <c r="K8" s="281" t="s">
        <v>5</v>
      </c>
      <c r="L8" s="281" t="s">
        <v>4</v>
      </c>
      <c r="M8" s="281" t="s">
        <v>5</v>
      </c>
      <c r="N8" s="281" t="s">
        <v>4</v>
      </c>
      <c r="O8" s="281" t="s">
        <v>5</v>
      </c>
      <c r="P8" s="281" t="s">
        <v>4</v>
      </c>
      <c r="Q8" s="282" t="s">
        <v>5</v>
      </c>
      <c r="R8" s="281" t="s">
        <v>4</v>
      </c>
      <c r="S8" s="281" t="s">
        <v>5</v>
      </c>
      <c r="T8" s="281" t="s">
        <v>4</v>
      </c>
      <c r="U8" s="281" t="s">
        <v>5</v>
      </c>
      <c r="V8" s="281" t="s">
        <v>4</v>
      </c>
      <c r="W8" s="281" t="s">
        <v>5</v>
      </c>
      <c r="X8" s="281" t="s">
        <v>4</v>
      </c>
      <c r="Y8" s="282" t="s">
        <v>5</v>
      </c>
      <c r="Z8" s="281" t="s">
        <v>4</v>
      </c>
      <c r="AA8" s="281" t="s">
        <v>5</v>
      </c>
      <c r="AB8" s="281" t="s">
        <v>4</v>
      </c>
      <c r="AC8" s="281" t="s">
        <v>5</v>
      </c>
      <c r="AD8" s="281" t="s">
        <v>4</v>
      </c>
      <c r="AE8" s="281" t="s">
        <v>5</v>
      </c>
      <c r="AF8" s="281" t="s">
        <v>4</v>
      </c>
      <c r="AG8" s="282" t="s">
        <v>5</v>
      </c>
      <c r="AH8" s="281" t="s">
        <v>4</v>
      </c>
      <c r="AI8" s="281" t="s">
        <v>5</v>
      </c>
      <c r="AJ8" s="281" t="s">
        <v>4</v>
      </c>
      <c r="AK8" s="281" t="s">
        <v>5</v>
      </c>
      <c r="AL8" s="281" t="s">
        <v>4</v>
      </c>
      <c r="AM8" s="281" t="s">
        <v>5</v>
      </c>
      <c r="AN8" s="281" t="s">
        <v>4</v>
      </c>
      <c r="AO8" s="282" t="s">
        <v>5</v>
      </c>
    </row>
    <row r="9" spans="1:42" ht="13.5" thickTop="1">
      <c r="A9" s="222" t="s">
        <v>227</v>
      </c>
      <c r="B9" s="283"/>
      <c r="C9" s="284"/>
      <c r="D9" s="283"/>
      <c r="E9" s="284"/>
      <c r="F9" s="283"/>
      <c r="G9" s="284"/>
      <c r="H9" s="283"/>
      <c r="I9" s="285"/>
      <c r="J9" s="283"/>
      <c r="K9" s="284"/>
      <c r="L9" s="283"/>
      <c r="M9" s="284"/>
      <c r="N9" s="283"/>
      <c r="O9" s="284"/>
      <c r="P9" s="283"/>
      <c r="Q9" s="285"/>
      <c r="R9" s="283"/>
      <c r="S9" s="284"/>
      <c r="T9" s="283"/>
      <c r="U9" s="284"/>
      <c r="V9" s="283"/>
      <c r="W9" s="284"/>
      <c r="X9" s="283"/>
      <c r="Y9" s="285"/>
      <c r="Z9" s="283"/>
      <c r="AA9" s="284"/>
      <c r="AB9" s="283"/>
      <c r="AC9" s="284"/>
      <c r="AD9" s="283"/>
      <c r="AE9" s="284"/>
      <c r="AF9" s="283"/>
      <c r="AG9" s="285"/>
      <c r="AH9" s="283"/>
      <c r="AI9" s="284"/>
      <c r="AJ9" s="283"/>
      <c r="AK9" s="284"/>
      <c r="AL9" s="283"/>
      <c r="AM9" s="284"/>
      <c r="AN9" s="283"/>
      <c r="AO9" s="285"/>
    </row>
    <row r="10" spans="1:42">
      <c r="A10" s="63" t="s">
        <v>1385</v>
      </c>
      <c r="B10" s="55">
        <v>117412955499.42</v>
      </c>
      <c r="C10" s="224">
        <v>94.179299999999998</v>
      </c>
      <c r="D10" s="55">
        <v>110385219086.2</v>
      </c>
      <c r="E10" s="224">
        <v>93.8994</v>
      </c>
      <c r="F10" s="55">
        <v>98288647311.779999</v>
      </c>
      <c r="G10" s="224">
        <v>94.034199999999998</v>
      </c>
      <c r="H10" s="55">
        <v>104481101268.7</v>
      </c>
      <c r="I10" s="225">
        <v>93.451300000000003</v>
      </c>
      <c r="J10" s="55">
        <v>20486955212.950001</v>
      </c>
      <c r="K10" s="224">
        <v>98.715500000000006</v>
      </c>
      <c r="L10" s="55">
        <v>16014057419.809999</v>
      </c>
      <c r="M10" s="224">
        <v>98.129000000000005</v>
      </c>
      <c r="N10" s="55">
        <v>14140211652.370001</v>
      </c>
      <c r="O10" s="224">
        <v>98.020499999999998</v>
      </c>
      <c r="P10" s="55">
        <v>14360470747.379999</v>
      </c>
      <c r="Q10" s="225">
        <v>98.551500000000004</v>
      </c>
      <c r="R10" s="55">
        <v>3438892054.77</v>
      </c>
      <c r="S10" s="224">
        <v>93.232900000000001</v>
      </c>
      <c r="T10" s="55">
        <v>3014115880.1199999</v>
      </c>
      <c r="U10" s="224">
        <v>94.161199999999994</v>
      </c>
      <c r="V10" s="55">
        <v>2806211846.4099998</v>
      </c>
      <c r="W10" s="224">
        <v>92.045400000000001</v>
      </c>
      <c r="X10" s="55">
        <v>3137216441.6599998</v>
      </c>
      <c r="Y10" s="225">
        <v>93.464100000000002</v>
      </c>
      <c r="Z10" s="55">
        <v>24528387154.240002</v>
      </c>
      <c r="AA10" s="224">
        <v>94.468100000000007</v>
      </c>
      <c r="AB10" s="55">
        <v>21115209071.849998</v>
      </c>
      <c r="AC10" s="224">
        <v>92.097800000000007</v>
      </c>
      <c r="AD10" s="55">
        <v>18940137537.82</v>
      </c>
      <c r="AE10" s="224">
        <v>92.359200000000001</v>
      </c>
      <c r="AF10" s="55">
        <v>20327190110.41</v>
      </c>
      <c r="AG10" s="225">
        <v>93.299800000000005</v>
      </c>
      <c r="AH10" s="55">
        <v>5525363163.1899996</v>
      </c>
      <c r="AI10" s="224">
        <v>89.303700000000006</v>
      </c>
      <c r="AJ10" s="55">
        <v>4547185046.04</v>
      </c>
      <c r="AK10" s="224">
        <v>79.800899999999999</v>
      </c>
      <c r="AL10" s="55">
        <v>4125562386.8600001</v>
      </c>
      <c r="AM10" s="224">
        <v>74.376099999999994</v>
      </c>
      <c r="AN10" s="55">
        <v>4261783429.8699999</v>
      </c>
      <c r="AO10" s="225">
        <v>79.119900000000001</v>
      </c>
    </row>
    <row r="11" spans="1:42">
      <c r="A11" s="61" t="s">
        <v>2086</v>
      </c>
      <c r="B11" s="55">
        <v>2083871204.29</v>
      </c>
      <c r="C11" s="224">
        <v>1.6715</v>
      </c>
      <c r="D11" s="55">
        <v>2833592194.6599998</v>
      </c>
      <c r="E11" s="224">
        <v>2.4104000000000001</v>
      </c>
      <c r="F11" s="55">
        <v>3131126755.6900001</v>
      </c>
      <c r="G11" s="224">
        <v>2.9956</v>
      </c>
      <c r="H11" s="55">
        <v>3855352533.77</v>
      </c>
      <c r="I11" s="225">
        <v>3.4483999999999999</v>
      </c>
      <c r="J11" s="55">
        <v>78293477.439999998</v>
      </c>
      <c r="K11" s="224">
        <v>0.37730000000000002</v>
      </c>
      <c r="L11" s="55">
        <v>50838296.770000003</v>
      </c>
      <c r="M11" s="224">
        <v>0.3115</v>
      </c>
      <c r="N11" s="55">
        <v>-35233874.740000002</v>
      </c>
      <c r="O11" s="224">
        <v>-0.2442</v>
      </c>
      <c r="P11" s="55">
        <v>-11213095.5</v>
      </c>
      <c r="Q11" s="225">
        <v>-7.6999999999999999E-2</v>
      </c>
      <c r="R11" s="55">
        <v>147142100.59999999</v>
      </c>
      <c r="S11" s="224">
        <v>3.9891999999999999</v>
      </c>
      <c r="T11" s="55">
        <v>153156409.71000001</v>
      </c>
      <c r="U11" s="224">
        <v>4.7846000000000002</v>
      </c>
      <c r="V11" s="55">
        <v>211216695.74000001</v>
      </c>
      <c r="W11" s="224">
        <v>6.9279999999999999</v>
      </c>
      <c r="X11" s="55">
        <v>176913239.19999999</v>
      </c>
      <c r="Y11" s="225">
        <v>5.2706</v>
      </c>
      <c r="Z11" s="55">
        <v>806409441.23000002</v>
      </c>
      <c r="AA11" s="224">
        <v>3.1057999999999999</v>
      </c>
      <c r="AB11" s="55">
        <v>1294153310.4300001</v>
      </c>
      <c r="AC11" s="224">
        <v>5.6447000000000003</v>
      </c>
      <c r="AD11" s="55">
        <v>913468432.58000004</v>
      </c>
      <c r="AE11" s="224">
        <v>4.4543999999999997</v>
      </c>
      <c r="AF11" s="55">
        <v>981448106.41999996</v>
      </c>
      <c r="AG11" s="225">
        <v>4.5048000000000004</v>
      </c>
      <c r="AH11" s="55">
        <v>389007454.75</v>
      </c>
      <c r="AI11" s="224">
        <v>6.2873000000000001</v>
      </c>
      <c r="AJ11" s="55">
        <v>330183883.64999998</v>
      </c>
      <c r="AK11" s="224">
        <v>5.7946</v>
      </c>
      <c r="AL11" s="55">
        <v>557830576.88</v>
      </c>
      <c r="AM11" s="224">
        <v>10.0566</v>
      </c>
      <c r="AN11" s="55">
        <v>284592478.17000002</v>
      </c>
      <c r="AO11" s="225">
        <v>5.2834000000000003</v>
      </c>
    </row>
    <row r="12" spans="1:42">
      <c r="A12" s="61" t="s">
        <v>2087</v>
      </c>
      <c r="B12" s="55">
        <v>19581632.579999998</v>
      </c>
      <c r="C12" s="224">
        <v>1.5699999999999999E-2</v>
      </c>
      <c r="D12" s="55">
        <v>25391394.059999999</v>
      </c>
      <c r="E12" s="224">
        <v>2.1600000000000001E-2</v>
      </c>
      <c r="F12" s="55">
        <v>-29690475.690000001</v>
      </c>
      <c r="G12" s="224">
        <v>-2.8400000000000002E-2</v>
      </c>
      <c r="H12" s="55">
        <v>10108528.5</v>
      </c>
      <c r="I12" s="225">
        <v>8.9999999999999993E-3</v>
      </c>
      <c r="J12" s="55">
        <v>101635300</v>
      </c>
      <c r="K12" s="224">
        <v>0.48970000000000002</v>
      </c>
      <c r="L12" s="55">
        <v>133037890</v>
      </c>
      <c r="M12" s="224">
        <v>0.81520000000000004</v>
      </c>
      <c r="N12" s="55">
        <v>150096980</v>
      </c>
      <c r="O12" s="224">
        <v>1.0405</v>
      </c>
      <c r="P12" s="55">
        <v>116059540</v>
      </c>
      <c r="Q12" s="225">
        <v>0.79649999999999999</v>
      </c>
      <c r="R12" s="55">
        <v>0</v>
      </c>
      <c r="S12" s="224">
        <v>0</v>
      </c>
      <c r="T12" s="55">
        <v>0</v>
      </c>
      <c r="U12" s="224">
        <v>0</v>
      </c>
      <c r="V12" s="55">
        <v>0</v>
      </c>
      <c r="W12" s="224">
        <v>0</v>
      </c>
      <c r="X12" s="55">
        <v>0</v>
      </c>
      <c r="Y12" s="225">
        <v>0</v>
      </c>
      <c r="Z12" s="55">
        <v>0</v>
      </c>
      <c r="AA12" s="224">
        <v>0</v>
      </c>
      <c r="AB12" s="55">
        <v>0</v>
      </c>
      <c r="AC12" s="224">
        <v>0</v>
      </c>
      <c r="AD12" s="55">
        <v>0</v>
      </c>
      <c r="AE12" s="224">
        <v>0</v>
      </c>
      <c r="AF12" s="55">
        <v>0</v>
      </c>
      <c r="AG12" s="225">
        <v>0</v>
      </c>
      <c r="AH12" s="55">
        <v>0</v>
      </c>
      <c r="AI12" s="224">
        <v>0</v>
      </c>
      <c r="AJ12" s="55">
        <v>0</v>
      </c>
      <c r="AK12" s="224">
        <v>0</v>
      </c>
      <c r="AL12" s="55">
        <v>0</v>
      </c>
      <c r="AM12" s="224">
        <v>0</v>
      </c>
      <c r="AN12" s="55">
        <v>0</v>
      </c>
      <c r="AO12" s="225">
        <v>0</v>
      </c>
    </row>
    <row r="13" spans="1:42">
      <c r="A13" s="61" t="s">
        <v>2088</v>
      </c>
      <c r="B13" s="55">
        <v>1860975662.5599999</v>
      </c>
      <c r="C13" s="224">
        <v>1.4926999999999999</v>
      </c>
      <c r="D13" s="55">
        <v>1546828161.51</v>
      </c>
      <c r="E13" s="224">
        <v>1.3158000000000001</v>
      </c>
      <c r="F13" s="55">
        <v>518725088.79000002</v>
      </c>
      <c r="G13" s="224">
        <v>0.49630000000000002</v>
      </c>
      <c r="H13" s="55">
        <v>243226474.34999999</v>
      </c>
      <c r="I13" s="225">
        <v>0.2175</v>
      </c>
      <c r="J13" s="55">
        <v>82748989.260000005</v>
      </c>
      <c r="K13" s="224">
        <v>0.3987</v>
      </c>
      <c r="L13" s="55">
        <v>121452005.01000001</v>
      </c>
      <c r="M13" s="224">
        <v>0.74419999999999997</v>
      </c>
      <c r="N13" s="55">
        <v>168895998.41</v>
      </c>
      <c r="O13" s="224">
        <v>1.1708000000000001</v>
      </c>
      <c r="P13" s="55">
        <v>106228148.61</v>
      </c>
      <c r="Q13" s="225">
        <v>0.72899999999999998</v>
      </c>
      <c r="R13" s="55">
        <v>14723029.26</v>
      </c>
      <c r="S13" s="224">
        <v>0.3992</v>
      </c>
      <c r="T13" s="55">
        <v>4712924.09</v>
      </c>
      <c r="U13" s="224">
        <v>0.1472</v>
      </c>
      <c r="V13" s="55">
        <v>11010047.75</v>
      </c>
      <c r="W13" s="224">
        <v>0.36109999999999998</v>
      </c>
      <c r="X13" s="55">
        <v>20857987.66</v>
      </c>
      <c r="Y13" s="225">
        <v>0.62139999999999995</v>
      </c>
      <c r="Z13" s="55">
        <v>185959118.83000001</v>
      </c>
      <c r="AA13" s="224">
        <v>0.71619999999999995</v>
      </c>
      <c r="AB13" s="55">
        <v>127004990.65000001</v>
      </c>
      <c r="AC13" s="224">
        <v>0.55400000000000005</v>
      </c>
      <c r="AD13" s="55">
        <v>265375282.88</v>
      </c>
      <c r="AE13" s="224">
        <v>1.2941</v>
      </c>
      <c r="AF13" s="55">
        <v>113172855.95999999</v>
      </c>
      <c r="AG13" s="225">
        <v>0.51949999999999996</v>
      </c>
      <c r="AH13" s="55">
        <v>272322062.70999998</v>
      </c>
      <c r="AI13" s="224">
        <v>4.4013999999999998</v>
      </c>
      <c r="AJ13" s="55">
        <v>364745000.94999999</v>
      </c>
      <c r="AK13" s="224">
        <v>6.4010999999999996</v>
      </c>
      <c r="AL13" s="55">
        <v>416076475.5</v>
      </c>
      <c r="AM13" s="224">
        <v>7.5011000000000001</v>
      </c>
      <c r="AN13" s="55">
        <v>396499477.97000003</v>
      </c>
      <c r="AO13" s="225">
        <v>7.3609999999999998</v>
      </c>
    </row>
    <row r="14" spans="1:42">
      <c r="A14" s="226" t="s">
        <v>1389</v>
      </c>
      <c r="B14" s="55">
        <v>107948124.55</v>
      </c>
      <c r="C14" s="224">
        <v>8.6599999999999996E-2</v>
      </c>
      <c r="D14" s="55">
        <v>126807741.73</v>
      </c>
      <c r="E14" s="224">
        <v>0.1079</v>
      </c>
      <c r="F14" s="55">
        <v>111549095.12</v>
      </c>
      <c r="G14" s="224">
        <v>0.1067</v>
      </c>
      <c r="H14" s="55">
        <v>100643623.87</v>
      </c>
      <c r="I14" s="225">
        <v>0.09</v>
      </c>
      <c r="J14" s="55">
        <v>0</v>
      </c>
      <c r="K14" s="224">
        <v>0</v>
      </c>
      <c r="L14" s="55">
        <v>3946.03</v>
      </c>
      <c r="M14" s="224">
        <v>0</v>
      </c>
      <c r="N14" s="55">
        <v>1803184.19</v>
      </c>
      <c r="O14" s="224">
        <v>1.2500000000000001E-2</v>
      </c>
      <c r="P14" s="55">
        <v>-1</v>
      </c>
      <c r="Q14" s="225">
        <v>0</v>
      </c>
      <c r="R14" s="55">
        <v>3871809.43</v>
      </c>
      <c r="S14" s="224">
        <v>0.105</v>
      </c>
      <c r="T14" s="55">
        <v>6168863.5099999998</v>
      </c>
      <c r="U14" s="224">
        <v>0.19270000000000001</v>
      </c>
      <c r="V14" s="55">
        <v>2606.7800000000002</v>
      </c>
      <c r="W14" s="224">
        <v>1E-4</v>
      </c>
      <c r="X14" s="55">
        <v>2582.7800000000002</v>
      </c>
      <c r="Y14" s="225">
        <v>1E-4</v>
      </c>
      <c r="Z14" s="55">
        <v>96794152.340000004</v>
      </c>
      <c r="AA14" s="224">
        <v>0.37280000000000002</v>
      </c>
      <c r="AB14" s="55">
        <v>100238807.67</v>
      </c>
      <c r="AC14" s="224">
        <v>0.43719999999999998</v>
      </c>
      <c r="AD14" s="55">
        <v>98531858.510000005</v>
      </c>
      <c r="AE14" s="224">
        <v>0.48049999999999998</v>
      </c>
      <c r="AF14" s="55">
        <v>79547310</v>
      </c>
      <c r="AG14" s="225">
        <v>0.36509999999999998</v>
      </c>
      <c r="AH14" s="55">
        <v>0</v>
      </c>
      <c r="AI14" s="224">
        <v>0</v>
      </c>
      <c r="AJ14" s="55">
        <v>0</v>
      </c>
      <c r="AK14" s="224">
        <v>0</v>
      </c>
      <c r="AL14" s="55">
        <v>0</v>
      </c>
      <c r="AM14" s="224">
        <v>0</v>
      </c>
      <c r="AN14" s="55">
        <v>0</v>
      </c>
      <c r="AO14" s="225">
        <v>0</v>
      </c>
    </row>
    <row r="15" spans="1:42" ht="13.5" thickBot="1">
      <c r="A15" s="61" t="s">
        <v>1390</v>
      </c>
      <c r="B15" s="55">
        <v>3183685079.6799998</v>
      </c>
      <c r="C15" s="224">
        <v>2.5537000000000001</v>
      </c>
      <c r="D15" s="55">
        <v>2639053614.6100001</v>
      </c>
      <c r="E15" s="224">
        <v>2.2448999999999999</v>
      </c>
      <c r="F15" s="55">
        <v>2504021111.3299999</v>
      </c>
      <c r="G15" s="224">
        <v>2.3956</v>
      </c>
      <c r="H15" s="55">
        <v>3112279936.0599999</v>
      </c>
      <c r="I15" s="225">
        <v>2.7837000000000001</v>
      </c>
      <c r="J15" s="55">
        <v>3906939.13</v>
      </c>
      <c r="K15" s="224">
        <v>1.8800000000000001E-2</v>
      </c>
      <c r="L15" s="55">
        <v>26.84</v>
      </c>
      <c r="M15" s="224">
        <v>0</v>
      </c>
      <c r="N15" s="55">
        <v>29.38</v>
      </c>
      <c r="O15" s="224">
        <v>0</v>
      </c>
      <c r="P15" s="55">
        <v>28.21</v>
      </c>
      <c r="Q15" s="225">
        <v>0</v>
      </c>
      <c r="R15" s="55">
        <v>83868709.319999993</v>
      </c>
      <c r="S15" s="224">
        <v>2.2738</v>
      </c>
      <c r="T15" s="55">
        <v>22861649.899999999</v>
      </c>
      <c r="U15" s="224">
        <v>0.71419999999999995</v>
      </c>
      <c r="V15" s="55">
        <v>20285363.510000002</v>
      </c>
      <c r="W15" s="224">
        <v>0.66539999999999999</v>
      </c>
      <c r="X15" s="55">
        <v>21609393.140000001</v>
      </c>
      <c r="Y15" s="225">
        <v>0.64380000000000004</v>
      </c>
      <c r="Z15" s="55">
        <v>347182509.93000001</v>
      </c>
      <c r="AA15" s="224">
        <v>1.3371</v>
      </c>
      <c r="AB15" s="55">
        <v>290341161.87</v>
      </c>
      <c r="AC15" s="224">
        <v>1.2664</v>
      </c>
      <c r="AD15" s="55">
        <v>289530779.63999999</v>
      </c>
      <c r="AE15" s="224">
        <v>1.4118999999999999</v>
      </c>
      <c r="AF15" s="55">
        <v>285600542.61000001</v>
      </c>
      <c r="AG15" s="225">
        <v>1.3109</v>
      </c>
      <c r="AH15" s="55">
        <v>467596.49</v>
      </c>
      <c r="AI15" s="224">
        <v>7.6E-3</v>
      </c>
      <c r="AJ15" s="55">
        <v>456050818.54000002</v>
      </c>
      <c r="AK15" s="224">
        <v>8.0035000000000007</v>
      </c>
      <c r="AL15" s="55">
        <v>447423301.07999998</v>
      </c>
      <c r="AM15" s="224">
        <v>8.0662000000000003</v>
      </c>
      <c r="AN15" s="55">
        <v>443614192.13</v>
      </c>
      <c r="AO15" s="225">
        <v>8.2356999999999996</v>
      </c>
    </row>
    <row r="16" spans="1:42" ht="14.25" thickTop="1" thickBot="1">
      <c r="A16" s="65" t="s">
        <v>2</v>
      </c>
      <c r="B16" s="56">
        <v>124669572039.08</v>
      </c>
      <c r="C16" s="12">
        <v>100</v>
      </c>
      <c r="D16" s="56">
        <v>117556892192.77</v>
      </c>
      <c r="E16" s="12">
        <v>100</v>
      </c>
      <c r="F16" s="56">
        <v>104524378887.02</v>
      </c>
      <c r="G16" s="12">
        <v>100</v>
      </c>
      <c r="H16" s="56">
        <v>111802712365.25</v>
      </c>
      <c r="I16" s="227">
        <v>100</v>
      </c>
      <c r="J16" s="56">
        <v>20753539918.779999</v>
      </c>
      <c r="K16" s="12">
        <v>100</v>
      </c>
      <c r="L16" s="56">
        <v>16319389584.459999</v>
      </c>
      <c r="M16" s="12">
        <v>100</v>
      </c>
      <c r="N16" s="56">
        <v>14425773969.610001</v>
      </c>
      <c r="O16" s="12">
        <v>100</v>
      </c>
      <c r="P16" s="56">
        <v>14571545367.700001</v>
      </c>
      <c r="Q16" s="227">
        <v>100</v>
      </c>
      <c r="R16" s="56">
        <v>3688497703.3800001</v>
      </c>
      <c r="S16" s="12">
        <v>100</v>
      </c>
      <c r="T16" s="56">
        <v>3201015727.3299999</v>
      </c>
      <c r="U16" s="12">
        <v>100</v>
      </c>
      <c r="V16" s="56">
        <v>3048726560.1900001</v>
      </c>
      <c r="W16" s="12">
        <v>100</v>
      </c>
      <c r="X16" s="56">
        <v>3356599644.4400001</v>
      </c>
      <c r="Y16" s="227">
        <v>100</v>
      </c>
      <c r="Z16" s="56">
        <v>25964732376.57</v>
      </c>
      <c r="AA16" s="12">
        <v>100</v>
      </c>
      <c r="AB16" s="56">
        <v>22926947342.470001</v>
      </c>
      <c r="AC16" s="12">
        <v>100</v>
      </c>
      <c r="AD16" s="56">
        <v>20507043891.43</v>
      </c>
      <c r="AE16" s="12">
        <v>100</v>
      </c>
      <c r="AF16" s="56">
        <v>21786958925.400002</v>
      </c>
      <c r="AG16" s="227">
        <v>100</v>
      </c>
      <c r="AH16" s="56">
        <v>6187160277.1400003</v>
      </c>
      <c r="AI16" s="12">
        <v>100</v>
      </c>
      <c r="AJ16" s="56">
        <v>5698164749.1800003</v>
      </c>
      <c r="AK16" s="12">
        <v>100</v>
      </c>
      <c r="AL16" s="56">
        <v>5546892740.3199997</v>
      </c>
      <c r="AM16" s="12">
        <v>100</v>
      </c>
      <c r="AN16" s="56">
        <v>5386489578.1400003</v>
      </c>
      <c r="AO16" s="227">
        <v>100</v>
      </c>
      <c r="AP16" s="1"/>
    </row>
    <row r="17" spans="1:41" ht="13.5" thickTop="1">
      <c r="A17" s="61"/>
      <c r="B17" s="55"/>
      <c r="C17" s="10"/>
      <c r="D17" s="55"/>
      <c r="E17" s="10"/>
      <c r="F17" s="55"/>
      <c r="G17" s="10"/>
      <c r="H17" s="55"/>
      <c r="I17" s="216"/>
      <c r="J17" s="55"/>
      <c r="K17" s="10"/>
      <c r="L17" s="55"/>
      <c r="M17" s="10"/>
      <c r="N17" s="55"/>
      <c r="O17" s="10"/>
      <c r="P17" s="55"/>
      <c r="Q17" s="216"/>
      <c r="R17" s="55"/>
      <c r="S17" s="10"/>
      <c r="T17" s="55"/>
      <c r="U17" s="10"/>
      <c r="V17" s="55"/>
      <c r="W17" s="10"/>
      <c r="X17" s="55"/>
      <c r="Y17" s="216"/>
      <c r="Z17" s="55"/>
      <c r="AA17" s="10"/>
      <c r="AB17" s="55"/>
      <c r="AC17" s="10"/>
      <c r="AD17" s="55"/>
      <c r="AE17" s="10"/>
      <c r="AF17" s="55"/>
      <c r="AG17" s="216"/>
      <c r="AH17" s="55"/>
      <c r="AI17" s="10"/>
      <c r="AJ17" s="55"/>
      <c r="AK17" s="10"/>
      <c r="AL17" s="55"/>
      <c r="AM17" s="10"/>
      <c r="AN17" s="55"/>
      <c r="AO17" s="216"/>
    </row>
    <row r="18" spans="1:41">
      <c r="A18" s="63" t="s">
        <v>1391</v>
      </c>
      <c r="B18" s="55"/>
      <c r="C18" s="10"/>
      <c r="D18" s="55"/>
      <c r="E18" s="10"/>
      <c r="F18" s="55"/>
      <c r="G18" s="10"/>
      <c r="H18" s="55"/>
      <c r="I18" s="216"/>
      <c r="J18" s="55"/>
      <c r="K18" s="10"/>
      <c r="L18" s="55"/>
      <c r="M18" s="10"/>
      <c r="N18" s="55"/>
      <c r="O18" s="10"/>
      <c r="P18" s="55"/>
      <c r="Q18" s="216"/>
      <c r="R18" s="55"/>
      <c r="S18" s="10"/>
      <c r="T18" s="55"/>
      <c r="U18" s="10"/>
      <c r="V18" s="55"/>
      <c r="W18" s="10"/>
      <c r="X18" s="55"/>
      <c r="Y18" s="216"/>
      <c r="Z18" s="55"/>
      <c r="AA18" s="10"/>
      <c r="AB18" s="55"/>
      <c r="AC18" s="10"/>
      <c r="AD18" s="55"/>
      <c r="AE18" s="10"/>
      <c r="AF18" s="55"/>
      <c r="AG18" s="216"/>
      <c r="AH18" s="55"/>
      <c r="AI18" s="10"/>
      <c r="AJ18" s="55"/>
      <c r="AK18" s="10"/>
      <c r="AL18" s="55"/>
      <c r="AM18" s="10"/>
      <c r="AN18" s="55"/>
      <c r="AO18" s="216"/>
    </row>
    <row r="19" spans="1:41">
      <c r="A19" s="61" t="s">
        <v>1392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223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223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223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223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223">
        <v>0</v>
      </c>
    </row>
    <row r="20" spans="1:41">
      <c r="A20" s="61" t="s">
        <v>1393</v>
      </c>
      <c r="B20" s="31">
        <v>60037318</v>
      </c>
      <c r="C20" s="21">
        <v>4.82E-2</v>
      </c>
      <c r="D20" s="31">
        <v>51570516</v>
      </c>
      <c r="E20" s="21">
        <v>4.3900000000000002E-2</v>
      </c>
      <c r="F20" s="31">
        <v>57143440</v>
      </c>
      <c r="G20" s="21">
        <v>5.4699999999999999E-2</v>
      </c>
      <c r="H20" s="31">
        <v>54546011</v>
      </c>
      <c r="I20" s="257">
        <v>4.8800000000000003E-2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2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23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223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223">
        <v>0</v>
      </c>
    </row>
    <row r="21" spans="1:41">
      <c r="A21" s="61" t="s">
        <v>1394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2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2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23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223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223">
        <v>0</v>
      </c>
    </row>
    <row r="22" spans="1:41">
      <c r="A22" s="61" t="s">
        <v>1395</v>
      </c>
      <c r="B22" s="31">
        <v>1026828030.77</v>
      </c>
      <c r="C22" s="21">
        <v>0.8236</v>
      </c>
      <c r="D22" s="31">
        <v>832996910.75999999</v>
      </c>
      <c r="E22" s="21">
        <v>0.70860000000000001</v>
      </c>
      <c r="F22" s="31">
        <v>1141595778.8599999</v>
      </c>
      <c r="G22" s="21">
        <v>1.0922000000000001</v>
      </c>
      <c r="H22" s="31">
        <v>1052634735.37</v>
      </c>
      <c r="I22" s="257">
        <v>0.9415</v>
      </c>
      <c r="J22" s="31">
        <v>1380000</v>
      </c>
      <c r="K22" s="21">
        <v>6.6E-3</v>
      </c>
      <c r="L22" s="31">
        <v>1345950</v>
      </c>
      <c r="M22" s="21">
        <v>8.2000000000000007E-3</v>
      </c>
      <c r="N22" s="31">
        <v>0</v>
      </c>
      <c r="O22" s="11">
        <v>0</v>
      </c>
      <c r="P22" s="31">
        <v>0</v>
      </c>
      <c r="Q22" s="223">
        <v>0</v>
      </c>
      <c r="R22" s="31">
        <v>19945600</v>
      </c>
      <c r="S22" s="21">
        <v>0.54079999999999995</v>
      </c>
      <c r="T22" s="31">
        <v>19397430</v>
      </c>
      <c r="U22" s="21">
        <v>0.60599999999999998</v>
      </c>
      <c r="V22" s="31">
        <v>20622720</v>
      </c>
      <c r="W22" s="21">
        <v>0.6764</v>
      </c>
      <c r="X22" s="31">
        <v>27642442</v>
      </c>
      <c r="Y22" s="257">
        <v>0.82350000000000001</v>
      </c>
      <c r="Z22" s="31">
        <v>64160064</v>
      </c>
      <c r="AA22" s="21">
        <v>0.24709999999999999</v>
      </c>
      <c r="AB22" s="31">
        <v>61629588.600000001</v>
      </c>
      <c r="AC22" s="21">
        <v>0.26879999999999998</v>
      </c>
      <c r="AD22" s="31">
        <v>63844407</v>
      </c>
      <c r="AE22" s="21">
        <v>0.31130000000000002</v>
      </c>
      <c r="AF22" s="31">
        <v>58127875.469999999</v>
      </c>
      <c r="AG22" s="257">
        <v>0.26679999999999998</v>
      </c>
      <c r="AH22" s="31">
        <v>194558.4</v>
      </c>
      <c r="AI22" s="21">
        <v>3.0999999999999999E-3</v>
      </c>
      <c r="AJ22" s="31">
        <v>190586.52</v>
      </c>
      <c r="AK22" s="21">
        <v>3.3E-3</v>
      </c>
      <c r="AL22" s="31">
        <v>197341</v>
      </c>
      <c r="AM22" s="21">
        <v>3.5999999999999999E-3</v>
      </c>
      <c r="AN22" s="31">
        <v>103115</v>
      </c>
      <c r="AO22" s="257">
        <v>1.9E-3</v>
      </c>
    </row>
    <row r="23" spans="1:41">
      <c r="A23" s="61" t="s">
        <v>1396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22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2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23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223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223">
        <v>0</v>
      </c>
    </row>
    <row r="24" spans="1:41">
      <c r="A24" s="61" t="s">
        <v>1397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22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22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23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223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223">
        <v>0</v>
      </c>
    </row>
    <row r="25" spans="1:41">
      <c r="A25" s="61" t="s">
        <v>1398</v>
      </c>
      <c r="B25" s="31">
        <v>4266180</v>
      </c>
      <c r="C25" s="21">
        <v>3.3999999999999998E-3</v>
      </c>
      <c r="D25" s="31">
        <v>4405636.38</v>
      </c>
      <c r="E25" s="21">
        <v>3.7000000000000002E-3</v>
      </c>
      <c r="F25" s="31">
        <v>4215319</v>
      </c>
      <c r="G25" s="21">
        <v>4.0000000000000001E-3</v>
      </c>
      <c r="H25" s="31">
        <v>0</v>
      </c>
      <c r="I25" s="22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2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23">
        <v>0</v>
      </c>
      <c r="Z25" s="31">
        <v>2206413</v>
      </c>
      <c r="AA25" s="21">
        <v>8.5000000000000006E-3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223">
        <v>0</v>
      </c>
      <c r="AH25" s="31">
        <v>77658443.700000003</v>
      </c>
      <c r="AI25" s="21">
        <v>1.2552000000000001</v>
      </c>
      <c r="AJ25" s="31">
        <v>75176190.939999998</v>
      </c>
      <c r="AK25" s="21">
        <v>1.3192999999999999</v>
      </c>
      <c r="AL25" s="31">
        <v>69375022.599999994</v>
      </c>
      <c r="AM25" s="21">
        <v>1.2506999999999999</v>
      </c>
      <c r="AN25" s="31">
        <v>73742192.5</v>
      </c>
      <c r="AO25" s="257">
        <v>1.369</v>
      </c>
    </row>
    <row r="26" spans="1:41" ht="13.5" thickBot="1">
      <c r="A26" s="61" t="s">
        <v>1399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223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2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23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223">
        <v>0</v>
      </c>
      <c r="AH26" s="31">
        <v>0</v>
      </c>
      <c r="AI26" s="11">
        <v>0</v>
      </c>
      <c r="AJ26" s="31">
        <v>0</v>
      </c>
      <c r="AK26" s="11">
        <v>0</v>
      </c>
      <c r="AL26" s="31">
        <v>0</v>
      </c>
      <c r="AM26" s="11">
        <v>0</v>
      </c>
      <c r="AN26" s="31">
        <v>0</v>
      </c>
      <c r="AO26" s="223">
        <v>0</v>
      </c>
    </row>
    <row r="27" spans="1:41" ht="14.25" thickTop="1" thickBot="1">
      <c r="A27" s="64" t="s">
        <v>1400</v>
      </c>
      <c r="B27" s="56">
        <v>1091131528.77</v>
      </c>
      <c r="C27" s="14">
        <v>0.87519999999999998</v>
      </c>
      <c r="D27" s="56">
        <v>888973063.13999999</v>
      </c>
      <c r="E27" s="14">
        <v>0.75619999999999998</v>
      </c>
      <c r="F27" s="56">
        <v>1202954537.8599999</v>
      </c>
      <c r="G27" s="14">
        <v>1.1509</v>
      </c>
      <c r="H27" s="56">
        <v>1107180746.3699999</v>
      </c>
      <c r="I27" s="262">
        <v>0.99029999999999996</v>
      </c>
      <c r="J27" s="56">
        <v>1380000</v>
      </c>
      <c r="K27" s="14">
        <v>6.6E-3</v>
      </c>
      <c r="L27" s="56">
        <v>1345950</v>
      </c>
      <c r="M27" s="14">
        <v>8.2000000000000007E-3</v>
      </c>
      <c r="N27" s="56">
        <v>0</v>
      </c>
      <c r="O27" s="13">
        <v>0</v>
      </c>
      <c r="P27" s="56">
        <v>0</v>
      </c>
      <c r="Q27" s="260">
        <v>0</v>
      </c>
      <c r="R27" s="56">
        <v>19945600</v>
      </c>
      <c r="S27" s="14">
        <v>0.54079999999999995</v>
      </c>
      <c r="T27" s="56">
        <v>19397430</v>
      </c>
      <c r="U27" s="14">
        <v>0.60599999999999998</v>
      </c>
      <c r="V27" s="56">
        <v>20622720</v>
      </c>
      <c r="W27" s="14">
        <v>0.6764</v>
      </c>
      <c r="X27" s="56">
        <v>27642442</v>
      </c>
      <c r="Y27" s="262">
        <v>0.82350000000000001</v>
      </c>
      <c r="Z27" s="56">
        <v>66366477</v>
      </c>
      <c r="AA27" s="14">
        <v>0.25559999999999999</v>
      </c>
      <c r="AB27" s="56">
        <v>61629588.600000001</v>
      </c>
      <c r="AC27" s="14">
        <v>0.26879999999999998</v>
      </c>
      <c r="AD27" s="56">
        <v>63844407</v>
      </c>
      <c r="AE27" s="14">
        <v>0.31130000000000002</v>
      </c>
      <c r="AF27" s="56">
        <v>58127875.469999999</v>
      </c>
      <c r="AG27" s="262">
        <v>0.26679999999999998</v>
      </c>
      <c r="AH27" s="56">
        <v>77853002.099999994</v>
      </c>
      <c r="AI27" s="14">
        <v>1.2583</v>
      </c>
      <c r="AJ27" s="56">
        <v>75366777.459999993</v>
      </c>
      <c r="AK27" s="14">
        <v>1.3227</v>
      </c>
      <c r="AL27" s="56">
        <v>69572363.599999994</v>
      </c>
      <c r="AM27" s="14">
        <v>1.2543</v>
      </c>
      <c r="AN27" s="56">
        <v>73845307.5</v>
      </c>
      <c r="AO27" s="262">
        <v>1.3709</v>
      </c>
    </row>
    <row r="28" spans="1:41" ht="13.5" thickTop="1">
      <c r="A28" s="61" t="s">
        <v>1401</v>
      </c>
      <c r="B28" s="31">
        <v>1186114527.3399999</v>
      </c>
      <c r="C28" s="21">
        <v>0.95140000000000002</v>
      </c>
      <c r="D28" s="31">
        <v>1054109563.45</v>
      </c>
      <c r="E28" s="21">
        <v>0.89670000000000005</v>
      </c>
      <c r="F28" s="31">
        <v>1047133774.21</v>
      </c>
      <c r="G28" s="21">
        <v>1.0018</v>
      </c>
      <c r="H28" s="31">
        <v>1075356294.54</v>
      </c>
      <c r="I28" s="257">
        <v>0.96179999999999999</v>
      </c>
      <c r="J28" s="31">
        <v>3207187.5</v>
      </c>
      <c r="K28" s="21">
        <v>1.55E-2</v>
      </c>
      <c r="L28" s="31">
        <v>2885398</v>
      </c>
      <c r="M28" s="21">
        <v>1.77E-2</v>
      </c>
      <c r="N28" s="31">
        <v>2523684</v>
      </c>
      <c r="O28" s="21">
        <v>1.7500000000000002E-2</v>
      </c>
      <c r="P28" s="31">
        <v>0</v>
      </c>
      <c r="Q28" s="223">
        <v>0</v>
      </c>
      <c r="R28" s="31">
        <v>141645986.77000001</v>
      </c>
      <c r="S28" s="21">
        <v>3.8401999999999998</v>
      </c>
      <c r="T28" s="31">
        <v>113447422.90000001</v>
      </c>
      <c r="U28" s="21">
        <v>3.5440999999999998</v>
      </c>
      <c r="V28" s="31">
        <v>75062709.719999999</v>
      </c>
      <c r="W28" s="21">
        <v>2.4621</v>
      </c>
      <c r="X28" s="31">
        <v>80469074.329999998</v>
      </c>
      <c r="Y28" s="257">
        <v>2.3973</v>
      </c>
      <c r="Z28" s="31">
        <v>108473886.14</v>
      </c>
      <c r="AA28" s="21">
        <v>0.4178</v>
      </c>
      <c r="AB28" s="31">
        <v>88736044.299999997</v>
      </c>
      <c r="AC28" s="21">
        <v>0.38700000000000001</v>
      </c>
      <c r="AD28" s="31">
        <v>83375835.810000002</v>
      </c>
      <c r="AE28" s="21">
        <v>0.40660000000000002</v>
      </c>
      <c r="AF28" s="31">
        <v>77492873.069999993</v>
      </c>
      <c r="AG28" s="257">
        <v>0.35570000000000002</v>
      </c>
      <c r="AH28" s="31">
        <v>80008330.370000005</v>
      </c>
      <c r="AI28" s="21">
        <v>1.2930999999999999</v>
      </c>
      <c r="AJ28" s="31">
        <v>62625425.57</v>
      </c>
      <c r="AK28" s="21">
        <v>1.099</v>
      </c>
      <c r="AL28" s="31">
        <v>48085239.520000003</v>
      </c>
      <c r="AM28" s="21">
        <v>0.8669</v>
      </c>
      <c r="AN28" s="31">
        <v>15913174.74</v>
      </c>
      <c r="AO28" s="257">
        <v>0.2954</v>
      </c>
    </row>
    <row r="29" spans="1:41">
      <c r="A29" s="61" t="s">
        <v>1402</v>
      </c>
      <c r="B29" s="31">
        <v>3355871538.6100001</v>
      </c>
      <c r="C29" s="21">
        <v>2.6918000000000002</v>
      </c>
      <c r="D29" s="31">
        <v>3579327363.23</v>
      </c>
      <c r="E29" s="21">
        <v>3.0448</v>
      </c>
      <c r="F29" s="31">
        <v>2756900919.8000002</v>
      </c>
      <c r="G29" s="21">
        <v>2.6375999999999999</v>
      </c>
      <c r="H29" s="31">
        <v>2912524569.25</v>
      </c>
      <c r="I29" s="257">
        <v>2.6051000000000002</v>
      </c>
      <c r="J29" s="31">
        <v>270129317.94</v>
      </c>
      <c r="K29" s="21">
        <v>1.3016000000000001</v>
      </c>
      <c r="L29" s="31">
        <v>105183497.18000001</v>
      </c>
      <c r="M29" s="21">
        <v>0.64449999999999996</v>
      </c>
      <c r="N29" s="31">
        <v>81206509.260000005</v>
      </c>
      <c r="O29" s="21">
        <v>0.56289999999999996</v>
      </c>
      <c r="P29" s="31">
        <v>92054423.25</v>
      </c>
      <c r="Q29" s="257">
        <v>0.63170000000000004</v>
      </c>
      <c r="R29" s="31">
        <v>34014819.25</v>
      </c>
      <c r="S29" s="21">
        <v>0.92220000000000002</v>
      </c>
      <c r="T29" s="31">
        <v>33216394.48</v>
      </c>
      <c r="U29" s="21">
        <v>1.0377000000000001</v>
      </c>
      <c r="V29" s="31">
        <v>49982996.020000003</v>
      </c>
      <c r="W29" s="21">
        <v>1.6395</v>
      </c>
      <c r="X29" s="31">
        <v>61744777.090000004</v>
      </c>
      <c r="Y29" s="257">
        <v>1.8394999999999999</v>
      </c>
      <c r="Z29" s="31">
        <v>672081617.79999995</v>
      </c>
      <c r="AA29" s="21">
        <v>2.5884</v>
      </c>
      <c r="AB29" s="31">
        <v>588060465.04999995</v>
      </c>
      <c r="AC29" s="21">
        <v>2.5649000000000002</v>
      </c>
      <c r="AD29" s="31">
        <v>631569724.20000005</v>
      </c>
      <c r="AE29" s="21">
        <v>3.0798000000000001</v>
      </c>
      <c r="AF29" s="31">
        <v>520862682.43000001</v>
      </c>
      <c r="AG29" s="257">
        <v>2.3906999999999998</v>
      </c>
      <c r="AH29" s="31">
        <v>35768273.850000001</v>
      </c>
      <c r="AI29" s="21">
        <v>0.57809999999999995</v>
      </c>
      <c r="AJ29" s="31">
        <v>35493521.18</v>
      </c>
      <c r="AK29" s="21">
        <v>0.62290000000000001</v>
      </c>
      <c r="AL29" s="31">
        <v>28416397.350000001</v>
      </c>
      <c r="AM29" s="21">
        <v>0.51229999999999998</v>
      </c>
      <c r="AN29" s="31">
        <v>30508734</v>
      </c>
      <c r="AO29" s="257">
        <v>0.56640000000000001</v>
      </c>
    </row>
    <row r="30" spans="1:41">
      <c r="A30" s="61" t="s">
        <v>1403</v>
      </c>
      <c r="B30" s="31">
        <v>1044914283.48</v>
      </c>
      <c r="C30" s="21">
        <v>0.83809999999999996</v>
      </c>
      <c r="D30" s="31">
        <v>1030070436.98</v>
      </c>
      <c r="E30" s="21">
        <v>0.87619999999999998</v>
      </c>
      <c r="F30" s="31">
        <v>1138114602.9100001</v>
      </c>
      <c r="G30" s="21">
        <v>1.0889</v>
      </c>
      <c r="H30" s="31">
        <v>1276007815.9400001</v>
      </c>
      <c r="I30" s="257">
        <v>1.1413</v>
      </c>
      <c r="J30" s="31">
        <v>248529571.02000001</v>
      </c>
      <c r="K30" s="21">
        <v>1.1975</v>
      </c>
      <c r="L30" s="31">
        <v>168498538.15000001</v>
      </c>
      <c r="M30" s="21">
        <v>1.0325</v>
      </c>
      <c r="N30" s="31">
        <v>160504648.63999999</v>
      </c>
      <c r="O30" s="21">
        <v>1.1126</v>
      </c>
      <c r="P30" s="31">
        <v>167916066.56999999</v>
      </c>
      <c r="Q30" s="257">
        <v>1.1524000000000001</v>
      </c>
      <c r="R30" s="31">
        <v>68232194.879999995</v>
      </c>
      <c r="S30" s="21">
        <v>1.8499000000000001</v>
      </c>
      <c r="T30" s="31">
        <v>58435814.020000003</v>
      </c>
      <c r="U30" s="21">
        <v>1.8254999999999999</v>
      </c>
      <c r="V30" s="31">
        <v>85094986.189999998</v>
      </c>
      <c r="W30" s="21">
        <v>2.7911999999999999</v>
      </c>
      <c r="X30" s="31">
        <v>83091878.569999993</v>
      </c>
      <c r="Y30" s="257">
        <v>2.4754999999999998</v>
      </c>
      <c r="Z30" s="31">
        <v>310881409.98000002</v>
      </c>
      <c r="AA30" s="21">
        <v>1.1973</v>
      </c>
      <c r="AB30" s="31">
        <v>363557293.38999999</v>
      </c>
      <c r="AC30" s="21">
        <v>1.5857000000000001</v>
      </c>
      <c r="AD30" s="31">
        <v>457858322.81999999</v>
      </c>
      <c r="AE30" s="21">
        <v>2.2326999999999999</v>
      </c>
      <c r="AF30" s="31">
        <v>510958506.26999998</v>
      </c>
      <c r="AG30" s="257">
        <v>2.3452000000000002</v>
      </c>
      <c r="AH30" s="31">
        <v>94501457.329999998</v>
      </c>
      <c r="AI30" s="21">
        <v>1.5274000000000001</v>
      </c>
      <c r="AJ30" s="31">
        <v>95490945.400000006</v>
      </c>
      <c r="AK30" s="21">
        <v>1.6758</v>
      </c>
      <c r="AL30" s="31">
        <v>95882508</v>
      </c>
      <c r="AM30" s="21">
        <v>1.7285999999999999</v>
      </c>
      <c r="AN30" s="31">
        <v>71488799.659999996</v>
      </c>
      <c r="AO30" s="257">
        <v>1.3271999999999999</v>
      </c>
    </row>
    <row r="31" spans="1:41" ht="13.5" thickBot="1">
      <c r="A31" s="61" t="s">
        <v>1404</v>
      </c>
      <c r="B31" s="31">
        <v>23889842587.459999</v>
      </c>
      <c r="C31" s="21">
        <v>19.162500000000001</v>
      </c>
      <c r="D31" s="31">
        <v>21313949134.52</v>
      </c>
      <c r="E31" s="21">
        <v>18.130800000000001</v>
      </c>
      <c r="F31" s="31">
        <v>18666368468.060001</v>
      </c>
      <c r="G31" s="21">
        <v>17.8584</v>
      </c>
      <c r="H31" s="31">
        <v>18995728797.369999</v>
      </c>
      <c r="I31" s="257">
        <v>16.990400000000001</v>
      </c>
      <c r="J31" s="31">
        <v>6421161547.9099998</v>
      </c>
      <c r="K31" s="21">
        <v>30.940100000000001</v>
      </c>
      <c r="L31" s="31">
        <v>5015728060.2799997</v>
      </c>
      <c r="M31" s="21">
        <v>30.7348</v>
      </c>
      <c r="N31" s="31">
        <v>4718707410.4200001</v>
      </c>
      <c r="O31" s="21">
        <v>32.710299999999997</v>
      </c>
      <c r="P31" s="31">
        <v>4641948508.9899998</v>
      </c>
      <c r="Q31" s="257">
        <v>31.856300000000001</v>
      </c>
      <c r="R31" s="31">
        <v>203613716.93000001</v>
      </c>
      <c r="S31" s="21">
        <v>5.5202</v>
      </c>
      <c r="T31" s="31">
        <v>162473543.55000001</v>
      </c>
      <c r="U31" s="21">
        <v>5.0757000000000003</v>
      </c>
      <c r="V31" s="31">
        <v>166823400.58000001</v>
      </c>
      <c r="W31" s="21">
        <v>5.4718999999999998</v>
      </c>
      <c r="X31" s="31">
        <v>186424854.34999999</v>
      </c>
      <c r="Y31" s="257">
        <v>5.5540000000000003</v>
      </c>
      <c r="Z31" s="31">
        <v>4969720418.3599997</v>
      </c>
      <c r="AA31" s="21">
        <v>19.1403</v>
      </c>
      <c r="AB31" s="31">
        <v>3822147219.4899998</v>
      </c>
      <c r="AC31" s="21">
        <v>16.670999999999999</v>
      </c>
      <c r="AD31" s="31">
        <v>2776345196.48</v>
      </c>
      <c r="AE31" s="21">
        <v>13.538500000000001</v>
      </c>
      <c r="AF31" s="31">
        <v>2490197103.4400001</v>
      </c>
      <c r="AG31" s="257">
        <v>11.4298</v>
      </c>
      <c r="AH31" s="31">
        <v>896216341.26999998</v>
      </c>
      <c r="AI31" s="21">
        <v>14.485099999999999</v>
      </c>
      <c r="AJ31" s="31">
        <v>737974313.20000005</v>
      </c>
      <c r="AK31" s="21">
        <v>12.9511</v>
      </c>
      <c r="AL31" s="31">
        <v>691379248.85000002</v>
      </c>
      <c r="AM31" s="21">
        <v>12.4643</v>
      </c>
      <c r="AN31" s="31">
        <v>843957712.72000003</v>
      </c>
      <c r="AO31" s="257">
        <v>15.667999999999999</v>
      </c>
    </row>
    <row r="32" spans="1:41" ht="14.25" thickTop="1" thickBot="1">
      <c r="A32" s="64" t="s">
        <v>1405</v>
      </c>
      <c r="B32" s="56">
        <v>29476742936.889999</v>
      </c>
      <c r="C32" s="14">
        <v>23.643899999999999</v>
      </c>
      <c r="D32" s="56">
        <v>26977456498.18</v>
      </c>
      <c r="E32" s="14">
        <v>22.948399999999999</v>
      </c>
      <c r="F32" s="56">
        <v>23608517764.98</v>
      </c>
      <c r="G32" s="14">
        <v>22.586600000000001</v>
      </c>
      <c r="H32" s="56">
        <v>24259617477.099998</v>
      </c>
      <c r="I32" s="262">
        <v>21.698599999999999</v>
      </c>
      <c r="J32" s="56">
        <v>6943027624.3699999</v>
      </c>
      <c r="K32" s="14">
        <v>33.454700000000003</v>
      </c>
      <c r="L32" s="56">
        <v>5292295493.6099997</v>
      </c>
      <c r="M32" s="14">
        <v>32.429499999999997</v>
      </c>
      <c r="N32" s="56">
        <v>4962942252.3199997</v>
      </c>
      <c r="O32" s="14">
        <v>34.403300000000002</v>
      </c>
      <c r="P32" s="56">
        <v>4901918998.8100004</v>
      </c>
      <c r="Q32" s="262">
        <v>33.6404</v>
      </c>
      <c r="R32" s="56">
        <v>447506717.82999998</v>
      </c>
      <c r="S32" s="14">
        <v>12.1325</v>
      </c>
      <c r="T32" s="56">
        <v>367573174.94999999</v>
      </c>
      <c r="U32" s="14">
        <v>11.483000000000001</v>
      </c>
      <c r="V32" s="56">
        <v>376964092.50999999</v>
      </c>
      <c r="W32" s="14">
        <v>12.364599999999999</v>
      </c>
      <c r="X32" s="56">
        <v>411730584.33999997</v>
      </c>
      <c r="Y32" s="262">
        <v>12.266299999999999</v>
      </c>
      <c r="Z32" s="56">
        <v>6061157332.2799997</v>
      </c>
      <c r="AA32" s="14">
        <v>23.343800000000002</v>
      </c>
      <c r="AB32" s="56">
        <v>4862501022.2299995</v>
      </c>
      <c r="AC32" s="14">
        <v>21.2087</v>
      </c>
      <c r="AD32" s="56">
        <v>3949149079.3099999</v>
      </c>
      <c r="AE32" s="14">
        <v>19.2575</v>
      </c>
      <c r="AF32" s="56">
        <v>3599511165.21</v>
      </c>
      <c r="AG32" s="262">
        <v>16.5214</v>
      </c>
      <c r="AH32" s="56">
        <v>1106494402.8199999</v>
      </c>
      <c r="AI32" s="14">
        <v>17.883700000000001</v>
      </c>
      <c r="AJ32" s="56">
        <v>931584205.35000002</v>
      </c>
      <c r="AK32" s="14">
        <v>16.348800000000001</v>
      </c>
      <c r="AL32" s="56">
        <v>863763393.72000003</v>
      </c>
      <c r="AM32" s="14">
        <v>15.571999999999999</v>
      </c>
      <c r="AN32" s="56">
        <v>961868421.12</v>
      </c>
      <c r="AO32" s="262">
        <v>17.857099999999999</v>
      </c>
    </row>
    <row r="33" spans="1:41" ht="13.5" thickTop="1">
      <c r="A33" s="61" t="s">
        <v>1406</v>
      </c>
      <c r="B33" s="31">
        <v>25978295.149999999</v>
      </c>
      <c r="C33" s="21">
        <v>2.0799999999999999E-2</v>
      </c>
      <c r="D33" s="31">
        <v>15588890.32</v>
      </c>
      <c r="E33" s="21">
        <v>1.3299999999999999E-2</v>
      </c>
      <c r="F33" s="31">
        <v>20984192.190000001</v>
      </c>
      <c r="G33" s="21">
        <v>2.01E-2</v>
      </c>
      <c r="H33" s="31">
        <v>17943231.899999999</v>
      </c>
      <c r="I33" s="257">
        <v>1.6E-2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223">
        <v>0</v>
      </c>
      <c r="R33" s="31">
        <v>24346620</v>
      </c>
      <c r="S33" s="21">
        <v>0.66010000000000002</v>
      </c>
      <c r="T33" s="31">
        <v>20368026</v>
      </c>
      <c r="U33" s="21">
        <v>0.63629999999999998</v>
      </c>
      <c r="V33" s="31">
        <v>16342401</v>
      </c>
      <c r="W33" s="21">
        <v>0.53600000000000003</v>
      </c>
      <c r="X33" s="31">
        <v>12186875</v>
      </c>
      <c r="Y33" s="257">
        <v>0.36309999999999998</v>
      </c>
      <c r="Z33" s="31">
        <v>66004001.700000003</v>
      </c>
      <c r="AA33" s="21">
        <v>0.25419999999999998</v>
      </c>
      <c r="AB33" s="31">
        <v>70724687.670000002</v>
      </c>
      <c r="AC33" s="21">
        <v>0.3085</v>
      </c>
      <c r="AD33" s="31">
        <v>59278833.409999996</v>
      </c>
      <c r="AE33" s="21">
        <v>0.28910000000000002</v>
      </c>
      <c r="AF33" s="31">
        <v>54302320.850000001</v>
      </c>
      <c r="AG33" s="257">
        <v>0.2492</v>
      </c>
      <c r="AH33" s="31">
        <v>1552463.4</v>
      </c>
      <c r="AI33" s="21">
        <v>2.5100000000000001E-2</v>
      </c>
      <c r="AJ33" s="31">
        <v>2287840.7999999998</v>
      </c>
      <c r="AK33" s="21">
        <v>4.02E-2</v>
      </c>
      <c r="AL33" s="31">
        <v>2260604.6</v>
      </c>
      <c r="AM33" s="21">
        <v>4.0800000000000003E-2</v>
      </c>
      <c r="AN33" s="31">
        <v>2124423.6</v>
      </c>
      <c r="AO33" s="257">
        <v>3.9399999999999998E-2</v>
      </c>
    </row>
    <row r="34" spans="1:41">
      <c r="A34" s="61" t="s">
        <v>1407</v>
      </c>
      <c r="B34" s="31">
        <v>5542084267.4899998</v>
      </c>
      <c r="C34" s="21">
        <v>4.4454000000000002</v>
      </c>
      <c r="D34" s="31">
        <v>4720106946.8100004</v>
      </c>
      <c r="E34" s="21">
        <v>4.0152000000000001</v>
      </c>
      <c r="F34" s="31">
        <v>4276536329.2199998</v>
      </c>
      <c r="G34" s="21">
        <v>4.0914000000000001</v>
      </c>
      <c r="H34" s="31">
        <v>4581595536.7399998</v>
      </c>
      <c r="I34" s="257">
        <v>4.0979000000000001</v>
      </c>
      <c r="J34" s="31">
        <v>1398830464.23</v>
      </c>
      <c r="K34" s="21">
        <v>6.7401999999999997</v>
      </c>
      <c r="L34" s="31">
        <v>1112320495.0999999</v>
      </c>
      <c r="M34" s="21">
        <v>6.8159000000000001</v>
      </c>
      <c r="N34" s="31">
        <v>1002441770.85</v>
      </c>
      <c r="O34" s="21">
        <v>6.9489999999999998</v>
      </c>
      <c r="P34" s="31">
        <v>999890267.07000005</v>
      </c>
      <c r="Q34" s="257">
        <v>6.8619000000000003</v>
      </c>
      <c r="R34" s="31">
        <v>47160916.450000003</v>
      </c>
      <c r="S34" s="21">
        <v>1.2786</v>
      </c>
      <c r="T34" s="31">
        <v>44994567.5</v>
      </c>
      <c r="U34" s="21">
        <v>1.4056</v>
      </c>
      <c r="V34" s="31">
        <v>42552620.140000001</v>
      </c>
      <c r="W34" s="21">
        <v>1.3957999999999999</v>
      </c>
      <c r="X34" s="31">
        <v>41807729.399999999</v>
      </c>
      <c r="Y34" s="257">
        <v>1.2455000000000001</v>
      </c>
      <c r="Z34" s="31">
        <v>405989000.33999997</v>
      </c>
      <c r="AA34" s="21">
        <v>1.5636000000000001</v>
      </c>
      <c r="AB34" s="31">
        <v>418064535.39999998</v>
      </c>
      <c r="AC34" s="21">
        <v>1.8234999999999999</v>
      </c>
      <c r="AD34" s="31">
        <v>530503213.94</v>
      </c>
      <c r="AE34" s="21">
        <v>2.5869</v>
      </c>
      <c r="AF34" s="31">
        <v>487487722.56999999</v>
      </c>
      <c r="AG34" s="257">
        <v>2.2374999999999998</v>
      </c>
      <c r="AH34" s="31">
        <v>157624182.34</v>
      </c>
      <c r="AI34" s="21">
        <v>2.5476000000000001</v>
      </c>
      <c r="AJ34" s="31">
        <v>152213245.25</v>
      </c>
      <c r="AK34" s="21">
        <v>2.6713</v>
      </c>
      <c r="AL34" s="31">
        <v>144022356.30000001</v>
      </c>
      <c r="AM34" s="21">
        <v>2.5964999999999998</v>
      </c>
      <c r="AN34" s="31">
        <v>144085022.69999999</v>
      </c>
      <c r="AO34" s="257">
        <v>2.6749000000000001</v>
      </c>
    </row>
    <row r="35" spans="1:41">
      <c r="A35" s="61" t="s">
        <v>1408</v>
      </c>
      <c r="B35" s="31">
        <v>4038284545.96</v>
      </c>
      <c r="C35" s="21">
        <v>3.2391999999999999</v>
      </c>
      <c r="D35" s="31">
        <v>3627270964.71</v>
      </c>
      <c r="E35" s="21">
        <v>3.0855000000000001</v>
      </c>
      <c r="F35" s="31">
        <v>3458021263.6900001</v>
      </c>
      <c r="G35" s="21">
        <v>3.3083</v>
      </c>
      <c r="H35" s="31">
        <v>3626596997.1199999</v>
      </c>
      <c r="I35" s="257">
        <v>3.2437</v>
      </c>
      <c r="J35" s="31">
        <v>413270968.60000002</v>
      </c>
      <c r="K35" s="21">
        <v>1.9913000000000001</v>
      </c>
      <c r="L35" s="31">
        <v>273166733.82999998</v>
      </c>
      <c r="M35" s="21">
        <v>1.6738999999999999</v>
      </c>
      <c r="N35" s="31">
        <v>279679105.66000003</v>
      </c>
      <c r="O35" s="21">
        <v>1.9387000000000001</v>
      </c>
      <c r="P35" s="31">
        <v>297364864.55000001</v>
      </c>
      <c r="Q35" s="257">
        <v>2.0407000000000002</v>
      </c>
      <c r="R35" s="31">
        <v>310210896.83999997</v>
      </c>
      <c r="S35" s="21">
        <v>8.4101999999999997</v>
      </c>
      <c r="T35" s="31">
        <v>270197823.38</v>
      </c>
      <c r="U35" s="21">
        <v>8.4410000000000007</v>
      </c>
      <c r="V35" s="31">
        <v>232698876.52000001</v>
      </c>
      <c r="W35" s="21">
        <v>7.6326999999999998</v>
      </c>
      <c r="X35" s="31">
        <v>251603770.97</v>
      </c>
      <c r="Y35" s="257">
        <v>7.4958</v>
      </c>
      <c r="Z35" s="31">
        <v>1250913947.3900001</v>
      </c>
      <c r="AA35" s="21">
        <v>4.8177000000000003</v>
      </c>
      <c r="AB35" s="31">
        <v>1109766261.02</v>
      </c>
      <c r="AC35" s="21">
        <v>4.8403999999999998</v>
      </c>
      <c r="AD35" s="31">
        <v>1284975205.0799999</v>
      </c>
      <c r="AE35" s="21">
        <v>6.266</v>
      </c>
      <c r="AF35" s="31">
        <v>1258326917.3299999</v>
      </c>
      <c r="AG35" s="257">
        <v>5.7755999999999998</v>
      </c>
      <c r="AH35" s="31">
        <v>266617097.69999999</v>
      </c>
      <c r="AI35" s="21">
        <v>4.3091999999999997</v>
      </c>
      <c r="AJ35" s="31">
        <v>217750863.08000001</v>
      </c>
      <c r="AK35" s="21">
        <v>3.8214000000000001</v>
      </c>
      <c r="AL35" s="31">
        <v>213091079.72</v>
      </c>
      <c r="AM35" s="21">
        <v>3.8416000000000001</v>
      </c>
      <c r="AN35" s="31">
        <v>224488482.55000001</v>
      </c>
      <c r="AO35" s="257">
        <v>4.1676000000000002</v>
      </c>
    </row>
    <row r="36" spans="1:41">
      <c r="A36" s="61" t="s">
        <v>1409</v>
      </c>
      <c r="B36" s="31">
        <v>1383323948.75</v>
      </c>
      <c r="C36" s="21">
        <v>1.1095999999999999</v>
      </c>
      <c r="D36" s="31">
        <v>1056545288.65</v>
      </c>
      <c r="E36" s="21">
        <v>0.89880000000000004</v>
      </c>
      <c r="F36" s="31">
        <v>720760485.75</v>
      </c>
      <c r="G36" s="21">
        <v>0.68959999999999999</v>
      </c>
      <c r="H36" s="31">
        <v>786139939.04999995</v>
      </c>
      <c r="I36" s="257">
        <v>0.70309999999999995</v>
      </c>
      <c r="J36" s="31">
        <v>167764118.99000001</v>
      </c>
      <c r="K36" s="21">
        <v>0.80840000000000001</v>
      </c>
      <c r="L36" s="31">
        <v>104010687.84</v>
      </c>
      <c r="M36" s="21">
        <v>0.63729999999999998</v>
      </c>
      <c r="N36" s="31">
        <v>93817207.379999995</v>
      </c>
      <c r="O36" s="21">
        <v>0.65029999999999999</v>
      </c>
      <c r="P36" s="31">
        <v>95791887.239999995</v>
      </c>
      <c r="Q36" s="257">
        <v>0.65739999999999998</v>
      </c>
      <c r="R36" s="31">
        <v>69360122.439999998</v>
      </c>
      <c r="S36" s="21">
        <v>1.8804000000000001</v>
      </c>
      <c r="T36" s="31">
        <v>61370651.740000002</v>
      </c>
      <c r="U36" s="21">
        <v>1.9172</v>
      </c>
      <c r="V36" s="31">
        <v>53367515.18</v>
      </c>
      <c r="W36" s="21">
        <v>1.7504999999999999</v>
      </c>
      <c r="X36" s="31">
        <v>68114078.140000001</v>
      </c>
      <c r="Y36" s="257">
        <v>2.0293000000000001</v>
      </c>
      <c r="Z36" s="31">
        <v>1340916629.2</v>
      </c>
      <c r="AA36" s="21">
        <v>5.1643999999999997</v>
      </c>
      <c r="AB36" s="31">
        <v>1119193582.95</v>
      </c>
      <c r="AC36" s="21">
        <v>4.8815999999999997</v>
      </c>
      <c r="AD36" s="31">
        <v>959963927.74000001</v>
      </c>
      <c r="AE36" s="21">
        <v>4.6810999999999998</v>
      </c>
      <c r="AF36" s="31">
        <v>1045355447.24</v>
      </c>
      <c r="AG36" s="257">
        <v>4.7980999999999998</v>
      </c>
      <c r="AH36" s="31">
        <v>19114396.960000001</v>
      </c>
      <c r="AI36" s="21">
        <v>0.30890000000000001</v>
      </c>
      <c r="AJ36" s="31">
        <v>15619737.25</v>
      </c>
      <c r="AK36" s="21">
        <v>0.27410000000000001</v>
      </c>
      <c r="AL36" s="31">
        <v>13550293.25</v>
      </c>
      <c r="AM36" s="21">
        <v>0.24429999999999999</v>
      </c>
      <c r="AN36" s="31">
        <v>16036640</v>
      </c>
      <c r="AO36" s="257">
        <v>0.29770000000000002</v>
      </c>
    </row>
    <row r="37" spans="1:41">
      <c r="A37" s="61" t="s">
        <v>1410</v>
      </c>
      <c r="B37" s="31">
        <v>87269820.25</v>
      </c>
      <c r="C37" s="21">
        <v>7.0000000000000007E-2</v>
      </c>
      <c r="D37" s="31">
        <v>63207813.840000004</v>
      </c>
      <c r="E37" s="21">
        <v>5.3800000000000001E-2</v>
      </c>
      <c r="F37" s="31">
        <v>52390695.119999997</v>
      </c>
      <c r="G37" s="21">
        <v>5.0099999999999999E-2</v>
      </c>
      <c r="H37" s="31">
        <v>51131530</v>
      </c>
      <c r="I37" s="257">
        <v>4.5699999999999998E-2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223">
        <v>0</v>
      </c>
      <c r="R37" s="31">
        <v>31047619.899999999</v>
      </c>
      <c r="S37" s="21">
        <v>0.8417</v>
      </c>
      <c r="T37" s="31">
        <v>24922830.149999999</v>
      </c>
      <c r="U37" s="21">
        <v>0.77859999999999996</v>
      </c>
      <c r="V37" s="31">
        <v>19509721.559999999</v>
      </c>
      <c r="W37" s="21">
        <v>0.63990000000000002</v>
      </c>
      <c r="X37" s="31">
        <v>15427485.300000001</v>
      </c>
      <c r="Y37" s="257">
        <v>0.45960000000000001</v>
      </c>
      <c r="Z37" s="31">
        <v>19274874.300000001</v>
      </c>
      <c r="AA37" s="21">
        <v>7.4200000000000002E-2</v>
      </c>
      <c r="AB37" s="31">
        <v>17746736.260000002</v>
      </c>
      <c r="AC37" s="21">
        <v>7.7399999999999997E-2</v>
      </c>
      <c r="AD37" s="31">
        <v>14874432.039999999</v>
      </c>
      <c r="AE37" s="21">
        <v>7.2499999999999995E-2</v>
      </c>
      <c r="AF37" s="31">
        <v>20240405.600000001</v>
      </c>
      <c r="AG37" s="257">
        <v>9.2899999999999996E-2</v>
      </c>
      <c r="AH37" s="31">
        <v>3731695.5</v>
      </c>
      <c r="AI37" s="21">
        <v>6.0299999999999999E-2</v>
      </c>
      <c r="AJ37" s="31">
        <v>0</v>
      </c>
      <c r="AK37" s="11">
        <v>0</v>
      </c>
      <c r="AL37" s="31">
        <v>0</v>
      </c>
      <c r="AM37" s="11">
        <v>0</v>
      </c>
      <c r="AN37" s="31">
        <v>0</v>
      </c>
      <c r="AO37" s="223">
        <v>0</v>
      </c>
    </row>
    <row r="38" spans="1:41">
      <c r="A38" s="61" t="s">
        <v>1411</v>
      </c>
      <c r="B38" s="31">
        <v>1431695071.24</v>
      </c>
      <c r="C38" s="21">
        <v>1.1484000000000001</v>
      </c>
      <c r="D38" s="31">
        <v>1614041863.1900001</v>
      </c>
      <c r="E38" s="21">
        <v>1.373</v>
      </c>
      <c r="F38" s="31">
        <v>1426306814.47</v>
      </c>
      <c r="G38" s="21">
        <v>1.3646</v>
      </c>
      <c r="H38" s="31">
        <v>1596148133.21</v>
      </c>
      <c r="I38" s="257">
        <v>1.4276</v>
      </c>
      <c r="J38" s="31">
        <v>662614702.76999998</v>
      </c>
      <c r="K38" s="21">
        <v>3.1928000000000001</v>
      </c>
      <c r="L38" s="31">
        <v>628998827.78999996</v>
      </c>
      <c r="M38" s="21">
        <v>3.8542999999999998</v>
      </c>
      <c r="N38" s="31">
        <v>550127785.98000002</v>
      </c>
      <c r="O38" s="21">
        <v>3.8134999999999999</v>
      </c>
      <c r="P38" s="31">
        <v>583465331.36000001</v>
      </c>
      <c r="Q38" s="257">
        <v>4.0041000000000002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223">
        <v>0</v>
      </c>
      <c r="Z38" s="31">
        <v>258715975.38</v>
      </c>
      <c r="AA38" s="21">
        <v>0.99639999999999995</v>
      </c>
      <c r="AB38" s="31">
        <v>284742021.97000003</v>
      </c>
      <c r="AC38" s="21">
        <v>1.242</v>
      </c>
      <c r="AD38" s="31">
        <v>233953765.40000001</v>
      </c>
      <c r="AE38" s="21">
        <v>1.1408</v>
      </c>
      <c r="AF38" s="31">
        <v>204259726.66999999</v>
      </c>
      <c r="AG38" s="257">
        <v>0.9375</v>
      </c>
      <c r="AH38" s="31">
        <v>104312025</v>
      </c>
      <c r="AI38" s="21">
        <v>1.6859</v>
      </c>
      <c r="AJ38" s="31">
        <v>91203382.739999995</v>
      </c>
      <c r="AK38" s="21">
        <v>1.6006</v>
      </c>
      <c r="AL38" s="31">
        <v>72002946.299999997</v>
      </c>
      <c r="AM38" s="21">
        <v>1.2981</v>
      </c>
      <c r="AN38" s="31">
        <v>80257218.400000006</v>
      </c>
      <c r="AO38" s="257">
        <v>1.49</v>
      </c>
    </row>
    <row r="39" spans="1:41" ht="13.5" thickBot="1">
      <c r="A39" s="61" t="s">
        <v>1412</v>
      </c>
      <c r="B39" s="31">
        <v>2967230391.54</v>
      </c>
      <c r="C39" s="21">
        <v>2.3801000000000001</v>
      </c>
      <c r="D39" s="31">
        <v>2826992042.5900002</v>
      </c>
      <c r="E39" s="21">
        <v>2.4047999999999998</v>
      </c>
      <c r="F39" s="31">
        <v>2798609903.5999999</v>
      </c>
      <c r="G39" s="21">
        <v>2.6775000000000002</v>
      </c>
      <c r="H39" s="31">
        <v>3115902391.75</v>
      </c>
      <c r="I39" s="257">
        <v>2.7869999999999999</v>
      </c>
      <c r="J39" s="31">
        <v>7961420</v>
      </c>
      <c r="K39" s="21">
        <v>3.8399999999999997E-2</v>
      </c>
      <c r="L39" s="31">
        <v>6582500</v>
      </c>
      <c r="M39" s="21">
        <v>4.0300000000000002E-2</v>
      </c>
      <c r="N39" s="31">
        <v>6025000</v>
      </c>
      <c r="O39" s="21">
        <v>4.1799999999999997E-2</v>
      </c>
      <c r="P39" s="31">
        <v>5066000</v>
      </c>
      <c r="Q39" s="257">
        <v>3.4799999999999998E-2</v>
      </c>
      <c r="R39" s="31">
        <v>25442386.940000001</v>
      </c>
      <c r="S39" s="21">
        <v>0.68979999999999997</v>
      </c>
      <c r="T39" s="31">
        <v>19370191.100000001</v>
      </c>
      <c r="U39" s="21">
        <v>0.60509999999999997</v>
      </c>
      <c r="V39" s="31">
        <v>25441647</v>
      </c>
      <c r="W39" s="21">
        <v>0.83450000000000002</v>
      </c>
      <c r="X39" s="31">
        <v>45835147.189999998</v>
      </c>
      <c r="Y39" s="257">
        <v>1.3654999999999999</v>
      </c>
      <c r="Z39" s="31">
        <v>500080063.77999997</v>
      </c>
      <c r="AA39" s="21">
        <v>1.9259999999999999</v>
      </c>
      <c r="AB39" s="31">
        <v>632751182.79999995</v>
      </c>
      <c r="AC39" s="21">
        <v>2.7599</v>
      </c>
      <c r="AD39" s="31">
        <v>583252579.20000005</v>
      </c>
      <c r="AE39" s="21">
        <v>2.8441999999999998</v>
      </c>
      <c r="AF39" s="31">
        <v>489304201.60000002</v>
      </c>
      <c r="AG39" s="257">
        <v>2.2458999999999998</v>
      </c>
      <c r="AH39" s="31">
        <v>56885630</v>
      </c>
      <c r="AI39" s="21">
        <v>0.9194</v>
      </c>
      <c r="AJ39" s="31">
        <v>58320950</v>
      </c>
      <c r="AK39" s="21">
        <v>1.0235000000000001</v>
      </c>
      <c r="AL39" s="31">
        <v>56755500</v>
      </c>
      <c r="AM39" s="21">
        <v>1.0232000000000001</v>
      </c>
      <c r="AN39" s="31">
        <v>51394570</v>
      </c>
      <c r="AO39" s="257">
        <v>0.95409999999999995</v>
      </c>
    </row>
    <row r="40" spans="1:41" ht="14.25" thickTop="1" thickBot="1">
      <c r="A40" s="64" t="s">
        <v>1413</v>
      </c>
      <c r="B40" s="56">
        <v>15475866340.379999</v>
      </c>
      <c r="C40" s="14">
        <v>12.413500000000001</v>
      </c>
      <c r="D40" s="56">
        <v>13923753810.110001</v>
      </c>
      <c r="E40" s="14">
        <v>11.8443</v>
      </c>
      <c r="F40" s="56">
        <v>12753609684.040001</v>
      </c>
      <c r="G40" s="14">
        <v>12.201599999999999</v>
      </c>
      <c r="H40" s="56">
        <v>13775457759.77</v>
      </c>
      <c r="I40" s="262">
        <v>12.321199999999999</v>
      </c>
      <c r="J40" s="56">
        <v>2650441674.5900002</v>
      </c>
      <c r="K40" s="14">
        <v>12.771000000000001</v>
      </c>
      <c r="L40" s="56">
        <v>2125079244.5599999</v>
      </c>
      <c r="M40" s="14">
        <v>13.021800000000001</v>
      </c>
      <c r="N40" s="56">
        <v>1932090869.8699999</v>
      </c>
      <c r="O40" s="14">
        <v>13.3933</v>
      </c>
      <c r="P40" s="56">
        <v>1981578350.22</v>
      </c>
      <c r="Q40" s="262">
        <v>13.599</v>
      </c>
      <c r="R40" s="56">
        <v>507568562.56999999</v>
      </c>
      <c r="S40" s="14">
        <v>13.7608</v>
      </c>
      <c r="T40" s="56">
        <v>441224089.87</v>
      </c>
      <c r="U40" s="14">
        <v>13.783899999999999</v>
      </c>
      <c r="V40" s="56">
        <v>389912781.39999998</v>
      </c>
      <c r="W40" s="14">
        <v>12.789400000000001</v>
      </c>
      <c r="X40" s="56">
        <v>434975086</v>
      </c>
      <c r="Y40" s="262">
        <v>12.9588</v>
      </c>
      <c r="Z40" s="56">
        <v>3841894492.0900002</v>
      </c>
      <c r="AA40" s="14">
        <v>14.7966</v>
      </c>
      <c r="AB40" s="56">
        <v>3652989008.0700002</v>
      </c>
      <c r="AC40" s="14">
        <v>15.933199999999999</v>
      </c>
      <c r="AD40" s="56">
        <v>3666801956.8099999</v>
      </c>
      <c r="AE40" s="14">
        <v>17.880700000000001</v>
      </c>
      <c r="AF40" s="56">
        <v>3559276741.8600001</v>
      </c>
      <c r="AG40" s="262">
        <v>16.3367</v>
      </c>
      <c r="AH40" s="56">
        <v>609837490.89999998</v>
      </c>
      <c r="AI40" s="14">
        <v>9.8565000000000005</v>
      </c>
      <c r="AJ40" s="56">
        <v>537396019.12</v>
      </c>
      <c r="AK40" s="14">
        <v>9.4309999999999992</v>
      </c>
      <c r="AL40" s="56">
        <v>501682780.17000002</v>
      </c>
      <c r="AM40" s="14">
        <v>9.0443999999999996</v>
      </c>
      <c r="AN40" s="56">
        <v>518386357.25</v>
      </c>
      <c r="AO40" s="262">
        <v>9.6237999999999992</v>
      </c>
    </row>
    <row r="41" spans="1:41" ht="13.5" thickTop="1">
      <c r="A41" s="61" t="s">
        <v>1414</v>
      </c>
      <c r="B41" s="31">
        <v>1415299493.03</v>
      </c>
      <c r="C41" s="21">
        <v>1.1352</v>
      </c>
      <c r="D41" s="31">
        <v>1889397335.26</v>
      </c>
      <c r="E41" s="21">
        <v>1.6072</v>
      </c>
      <c r="F41" s="31">
        <v>2162880447.9299998</v>
      </c>
      <c r="G41" s="21">
        <v>2.0693000000000001</v>
      </c>
      <c r="H41" s="31">
        <v>2405529081.8499999</v>
      </c>
      <c r="I41" s="257">
        <v>2.1516000000000002</v>
      </c>
      <c r="J41" s="31">
        <v>274312823.07999998</v>
      </c>
      <c r="K41" s="21">
        <v>1.3218000000000001</v>
      </c>
      <c r="L41" s="31">
        <v>196682169.68000001</v>
      </c>
      <c r="M41" s="21">
        <v>1.2052</v>
      </c>
      <c r="N41" s="31">
        <v>179467097.91999999</v>
      </c>
      <c r="O41" s="21">
        <v>1.2441</v>
      </c>
      <c r="P41" s="31">
        <v>213936426.47999999</v>
      </c>
      <c r="Q41" s="257">
        <v>1.4681999999999999</v>
      </c>
      <c r="R41" s="31">
        <v>123605869.86</v>
      </c>
      <c r="S41" s="21">
        <v>3.3511000000000002</v>
      </c>
      <c r="T41" s="31">
        <v>116988897.5</v>
      </c>
      <c r="U41" s="21">
        <v>3.6547000000000001</v>
      </c>
      <c r="V41" s="31">
        <v>144298869.65000001</v>
      </c>
      <c r="W41" s="21">
        <v>4.7331000000000003</v>
      </c>
      <c r="X41" s="31">
        <v>158894758.12</v>
      </c>
      <c r="Y41" s="257">
        <v>4.7337999999999996</v>
      </c>
      <c r="Z41" s="31">
        <v>332818544.29000002</v>
      </c>
      <c r="AA41" s="21">
        <v>1.2818000000000001</v>
      </c>
      <c r="AB41" s="31">
        <v>336260335.66000003</v>
      </c>
      <c r="AC41" s="21">
        <v>1.4666999999999999</v>
      </c>
      <c r="AD41" s="31">
        <v>368748664.12</v>
      </c>
      <c r="AE41" s="21">
        <v>1.7982</v>
      </c>
      <c r="AF41" s="31">
        <v>304600747.69999999</v>
      </c>
      <c r="AG41" s="257">
        <v>1.3980999999999999</v>
      </c>
      <c r="AH41" s="31">
        <v>95078090.430000007</v>
      </c>
      <c r="AI41" s="21">
        <v>1.5367</v>
      </c>
      <c r="AJ41" s="31">
        <v>118353575.59</v>
      </c>
      <c r="AK41" s="21">
        <v>2.077</v>
      </c>
      <c r="AL41" s="31">
        <v>116480629</v>
      </c>
      <c r="AM41" s="21">
        <v>2.0998999999999999</v>
      </c>
      <c r="AN41" s="31">
        <v>108672110.76000001</v>
      </c>
      <c r="AO41" s="257">
        <v>2.0175000000000001</v>
      </c>
    </row>
    <row r="42" spans="1:41">
      <c r="A42" s="61" t="s">
        <v>1415</v>
      </c>
      <c r="B42" s="31">
        <v>3081198710.2600002</v>
      </c>
      <c r="C42" s="21">
        <v>2.4714999999999998</v>
      </c>
      <c r="D42" s="31">
        <v>2584489967.8099999</v>
      </c>
      <c r="E42" s="21">
        <v>2.1985000000000001</v>
      </c>
      <c r="F42" s="31">
        <v>2312844924.3800001</v>
      </c>
      <c r="G42" s="21">
        <v>2.2126999999999999</v>
      </c>
      <c r="H42" s="31">
        <v>2273271905.9400001</v>
      </c>
      <c r="I42" s="257">
        <v>2.0333000000000001</v>
      </c>
      <c r="J42" s="31">
        <v>518645408.55000001</v>
      </c>
      <c r="K42" s="21">
        <v>2.4990999999999999</v>
      </c>
      <c r="L42" s="31">
        <v>373919705.05000001</v>
      </c>
      <c r="M42" s="21">
        <v>2.2913000000000001</v>
      </c>
      <c r="N42" s="31">
        <v>304665004.32999998</v>
      </c>
      <c r="O42" s="21">
        <v>2.1118999999999999</v>
      </c>
      <c r="P42" s="31">
        <v>136437000.02000001</v>
      </c>
      <c r="Q42" s="257">
        <v>0.93630000000000002</v>
      </c>
      <c r="R42" s="31">
        <v>339888821.43000001</v>
      </c>
      <c r="S42" s="21">
        <v>9.2148000000000003</v>
      </c>
      <c r="T42" s="31">
        <v>297718771.42000002</v>
      </c>
      <c r="U42" s="21">
        <v>9.3008000000000006</v>
      </c>
      <c r="V42" s="31">
        <v>253456785.25999999</v>
      </c>
      <c r="W42" s="21">
        <v>8.3134999999999994</v>
      </c>
      <c r="X42" s="31">
        <v>303200908.56999999</v>
      </c>
      <c r="Y42" s="257">
        <v>9.0329999999999995</v>
      </c>
      <c r="Z42" s="31">
        <v>904528656.05999994</v>
      </c>
      <c r="AA42" s="21">
        <v>3.4836999999999998</v>
      </c>
      <c r="AB42" s="31">
        <v>878375554.01999998</v>
      </c>
      <c r="AC42" s="21">
        <v>3.8311999999999999</v>
      </c>
      <c r="AD42" s="31">
        <v>874303724.60000002</v>
      </c>
      <c r="AE42" s="21">
        <v>4.2633999999999999</v>
      </c>
      <c r="AF42" s="31">
        <v>748264906.15999997</v>
      </c>
      <c r="AG42" s="257">
        <v>3.4344999999999999</v>
      </c>
      <c r="AH42" s="31">
        <v>274759240.23000002</v>
      </c>
      <c r="AI42" s="21">
        <v>4.4408000000000003</v>
      </c>
      <c r="AJ42" s="31">
        <v>332615481.47000003</v>
      </c>
      <c r="AK42" s="21">
        <v>5.8372000000000002</v>
      </c>
      <c r="AL42" s="31">
        <v>310274849.39999998</v>
      </c>
      <c r="AM42" s="21">
        <v>5.5937000000000001</v>
      </c>
      <c r="AN42" s="31">
        <v>304596902.44999999</v>
      </c>
      <c r="AO42" s="257">
        <v>5.6547999999999998</v>
      </c>
    </row>
    <row r="43" spans="1:41">
      <c r="A43" s="61" t="s">
        <v>1416</v>
      </c>
      <c r="B43" s="31">
        <v>4197836589.1999998</v>
      </c>
      <c r="C43" s="21">
        <v>3.3672</v>
      </c>
      <c r="D43" s="31">
        <v>4047572137.8200002</v>
      </c>
      <c r="E43" s="21">
        <v>3.4430999999999998</v>
      </c>
      <c r="F43" s="31">
        <v>3380645688.48</v>
      </c>
      <c r="G43" s="21">
        <v>3.2343000000000002</v>
      </c>
      <c r="H43" s="31">
        <v>4396004184.2799997</v>
      </c>
      <c r="I43" s="257">
        <v>3.9319000000000002</v>
      </c>
      <c r="J43" s="31">
        <v>1068076201.71</v>
      </c>
      <c r="K43" s="21">
        <v>5.1464999999999996</v>
      </c>
      <c r="L43" s="31">
        <v>880282699.75999999</v>
      </c>
      <c r="M43" s="21">
        <v>5.3940999999999999</v>
      </c>
      <c r="N43" s="31">
        <v>669442209.40999997</v>
      </c>
      <c r="O43" s="21">
        <v>4.6406000000000001</v>
      </c>
      <c r="P43" s="31">
        <v>662643226.25</v>
      </c>
      <c r="Q43" s="257">
        <v>4.5475000000000003</v>
      </c>
      <c r="R43" s="31">
        <v>58739842</v>
      </c>
      <c r="S43" s="21">
        <v>1.5925</v>
      </c>
      <c r="T43" s="31">
        <v>51776835.770000003</v>
      </c>
      <c r="U43" s="21">
        <v>1.6174999999999999</v>
      </c>
      <c r="V43" s="31">
        <v>50015493.299999997</v>
      </c>
      <c r="W43" s="21">
        <v>1.6405000000000001</v>
      </c>
      <c r="X43" s="31">
        <v>63275849.93</v>
      </c>
      <c r="Y43" s="257">
        <v>1.8851</v>
      </c>
      <c r="Z43" s="31">
        <v>348057274.52999997</v>
      </c>
      <c r="AA43" s="21">
        <v>1.3405</v>
      </c>
      <c r="AB43" s="31">
        <v>304599985.64999998</v>
      </c>
      <c r="AC43" s="21">
        <v>1.3286</v>
      </c>
      <c r="AD43" s="31">
        <v>255246642.56999999</v>
      </c>
      <c r="AE43" s="21">
        <v>1.2446999999999999</v>
      </c>
      <c r="AF43" s="31">
        <v>221520833.87</v>
      </c>
      <c r="AG43" s="257">
        <v>1.0167999999999999</v>
      </c>
      <c r="AH43" s="31">
        <v>167865840.91</v>
      </c>
      <c r="AI43" s="21">
        <v>2.7130999999999998</v>
      </c>
      <c r="AJ43" s="31">
        <v>151540867.13999999</v>
      </c>
      <c r="AK43" s="21">
        <v>2.6595</v>
      </c>
      <c r="AL43" s="31">
        <v>134886801.90000001</v>
      </c>
      <c r="AM43" s="21">
        <v>2.4318</v>
      </c>
      <c r="AN43" s="31">
        <v>142790806</v>
      </c>
      <c r="AO43" s="257">
        <v>2.6509</v>
      </c>
    </row>
    <row r="44" spans="1:41" ht="13.5" thickBot="1">
      <c r="A44" s="61" t="s">
        <v>1417</v>
      </c>
      <c r="B44" s="31">
        <v>1346389946.4000001</v>
      </c>
      <c r="C44" s="21">
        <v>1.08</v>
      </c>
      <c r="D44" s="31">
        <v>1218777421.9100001</v>
      </c>
      <c r="E44" s="21">
        <v>1.0367999999999999</v>
      </c>
      <c r="F44" s="31">
        <v>1045184235.89</v>
      </c>
      <c r="G44" s="21">
        <v>0.99990000000000001</v>
      </c>
      <c r="H44" s="31">
        <v>1164213541.78</v>
      </c>
      <c r="I44" s="257">
        <v>1.0412999999999999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223">
        <v>0</v>
      </c>
      <c r="R44" s="31">
        <v>114750533.47</v>
      </c>
      <c r="S44" s="21">
        <v>3.1110000000000002</v>
      </c>
      <c r="T44" s="31">
        <v>101861527.19</v>
      </c>
      <c r="U44" s="21">
        <v>3.1821999999999999</v>
      </c>
      <c r="V44" s="31">
        <v>76227381.140000001</v>
      </c>
      <c r="W44" s="21">
        <v>2.5003000000000002</v>
      </c>
      <c r="X44" s="31">
        <v>76555704.560000002</v>
      </c>
      <c r="Y44" s="257">
        <v>2.2808000000000002</v>
      </c>
      <c r="Z44" s="31">
        <v>376687867.00999999</v>
      </c>
      <c r="AA44" s="21">
        <v>1.4508000000000001</v>
      </c>
      <c r="AB44" s="31">
        <v>262556947.03</v>
      </c>
      <c r="AC44" s="21">
        <v>1.1452</v>
      </c>
      <c r="AD44" s="31">
        <v>207657411.30000001</v>
      </c>
      <c r="AE44" s="21">
        <v>1.0125999999999999</v>
      </c>
      <c r="AF44" s="31">
        <v>199712486.91</v>
      </c>
      <c r="AG44" s="257">
        <v>0.91669999999999996</v>
      </c>
      <c r="AH44" s="31">
        <v>107656320.05</v>
      </c>
      <c r="AI44" s="21">
        <v>1.74</v>
      </c>
      <c r="AJ44" s="31">
        <v>116038988.09999999</v>
      </c>
      <c r="AK44" s="21">
        <v>2.0364</v>
      </c>
      <c r="AL44" s="31">
        <v>111296846.09999999</v>
      </c>
      <c r="AM44" s="21">
        <v>2.0065</v>
      </c>
      <c r="AN44" s="31">
        <v>82826517.560000002</v>
      </c>
      <c r="AO44" s="257">
        <v>1.5377000000000001</v>
      </c>
    </row>
    <row r="45" spans="1:41" ht="14.25" thickTop="1" thickBot="1">
      <c r="A45" s="64" t="s">
        <v>1418</v>
      </c>
      <c r="B45" s="56">
        <v>10040724738.889999</v>
      </c>
      <c r="C45" s="14">
        <v>8.0539000000000005</v>
      </c>
      <c r="D45" s="56">
        <v>9740236862.7999992</v>
      </c>
      <c r="E45" s="14">
        <v>8.2856000000000005</v>
      </c>
      <c r="F45" s="56">
        <v>8901555296.6800003</v>
      </c>
      <c r="G45" s="14">
        <v>8.5161999999999995</v>
      </c>
      <c r="H45" s="56">
        <v>10239018713.85</v>
      </c>
      <c r="I45" s="262">
        <v>9.1580999999999992</v>
      </c>
      <c r="J45" s="56">
        <v>1861034433.3399999</v>
      </c>
      <c r="K45" s="14">
        <v>8.9672999999999998</v>
      </c>
      <c r="L45" s="56">
        <v>1450884574.49</v>
      </c>
      <c r="M45" s="14">
        <v>8.8905999999999992</v>
      </c>
      <c r="N45" s="56">
        <v>1153574311.6600001</v>
      </c>
      <c r="O45" s="14">
        <v>7.9965999999999999</v>
      </c>
      <c r="P45" s="56">
        <v>1013016652.75</v>
      </c>
      <c r="Q45" s="262">
        <v>6.952</v>
      </c>
      <c r="R45" s="56">
        <v>636985066.75999999</v>
      </c>
      <c r="S45" s="14">
        <v>17.269500000000001</v>
      </c>
      <c r="T45" s="56">
        <v>568346031.88</v>
      </c>
      <c r="U45" s="14">
        <v>17.755199999999999</v>
      </c>
      <c r="V45" s="56">
        <v>523998529.35000002</v>
      </c>
      <c r="W45" s="14">
        <v>17.1875</v>
      </c>
      <c r="X45" s="56">
        <v>601927221.17999995</v>
      </c>
      <c r="Y45" s="262">
        <v>17.932600000000001</v>
      </c>
      <c r="Z45" s="56">
        <v>1962092341.8900001</v>
      </c>
      <c r="AA45" s="14">
        <v>7.5568</v>
      </c>
      <c r="AB45" s="56">
        <v>1781792822.3599999</v>
      </c>
      <c r="AC45" s="14">
        <v>7.7716000000000003</v>
      </c>
      <c r="AD45" s="56">
        <v>1705956442.5899999</v>
      </c>
      <c r="AE45" s="14">
        <v>8.3188999999999993</v>
      </c>
      <c r="AF45" s="56">
        <v>1474098974.6400001</v>
      </c>
      <c r="AG45" s="262">
        <v>6.766</v>
      </c>
      <c r="AH45" s="56">
        <v>645359491.62</v>
      </c>
      <c r="AI45" s="14">
        <v>10.4306</v>
      </c>
      <c r="AJ45" s="56">
        <v>718548912.29999995</v>
      </c>
      <c r="AK45" s="14">
        <v>12.610200000000001</v>
      </c>
      <c r="AL45" s="56">
        <v>672939126.39999998</v>
      </c>
      <c r="AM45" s="14">
        <v>12.1318</v>
      </c>
      <c r="AN45" s="56">
        <v>638886336.76999998</v>
      </c>
      <c r="AO45" s="262">
        <v>11.860900000000001</v>
      </c>
    </row>
    <row r="46" spans="1:41" ht="13.5" thickTop="1">
      <c r="A46" s="61" t="s">
        <v>1419</v>
      </c>
      <c r="B46" s="31">
        <v>8972935462.4400005</v>
      </c>
      <c r="C46" s="21">
        <v>7.1974</v>
      </c>
      <c r="D46" s="31">
        <v>8969768248.7600002</v>
      </c>
      <c r="E46" s="21">
        <v>7.6302000000000003</v>
      </c>
      <c r="F46" s="31">
        <v>8493164749</v>
      </c>
      <c r="G46" s="21">
        <v>8.1255000000000006</v>
      </c>
      <c r="H46" s="31">
        <v>9086179139.4799995</v>
      </c>
      <c r="I46" s="257">
        <v>8.1270000000000007</v>
      </c>
      <c r="J46" s="31">
        <v>2541042566.3200002</v>
      </c>
      <c r="K46" s="21">
        <v>12.2439</v>
      </c>
      <c r="L46" s="31">
        <v>2112583431.48</v>
      </c>
      <c r="M46" s="21">
        <v>12.9452</v>
      </c>
      <c r="N46" s="31">
        <v>1869290226.8599999</v>
      </c>
      <c r="O46" s="21">
        <v>12.958</v>
      </c>
      <c r="P46" s="31">
        <v>1794859903.1199999</v>
      </c>
      <c r="Q46" s="257">
        <v>12.317600000000001</v>
      </c>
      <c r="R46" s="31">
        <v>7197471.6799999997</v>
      </c>
      <c r="S46" s="21">
        <v>0.1951</v>
      </c>
      <c r="T46" s="31">
        <v>4514.4799999999996</v>
      </c>
      <c r="U46" s="21">
        <v>1E-4</v>
      </c>
      <c r="V46" s="31">
        <v>4514.4799999999996</v>
      </c>
      <c r="W46" s="21">
        <v>1E-4</v>
      </c>
      <c r="X46" s="31">
        <v>4514.4799999999996</v>
      </c>
      <c r="Y46" s="257">
        <v>1E-4</v>
      </c>
      <c r="Z46" s="31">
        <v>1838969813.79</v>
      </c>
      <c r="AA46" s="21">
        <v>7.0826000000000002</v>
      </c>
      <c r="AB46" s="31">
        <v>1364237426.47</v>
      </c>
      <c r="AC46" s="21">
        <v>5.9504000000000001</v>
      </c>
      <c r="AD46" s="31">
        <v>1228031227.05</v>
      </c>
      <c r="AE46" s="21">
        <v>5.9882999999999997</v>
      </c>
      <c r="AF46" s="31">
        <v>1400795608.7</v>
      </c>
      <c r="AG46" s="257">
        <v>6.4295</v>
      </c>
      <c r="AH46" s="31">
        <v>332843588.41000003</v>
      </c>
      <c r="AI46" s="21">
        <v>5.3795999999999999</v>
      </c>
      <c r="AJ46" s="31">
        <v>399983962.54000002</v>
      </c>
      <c r="AK46" s="21">
        <v>7.0194999999999999</v>
      </c>
      <c r="AL46" s="31">
        <v>358133606.56</v>
      </c>
      <c r="AM46" s="21">
        <v>6.4565000000000001</v>
      </c>
      <c r="AN46" s="31">
        <v>406281233.32999998</v>
      </c>
      <c r="AO46" s="257">
        <v>7.5426000000000002</v>
      </c>
    </row>
    <row r="47" spans="1:41">
      <c r="A47" s="61" t="s">
        <v>1420</v>
      </c>
      <c r="B47" s="31">
        <v>768988513.16999996</v>
      </c>
      <c r="C47" s="21">
        <v>0.61680000000000001</v>
      </c>
      <c r="D47" s="31">
        <v>899067362.75</v>
      </c>
      <c r="E47" s="21">
        <v>0.76480000000000004</v>
      </c>
      <c r="F47" s="31">
        <v>1062449756.86</v>
      </c>
      <c r="G47" s="21">
        <v>1.0165</v>
      </c>
      <c r="H47" s="31">
        <v>1364780575.7</v>
      </c>
      <c r="I47" s="257">
        <v>1.2206999999999999</v>
      </c>
      <c r="J47" s="31">
        <v>97546338.650000006</v>
      </c>
      <c r="K47" s="21">
        <v>0.47</v>
      </c>
      <c r="L47" s="31">
        <v>75546595.799999997</v>
      </c>
      <c r="M47" s="21">
        <v>0.46289999999999998</v>
      </c>
      <c r="N47" s="31">
        <v>72165088.760000005</v>
      </c>
      <c r="O47" s="21">
        <v>0.50029999999999997</v>
      </c>
      <c r="P47" s="31">
        <v>71371518.200000003</v>
      </c>
      <c r="Q47" s="257">
        <v>0.48980000000000001</v>
      </c>
      <c r="R47" s="31">
        <v>29062847.719999999</v>
      </c>
      <c r="S47" s="21">
        <v>0.78790000000000004</v>
      </c>
      <c r="T47" s="31">
        <v>4739409.18</v>
      </c>
      <c r="U47" s="21">
        <v>0.14810000000000001</v>
      </c>
      <c r="V47" s="31">
        <v>5117981.2</v>
      </c>
      <c r="W47" s="21">
        <v>0.16789999999999999</v>
      </c>
      <c r="X47" s="31">
        <v>6226799.3700000001</v>
      </c>
      <c r="Y47" s="257">
        <v>0.1855</v>
      </c>
      <c r="Z47" s="31">
        <v>176403185.28999999</v>
      </c>
      <c r="AA47" s="21">
        <v>0.6794</v>
      </c>
      <c r="AB47" s="31">
        <v>300593050.30000001</v>
      </c>
      <c r="AC47" s="21">
        <v>1.3110999999999999</v>
      </c>
      <c r="AD47" s="31">
        <v>299141969.89999998</v>
      </c>
      <c r="AE47" s="21">
        <v>1.4587000000000001</v>
      </c>
      <c r="AF47" s="31">
        <v>365832915.26999998</v>
      </c>
      <c r="AG47" s="257">
        <v>1.6791</v>
      </c>
      <c r="AH47" s="31">
        <v>11743802.949999999</v>
      </c>
      <c r="AI47" s="21">
        <v>0.1898</v>
      </c>
      <c r="AJ47" s="31">
        <v>12372246.869999999</v>
      </c>
      <c r="AK47" s="21">
        <v>0.21709999999999999</v>
      </c>
      <c r="AL47" s="31">
        <v>11139491.1</v>
      </c>
      <c r="AM47" s="21">
        <v>0.20080000000000001</v>
      </c>
      <c r="AN47" s="31">
        <v>12907362.9</v>
      </c>
      <c r="AO47" s="257">
        <v>0.23960000000000001</v>
      </c>
    </row>
    <row r="48" spans="1:41">
      <c r="A48" s="61" t="s">
        <v>1421</v>
      </c>
      <c r="B48" s="31">
        <v>3219585834.27</v>
      </c>
      <c r="C48" s="21">
        <v>2.5825</v>
      </c>
      <c r="D48" s="31">
        <v>3243251945.8600001</v>
      </c>
      <c r="E48" s="21">
        <v>2.7589000000000001</v>
      </c>
      <c r="F48" s="31">
        <v>2373590098.9299998</v>
      </c>
      <c r="G48" s="21">
        <v>2.2707999999999999</v>
      </c>
      <c r="H48" s="31">
        <v>2197998549.3899999</v>
      </c>
      <c r="I48" s="257">
        <v>1.966</v>
      </c>
      <c r="J48" s="31">
        <v>364124120.29000002</v>
      </c>
      <c r="K48" s="21">
        <v>1.7544999999999999</v>
      </c>
      <c r="L48" s="31">
        <v>241433956.97999999</v>
      </c>
      <c r="M48" s="21">
        <v>1.4794</v>
      </c>
      <c r="N48" s="31">
        <v>211624930.5</v>
      </c>
      <c r="O48" s="21">
        <v>1.4670000000000001</v>
      </c>
      <c r="P48" s="31">
        <v>222736505.56999999</v>
      </c>
      <c r="Q48" s="257">
        <v>1.5286</v>
      </c>
      <c r="R48" s="31">
        <v>227714035.81</v>
      </c>
      <c r="S48" s="21">
        <v>6.1736000000000004</v>
      </c>
      <c r="T48" s="31">
        <v>218997063.93000001</v>
      </c>
      <c r="U48" s="21">
        <v>6.8414999999999999</v>
      </c>
      <c r="V48" s="31">
        <v>193009125.58000001</v>
      </c>
      <c r="W48" s="21">
        <v>6.3308</v>
      </c>
      <c r="X48" s="31">
        <v>170890473.81999999</v>
      </c>
      <c r="Y48" s="257">
        <v>5.0911999999999997</v>
      </c>
      <c r="Z48" s="31">
        <v>1009118808.92</v>
      </c>
      <c r="AA48" s="21">
        <v>3.8864999999999998</v>
      </c>
      <c r="AB48" s="31">
        <v>1202543288.8199999</v>
      </c>
      <c r="AC48" s="21">
        <v>5.2450999999999999</v>
      </c>
      <c r="AD48" s="31">
        <v>1017381814.97</v>
      </c>
      <c r="AE48" s="21">
        <v>4.9611000000000001</v>
      </c>
      <c r="AF48" s="31">
        <v>1104337561.1500001</v>
      </c>
      <c r="AG48" s="257">
        <v>5.0688000000000004</v>
      </c>
      <c r="AH48" s="31">
        <v>508451689.77999997</v>
      </c>
      <c r="AI48" s="21">
        <v>8.2179000000000002</v>
      </c>
      <c r="AJ48" s="31">
        <v>362411664.33999997</v>
      </c>
      <c r="AK48" s="21">
        <v>6.3601000000000001</v>
      </c>
      <c r="AL48" s="31">
        <v>292793399.02999997</v>
      </c>
      <c r="AM48" s="21">
        <v>5.2785000000000002</v>
      </c>
      <c r="AN48" s="31">
        <v>304742504.56</v>
      </c>
      <c r="AO48" s="257">
        <v>5.6574999999999998</v>
      </c>
    </row>
    <row r="49" spans="1:41">
      <c r="A49" s="61" t="s">
        <v>1422</v>
      </c>
      <c r="B49" s="31">
        <v>4584297389.4300003</v>
      </c>
      <c r="C49" s="21">
        <v>3.6772</v>
      </c>
      <c r="D49" s="31">
        <v>5408057528.8500004</v>
      </c>
      <c r="E49" s="21">
        <v>4.6003999999999996</v>
      </c>
      <c r="F49" s="31">
        <v>4757355629.3500004</v>
      </c>
      <c r="G49" s="21">
        <v>4.5514000000000001</v>
      </c>
      <c r="H49" s="31">
        <v>5222269974.3400002</v>
      </c>
      <c r="I49" s="257">
        <v>4.6710000000000003</v>
      </c>
      <c r="J49" s="31">
        <v>513836239.10000002</v>
      </c>
      <c r="K49" s="21">
        <v>2.4759000000000002</v>
      </c>
      <c r="L49" s="31">
        <v>454620962.37</v>
      </c>
      <c r="M49" s="21">
        <v>2.7858000000000001</v>
      </c>
      <c r="N49" s="31">
        <v>376319964.25999999</v>
      </c>
      <c r="O49" s="21">
        <v>2.6086999999999998</v>
      </c>
      <c r="P49" s="31">
        <v>427812632.30000001</v>
      </c>
      <c r="Q49" s="257">
        <v>2.9359000000000002</v>
      </c>
      <c r="R49" s="31">
        <v>46396799.780000001</v>
      </c>
      <c r="S49" s="21">
        <v>1.2579</v>
      </c>
      <c r="T49" s="31">
        <v>61990687.619999997</v>
      </c>
      <c r="U49" s="21">
        <v>1.9366000000000001</v>
      </c>
      <c r="V49" s="31">
        <v>61998529.789999999</v>
      </c>
      <c r="W49" s="21">
        <v>2.0335999999999999</v>
      </c>
      <c r="X49" s="31">
        <v>75582837.219999999</v>
      </c>
      <c r="Y49" s="257">
        <v>2.2517999999999998</v>
      </c>
      <c r="Z49" s="31">
        <v>624966334.73000002</v>
      </c>
      <c r="AA49" s="21">
        <v>2.407</v>
      </c>
      <c r="AB49" s="31">
        <v>702724425.74000001</v>
      </c>
      <c r="AC49" s="21">
        <v>3.0651000000000002</v>
      </c>
      <c r="AD49" s="31">
        <v>580614947.01999998</v>
      </c>
      <c r="AE49" s="21">
        <v>2.8313000000000001</v>
      </c>
      <c r="AF49" s="31">
        <v>683908816.49000001</v>
      </c>
      <c r="AG49" s="257">
        <v>3.1391</v>
      </c>
      <c r="AH49" s="31">
        <v>165432406.81</v>
      </c>
      <c r="AI49" s="21">
        <v>2.6738</v>
      </c>
      <c r="AJ49" s="31">
        <v>199586367.83000001</v>
      </c>
      <c r="AK49" s="21">
        <v>3.5026000000000002</v>
      </c>
      <c r="AL49" s="31">
        <v>187765329.19</v>
      </c>
      <c r="AM49" s="21">
        <v>3.3851</v>
      </c>
      <c r="AN49" s="31">
        <v>202245933.22</v>
      </c>
      <c r="AO49" s="257">
        <v>3.7547000000000001</v>
      </c>
    </row>
    <row r="50" spans="1:41">
      <c r="A50" s="61" t="s">
        <v>1423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0</v>
      </c>
      <c r="I50" s="223">
        <v>0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223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223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223">
        <v>0</v>
      </c>
      <c r="AH50" s="31">
        <v>0</v>
      </c>
      <c r="AI50" s="11">
        <v>0</v>
      </c>
      <c r="AJ50" s="31">
        <v>0</v>
      </c>
      <c r="AK50" s="11">
        <v>0</v>
      </c>
      <c r="AL50" s="31">
        <v>0</v>
      </c>
      <c r="AM50" s="11">
        <v>0</v>
      </c>
      <c r="AN50" s="31">
        <v>0</v>
      </c>
      <c r="AO50" s="223">
        <v>0</v>
      </c>
    </row>
    <row r="51" spans="1:41">
      <c r="A51" s="61" t="s">
        <v>1424</v>
      </c>
      <c r="B51" s="31">
        <v>164597972.77000001</v>
      </c>
      <c r="C51" s="21">
        <v>0.13200000000000001</v>
      </c>
      <c r="D51" s="31">
        <v>179408576.37</v>
      </c>
      <c r="E51" s="21">
        <v>0.15260000000000001</v>
      </c>
      <c r="F51" s="31">
        <v>165565206.69999999</v>
      </c>
      <c r="G51" s="21">
        <v>0.15840000000000001</v>
      </c>
      <c r="H51" s="31">
        <v>196543565.84999999</v>
      </c>
      <c r="I51" s="257">
        <v>0.17580000000000001</v>
      </c>
      <c r="J51" s="31">
        <v>3982729.5</v>
      </c>
      <c r="K51" s="21">
        <v>1.9199999999999998E-2</v>
      </c>
      <c r="L51" s="31">
        <v>3565000.98</v>
      </c>
      <c r="M51" s="21">
        <v>2.18E-2</v>
      </c>
      <c r="N51" s="31">
        <v>3486334.32</v>
      </c>
      <c r="O51" s="21">
        <v>2.4199999999999999E-2</v>
      </c>
      <c r="P51" s="31">
        <v>1216572.5</v>
      </c>
      <c r="Q51" s="257">
        <v>8.3000000000000001E-3</v>
      </c>
      <c r="R51" s="31">
        <v>52594568</v>
      </c>
      <c r="S51" s="21">
        <v>1.4258999999999999</v>
      </c>
      <c r="T51" s="31">
        <v>40855534.539999999</v>
      </c>
      <c r="U51" s="21">
        <v>1.2763</v>
      </c>
      <c r="V51" s="31">
        <v>34113747.939999998</v>
      </c>
      <c r="W51" s="21">
        <v>1.119</v>
      </c>
      <c r="X51" s="31">
        <v>15104271.35</v>
      </c>
      <c r="Y51" s="257">
        <v>0.45</v>
      </c>
      <c r="Z51" s="31">
        <v>175642066</v>
      </c>
      <c r="AA51" s="21">
        <v>0.67649999999999999</v>
      </c>
      <c r="AB51" s="31">
        <v>151032420.53999999</v>
      </c>
      <c r="AC51" s="21">
        <v>0.65880000000000005</v>
      </c>
      <c r="AD51" s="31">
        <v>163681316.94999999</v>
      </c>
      <c r="AE51" s="21">
        <v>0.79820000000000002</v>
      </c>
      <c r="AF51" s="31">
        <v>148273274.34999999</v>
      </c>
      <c r="AG51" s="257">
        <v>0.68059999999999998</v>
      </c>
      <c r="AH51" s="31">
        <v>39497.5</v>
      </c>
      <c r="AI51" s="21">
        <v>5.9999999999999995E-4</v>
      </c>
      <c r="AJ51" s="31">
        <v>24691767.850000001</v>
      </c>
      <c r="AK51" s="21">
        <v>0.43330000000000002</v>
      </c>
      <c r="AL51" s="31">
        <v>24293178.879999999</v>
      </c>
      <c r="AM51" s="21">
        <v>0.438</v>
      </c>
      <c r="AN51" s="31">
        <v>20582102.550000001</v>
      </c>
      <c r="AO51" s="257">
        <v>0.3821</v>
      </c>
    </row>
    <row r="52" spans="1:41" ht="13.5" thickBot="1">
      <c r="A52" s="61" t="s">
        <v>39</v>
      </c>
      <c r="B52" s="31">
        <v>697492346.30999994</v>
      </c>
      <c r="C52" s="21">
        <v>0.5595</v>
      </c>
      <c r="D52" s="31">
        <v>915146836.58000004</v>
      </c>
      <c r="E52" s="21">
        <v>0.77849999999999997</v>
      </c>
      <c r="F52" s="31">
        <v>725824417.46000004</v>
      </c>
      <c r="G52" s="21">
        <v>0.69440000000000002</v>
      </c>
      <c r="H52" s="31">
        <v>933044647.74000001</v>
      </c>
      <c r="I52" s="257">
        <v>0.83450000000000002</v>
      </c>
      <c r="J52" s="31">
        <v>120262466.86</v>
      </c>
      <c r="K52" s="21">
        <v>0.57950000000000002</v>
      </c>
      <c r="L52" s="31">
        <v>82076687.810000002</v>
      </c>
      <c r="M52" s="21">
        <v>0.50290000000000001</v>
      </c>
      <c r="N52" s="31">
        <v>77631982.129999995</v>
      </c>
      <c r="O52" s="21">
        <v>0.53810000000000002</v>
      </c>
      <c r="P52" s="31">
        <v>168970401.09999999</v>
      </c>
      <c r="Q52" s="257">
        <v>1.1596</v>
      </c>
      <c r="R52" s="31">
        <v>18070648.859999999</v>
      </c>
      <c r="S52" s="21">
        <v>0.4899</v>
      </c>
      <c r="T52" s="31">
        <v>11918559.689999999</v>
      </c>
      <c r="U52" s="21">
        <v>0.37230000000000002</v>
      </c>
      <c r="V52" s="31">
        <v>6579459.2300000004</v>
      </c>
      <c r="W52" s="21">
        <v>0.21579999999999999</v>
      </c>
      <c r="X52" s="31">
        <v>8225571.2199999997</v>
      </c>
      <c r="Y52" s="257">
        <v>0.24510000000000001</v>
      </c>
      <c r="Z52" s="31">
        <v>179223536.27000001</v>
      </c>
      <c r="AA52" s="21">
        <v>0.69030000000000002</v>
      </c>
      <c r="AB52" s="31">
        <v>147521329.69</v>
      </c>
      <c r="AC52" s="21">
        <v>0.64339999999999997</v>
      </c>
      <c r="AD52" s="31">
        <v>108037010.98</v>
      </c>
      <c r="AE52" s="21">
        <v>0.52680000000000005</v>
      </c>
      <c r="AF52" s="31">
        <v>380384659.31999999</v>
      </c>
      <c r="AG52" s="257">
        <v>1.7459</v>
      </c>
      <c r="AH52" s="31">
        <v>29765286.350000001</v>
      </c>
      <c r="AI52" s="21">
        <v>0.48110000000000003</v>
      </c>
      <c r="AJ52" s="31">
        <v>26893000.449999999</v>
      </c>
      <c r="AK52" s="21">
        <v>0.47199999999999998</v>
      </c>
      <c r="AL52" s="31">
        <v>23646415.140000001</v>
      </c>
      <c r="AM52" s="21">
        <v>0.42630000000000001</v>
      </c>
      <c r="AN52" s="31">
        <v>31255468.850000001</v>
      </c>
      <c r="AO52" s="257">
        <v>0.58030000000000004</v>
      </c>
    </row>
    <row r="53" spans="1:41" ht="14.25" thickTop="1" thickBot="1">
      <c r="A53" s="64" t="s">
        <v>1425</v>
      </c>
      <c r="B53" s="56">
        <v>18407897518.389999</v>
      </c>
      <c r="C53" s="14">
        <v>14.7653</v>
      </c>
      <c r="D53" s="56">
        <v>19614700499.169998</v>
      </c>
      <c r="E53" s="14">
        <v>16.685300000000002</v>
      </c>
      <c r="F53" s="56">
        <v>17577949858.299999</v>
      </c>
      <c r="G53" s="14">
        <v>16.8171</v>
      </c>
      <c r="H53" s="56">
        <v>19000816452.5</v>
      </c>
      <c r="I53" s="262">
        <v>16.995000000000001</v>
      </c>
      <c r="J53" s="56">
        <v>3640794460.7199998</v>
      </c>
      <c r="K53" s="14">
        <v>17.542999999999999</v>
      </c>
      <c r="L53" s="56">
        <v>2969826635.4200001</v>
      </c>
      <c r="M53" s="14">
        <v>18.1981</v>
      </c>
      <c r="N53" s="56">
        <v>2610518526.8299999</v>
      </c>
      <c r="O53" s="14">
        <v>18.0962</v>
      </c>
      <c r="P53" s="56">
        <v>2686967532.79</v>
      </c>
      <c r="Q53" s="262">
        <v>18.439800000000002</v>
      </c>
      <c r="R53" s="56">
        <v>381036371.85000002</v>
      </c>
      <c r="S53" s="14">
        <v>10.330399999999999</v>
      </c>
      <c r="T53" s="56">
        <v>338505769.44</v>
      </c>
      <c r="U53" s="14">
        <v>10.5749</v>
      </c>
      <c r="V53" s="56">
        <v>300823358.22000003</v>
      </c>
      <c r="W53" s="14">
        <v>9.8672000000000004</v>
      </c>
      <c r="X53" s="56">
        <v>276034467.45999998</v>
      </c>
      <c r="Y53" s="262">
        <v>8.2235999999999994</v>
      </c>
      <c r="Z53" s="56">
        <v>4004323745</v>
      </c>
      <c r="AA53" s="14">
        <v>15.4222</v>
      </c>
      <c r="AB53" s="56">
        <v>3868651941.5599999</v>
      </c>
      <c r="AC53" s="14">
        <v>16.873799999999999</v>
      </c>
      <c r="AD53" s="56">
        <v>3396888286.8699999</v>
      </c>
      <c r="AE53" s="14">
        <v>16.564499999999999</v>
      </c>
      <c r="AF53" s="56">
        <v>4083532835.2800002</v>
      </c>
      <c r="AG53" s="262">
        <v>18.742999999999999</v>
      </c>
      <c r="AH53" s="56">
        <v>1048276271.8</v>
      </c>
      <c r="AI53" s="14">
        <v>16.942799999999998</v>
      </c>
      <c r="AJ53" s="56">
        <v>1025939009.88</v>
      </c>
      <c r="AK53" s="14">
        <v>18.0047</v>
      </c>
      <c r="AL53" s="56">
        <v>897771419.89999998</v>
      </c>
      <c r="AM53" s="14">
        <v>16.185099999999998</v>
      </c>
      <c r="AN53" s="56">
        <v>978014605.40999997</v>
      </c>
      <c r="AO53" s="262">
        <v>18.1568</v>
      </c>
    </row>
    <row r="54" spans="1:41" ht="13.5" thickTop="1">
      <c r="A54" s="61" t="s">
        <v>1426</v>
      </c>
      <c r="B54" s="31">
        <v>1961215186.3499999</v>
      </c>
      <c r="C54" s="21">
        <v>1.5730999999999999</v>
      </c>
      <c r="D54" s="31">
        <v>1914676710.4000001</v>
      </c>
      <c r="E54" s="21">
        <v>1.6287</v>
      </c>
      <c r="F54" s="31">
        <v>1682328668.75</v>
      </c>
      <c r="G54" s="21">
        <v>1.6094999999999999</v>
      </c>
      <c r="H54" s="31">
        <v>1401965009.97</v>
      </c>
      <c r="I54" s="257">
        <v>1.254</v>
      </c>
      <c r="J54" s="31">
        <v>207118342.97999999</v>
      </c>
      <c r="K54" s="21">
        <v>0.998</v>
      </c>
      <c r="L54" s="31">
        <v>155635614.88</v>
      </c>
      <c r="M54" s="21">
        <v>0.95369999999999999</v>
      </c>
      <c r="N54" s="31">
        <v>136630147.80000001</v>
      </c>
      <c r="O54" s="21">
        <v>0.94710000000000005</v>
      </c>
      <c r="P54" s="31">
        <v>142463402.40000001</v>
      </c>
      <c r="Q54" s="257">
        <v>0.97770000000000001</v>
      </c>
      <c r="R54" s="31">
        <v>59437031.030000001</v>
      </c>
      <c r="S54" s="21">
        <v>1.6113999999999999</v>
      </c>
      <c r="T54" s="31">
        <v>52710471.119999997</v>
      </c>
      <c r="U54" s="21">
        <v>1.6467000000000001</v>
      </c>
      <c r="V54" s="31">
        <v>45459618.719999999</v>
      </c>
      <c r="W54" s="21">
        <v>1.4911000000000001</v>
      </c>
      <c r="X54" s="31">
        <v>56967209.579999998</v>
      </c>
      <c r="Y54" s="257">
        <v>1.6972</v>
      </c>
      <c r="Z54" s="31">
        <v>333877994.62</v>
      </c>
      <c r="AA54" s="21">
        <v>1.2859</v>
      </c>
      <c r="AB54" s="31">
        <v>308746702.06999999</v>
      </c>
      <c r="AC54" s="21">
        <v>1.3467</v>
      </c>
      <c r="AD54" s="31">
        <v>225576228.12</v>
      </c>
      <c r="AE54" s="21">
        <v>1.1000000000000001</v>
      </c>
      <c r="AF54" s="31">
        <v>194223063.16999999</v>
      </c>
      <c r="AG54" s="257">
        <v>0.89149999999999996</v>
      </c>
      <c r="AH54" s="31">
        <v>424131.56</v>
      </c>
      <c r="AI54" s="21">
        <v>6.8999999999999999E-3</v>
      </c>
      <c r="AJ54" s="31">
        <v>380563.56</v>
      </c>
      <c r="AK54" s="21">
        <v>6.7000000000000002E-3</v>
      </c>
      <c r="AL54" s="31">
        <v>272467.86</v>
      </c>
      <c r="AM54" s="21">
        <v>4.8999999999999998E-3</v>
      </c>
      <c r="AN54" s="31">
        <v>265732.40000000002</v>
      </c>
      <c r="AO54" s="257">
        <v>4.8999999999999998E-3</v>
      </c>
    </row>
    <row r="55" spans="1:41" ht="13.5" thickBot="1">
      <c r="A55" s="61" t="s">
        <v>1427</v>
      </c>
      <c r="B55" s="31">
        <v>1050819442.34</v>
      </c>
      <c r="C55" s="21">
        <v>0.84289999999999998</v>
      </c>
      <c r="D55" s="31">
        <v>1210139105.1400001</v>
      </c>
      <c r="E55" s="21">
        <v>1.0294000000000001</v>
      </c>
      <c r="F55" s="31">
        <v>1103896557.3599999</v>
      </c>
      <c r="G55" s="21">
        <v>1.0561</v>
      </c>
      <c r="H55" s="31">
        <v>1303833652.3599999</v>
      </c>
      <c r="I55" s="257">
        <v>1.1661999999999999</v>
      </c>
      <c r="J55" s="31">
        <v>130854577.34999999</v>
      </c>
      <c r="K55" s="21">
        <v>0.63049999999999995</v>
      </c>
      <c r="L55" s="31">
        <v>100553516.5</v>
      </c>
      <c r="M55" s="21">
        <v>0.61619999999999997</v>
      </c>
      <c r="N55" s="31">
        <v>85071910.599999994</v>
      </c>
      <c r="O55" s="21">
        <v>0.5897</v>
      </c>
      <c r="P55" s="31">
        <v>79346219.349999994</v>
      </c>
      <c r="Q55" s="257">
        <v>0.54449999999999998</v>
      </c>
      <c r="R55" s="31">
        <v>61939721.840000004</v>
      </c>
      <c r="S55" s="21">
        <v>1.6793</v>
      </c>
      <c r="T55" s="31">
        <v>84875406.280000001</v>
      </c>
      <c r="U55" s="21">
        <v>2.6515</v>
      </c>
      <c r="V55" s="31">
        <v>69183349.700000003</v>
      </c>
      <c r="W55" s="21">
        <v>2.2692999999999999</v>
      </c>
      <c r="X55" s="31">
        <v>71995178.400000006</v>
      </c>
      <c r="Y55" s="257">
        <v>2.1448999999999998</v>
      </c>
      <c r="Z55" s="31">
        <v>307824519.13999999</v>
      </c>
      <c r="AA55" s="21">
        <v>1.1855</v>
      </c>
      <c r="AB55" s="31">
        <v>292114003.95999998</v>
      </c>
      <c r="AC55" s="21">
        <v>1.2741</v>
      </c>
      <c r="AD55" s="31">
        <v>291909385.80000001</v>
      </c>
      <c r="AE55" s="21">
        <v>1.4235</v>
      </c>
      <c r="AF55" s="31">
        <v>323615293.75</v>
      </c>
      <c r="AG55" s="257">
        <v>1.4854000000000001</v>
      </c>
      <c r="AH55" s="31">
        <v>108302784.3</v>
      </c>
      <c r="AI55" s="21">
        <v>1.7504</v>
      </c>
      <c r="AJ55" s="31">
        <v>103495038.40000001</v>
      </c>
      <c r="AK55" s="21">
        <v>1.8163</v>
      </c>
      <c r="AL55" s="31">
        <v>78537962.599999994</v>
      </c>
      <c r="AM55" s="21">
        <v>1.4158999999999999</v>
      </c>
      <c r="AN55" s="31">
        <v>85193326.650000006</v>
      </c>
      <c r="AO55" s="257">
        <v>1.5815999999999999</v>
      </c>
    </row>
    <row r="56" spans="1:41" ht="14.25" thickTop="1" thickBot="1">
      <c r="A56" s="64" t="s">
        <v>1428</v>
      </c>
      <c r="B56" s="56">
        <v>3012034628.6900001</v>
      </c>
      <c r="C56" s="14">
        <v>2.4159999999999999</v>
      </c>
      <c r="D56" s="56">
        <v>3124815815.54</v>
      </c>
      <c r="E56" s="14">
        <v>2.6581000000000001</v>
      </c>
      <c r="F56" s="56">
        <v>2786225226.1100001</v>
      </c>
      <c r="G56" s="14">
        <v>2.6656</v>
      </c>
      <c r="H56" s="56">
        <v>2705798662.3299999</v>
      </c>
      <c r="I56" s="262">
        <v>2.4201999999999999</v>
      </c>
      <c r="J56" s="56">
        <v>337972920.32999998</v>
      </c>
      <c r="K56" s="14">
        <v>1.6285000000000001</v>
      </c>
      <c r="L56" s="56">
        <v>256189131.38</v>
      </c>
      <c r="M56" s="14">
        <v>1.5698000000000001</v>
      </c>
      <c r="N56" s="56">
        <v>221702058.40000001</v>
      </c>
      <c r="O56" s="14">
        <v>1.5367999999999999</v>
      </c>
      <c r="P56" s="56">
        <v>221809621.75</v>
      </c>
      <c r="Q56" s="262">
        <v>1.5222</v>
      </c>
      <c r="R56" s="56">
        <v>121376752.87</v>
      </c>
      <c r="S56" s="14">
        <v>3.2907000000000002</v>
      </c>
      <c r="T56" s="56">
        <v>137585877.40000001</v>
      </c>
      <c r="U56" s="14">
        <v>4.2981999999999996</v>
      </c>
      <c r="V56" s="56">
        <v>114642968.42</v>
      </c>
      <c r="W56" s="14">
        <v>3.7604000000000002</v>
      </c>
      <c r="X56" s="56">
        <v>128962387.98</v>
      </c>
      <c r="Y56" s="262">
        <v>3.8420999999999998</v>
      </c>
      <c r="Z56" s="56">
        <v>641702513.75999999</v>
      </c>
      <c r="AA56" s="14">
        <v>2.4714</v>
      </c>
      <c r="AB56" s="56">
        <v>600860706.02999997</v>
      </c>
      <c r="AC56" s="14">
        <v>2.6208</v>
      </c>
      <c r="AD56" s="56">
        <v>517485613.92000002</v>
      </c>
      <c r="AE56" s="14">
        <v>2.5234999999999999</v>
      </c>
      <c r="AF56" s="56">
        <v>517838356.92000002</v>
      </c>
      <c r="AG56" s="262">
        <v>2.3767999999999998</v>
      </c>
      <c r="AH56" s="56">
        <v>108726915.86</v>
      </c>
      <c r="AI56" s="14">
        <v>1.7573000000000001</v>
      </c>
      <c r="AJ56" s="56">
        <v>103875601.95999999</v>
      </c>
      <c r="AK56" s="14">
        <v>1.823</v>
      </c>
      <c r="AL56" s="56">
        <v>78810430.459999993</v>
      </c>
      <c r="AM56" s="14">
        <v>1.4208000000000001</v>
      </c>
      <c r="AN56" s="56">
        <v>85459059.049999997</v>
      </c>
      <c r="AO56" s="262">
        <v>1.5865</v>
      </c>
    </row>
    <row r="57" spans="1:41" ht="13.5" thickTop="1">
      <c r="A57" s="61" t="s">
        <v>1429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223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223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223">
        <v>0</v>
      </c>
      <c r="Z57" s="31">
        <v>0</v>
      </c>
      <c r="AA57" s="11">
        <v>0</v>
      </c>
      <c r="AB57" s="31">
        <v>0</v>
      </c>
      <c r="AC57" s="11">
        <v>0</v>
      </c>
      <c r="AD57" s="31">
        <v>0</v>
      </c>
      <c r="AE57" s="11">
        <v>0</v>
      </c>
      <c r="AF57" s="31">
        <v>0</v>
      </c>
      <c r="AG57" s="223">
        <v>0</v>
      </c>
      <c r="AH57" s="31">
        <v>0</v>
      </c>
      <c r="AI57" s="11">
        <v>0</v>
      </c>
      <c r="AJ57" s="31">
        <v>0</v>
      </c>
      <c r="AK57" s="11">
        <v>0</v>
      </c>
      <c r="AL57" s="31">
        <v>0</v>
      </c>
      <c r="AM57" s="11">
        <v>0</v>
      </c>
      <c r="AN57" s="31">
        <v>0</v>
      </c>
      <c r="AO57" s="223">
        <v>0</v>
      </c>
    </row>
    <row r="58" spans="1:41">
      <c r="A58" s="61" t="s">
        <v>1430</v>
      </c>
      <c r="B58" s="31">
        <v>2361276471.9200001</v>
      </c>
      <c r="C58" s="21">
        <v>1.8939999999999999</v>
      </c>
      <c r="D58" s="31">
        <v>2270201141.8299999</v>
      </c>
      <c r="E58" s="21">
        <v>1.9312</v>
      </c>
      <c r="F58" s="31">
        <v>1920539673.5999999</v>
      </c>
      <c r="G58" s="21">
        <v>1.8373999999999999</v>
      </c>
      <c r="H58" s="31">
        <v>2220608436.54</v>
      </c>
      <c r="I58" s="257">
        <v>1.9862</v>
      </c>
      <c r="J58" s="31">
        <v>5178028.5599999996</v>
      </c>
      <c r="K58" s="21">
        <v>2.5000000000000001E-2</v>
      </c>
      <c r="L58" s="31">
        <v>157355706.40000001</v>
      </c>
      <c r="M58" s="21">
        <v>0.96419999999999995</v>
      </c>
      <c r="N58" s="31">
        <v>94761272</v>
      </c>
      <c r="O58" s="21">
        <v>0.65690000000000004</v>
      </c>
      <c r="P58" s="31">
        <v>117251223.78</v>
      </c>
      <c r="Q58" s="257">
        <v>0.80469999999999997</v>
      </c>
      <c r="R58" s="31">
        <v>241162197.91</v>
      </c>
      <c r="S58" s="21">
        <v>6.5381999999999998</v>
      </c>
      <c r="T58" s="31">
        <v>249160331.31</v>
      </c>
      <c r="U58" s="21">
        <v>7.7838000000000003</v>
      </c>
      <c r="V58" s="31">
        <v>270334779.17000002</v>
      </c>
      <c r="W58" s="21">
        <v>8.8671000000000006</v>
      </c>
      <c r="X58" s="31">
        <v>367412367.98000002</v>
      </c>
      <c r="Y58" s="257">
        <v>10.946</v>
      </c>
      <c r="Z58" s="31">
        <v>530165929.69</v>
      </c>
      <c r="AA58" s="21">
        <v>2.0419</v>
      </c>
      <c r="AB58" s="31">
        <v>525613706.43000001</v>
      </c>
      <c r="AC58" s="21">
        <v>2.2926000000000002</v>
      </c>
      <c r="AD58" s="31">
        <v>478511002.41000003</v>
      </c>
      <c r="AE58" s="21">
        <v>2.3334000000000001</v>
      </c>
      <c r="AF58" s="31">
        <v>456147993.83999997</v>
      </c>
      <c r="AG58" s="257">
        <v>2.0937000000000001</v>
      </c>
      <c r="AH58" s="31">
        <v>207817978.44</v>
      </c>
      <c r="AI58" s="21">
        <v>3.3589000000000002</v>
      </c>
      <c r="AJ58" s="31">
        <v>171635195.33000001</v>
      </c>
      <c r="AK58" s="21">
        <v>3.0121000000000002</v>
      </c>
      <c r="AL58" s="31">
        <v>170757267.52000001</v>
      </c>
      <c r="AM58" s="21">
        <v>3.0783999999999998</v>
      </c>
      <c r="AN58" s="31">
        <v>125698013.98</v>
      </c>
      <c r="AO58" s="257">
        <v>2.3336000000000001</v>
      </c>
    </row>
    <row r="59" spans="1:41">
      <c r="A59" s="61" t="s">
        <v>1431</v>
      </c>
      <c r="B59" s="31">
        <v>1606520315.24</v>
      </c>
      <c r="C59" s="21">
        <v>1.2886</v>
      </c>
      <c r="D59" s="31">
        <v>1588006335.4300001</v>
      </c>
      <c r="E59" s="21">
        <v>1.3508</v>
      </c>
      <c r="F59" s="31">
        <v>1609149888.3</v>
      </c>
      <c r="G59" s="21">
        <v>1.5395000000000001</v>
      </c>
      <c r="H59" s="31">
        <v>1648295412.49</v>
      </c>
      <c r="I59" s="257">
        <v>1.4742999999999999</v>
      </c>
      <c r="J59" s="31">
        <v>2332605</v>
      </c>
      <c r="K59" s="21">
        <v>1.12E-2</v>
      </c>
      <c r="L59" s="31">
        <v>2195029.98</v>
      </c>
      <c r="M59" s="21">
        <v>1.35E-2</v>
      </c>
      <c r="N59" s="31">
        <v>1907471.43</v>
      </c>
      <c r="O59" s="21">
        <v>1.32E-2</v>
      </c>
      <c r="P59" s="31">
        <v>4757291.96</v>
      </c>
      <c r="Q59" s="257">
        <v>3.2599999999999997E-2</v>
      </c>
      <c r="R59" s="31">
        <v>132570199.72</v>
      </c>
      <c r="S59" s="21">
        <v>3.5941999999999998</v>
      </c>
      <c r="T59" s="31">
        <v>128670983</v>
      </c>
      <c r="U59" s="21">
        <v>4.0197000000000003</v>
      </c>
      <c r="V59" s="31">
        <v>107570234.06</v>
      </c>
      <c r="W59" s="21">
        <v>3.5284</v>
      </c>
      <c r="X59" s="31">
        <v>112217862.48</v>
      </c>
      <c r="Y59" s="257">
        <v>3.3431999999999999</v>
      </c>
      <c r="Z59" s="31">
        <v>300601079.61000001</v>
      </c>
      <c r="AA59" s="21">
        <v>1.1577</v>
      </c>
      <c r="AB59" s="31">
        <v>366984927.45999998</v>
      </c>
      <c r="AC59" s="21">
        <v>1.6007</v>
      </c>
      <c r="AD59" s="31">
        <v>358219548.82999998</v>
      </c>
      <c r="AE59" s="21">
        <v>1.7467999999999999</v>
      </c>
      <c r="AF59" s="31">
        <v>399535176.27999997</v>
      </c>
      <c r="AG59" s="257">
        <v>1.8338000000000001</v>
      </c>
      <c r="AH59" s="31">
        <v>91815606.700000003</v>
      </c>
      <c r="AI59" s="21">
        <v>1.484</v>
      </c>
      <c r="AJ59" s="31">
        <v>83296035.909999996</v>
      </c>
      <c r="AK59" s="21">
        <v>1.4618</v>
      </c>
      <c r="AL59" s="31">
        <v>73156979.560000002</v>
      </c>
      <c r="AM59" s="21">
        <v>1.3189</v>
      </c>
      <c r="AN59" s="31">
        <v>44842399.659999996</v>
      </c>
      <c r="AO59" s="257">
        <v>0.83250000000000002</v>
      </c>
    </row>
    <row r="60" spans="1:41">
      <c r="A60" s="61" t="s">
        <v>1432</v>
      </c>
      <c r="B60" s="31">
        <v>4615566173.3000002</v>
      </c>
      <c r="C60" s="21">
        <v>3.7021999999999999</v>
      </c>
      <c r="D60" s="31">
        <v>4162343692.54</v>
      </c>
      <c r="E60" s="21">
        <v>3.5407000000000002</v>
      </c>
      <c r="F60" s="31">
        <v>3673498755.5900002</v>
      </c>
      <c r="G60" s="21">
        <v>3.5145</v>
      </c>
      <c r="H60" s="31">
        <v>3908061354.6700001</v>
      </c>
      <c r="I60" s="257">
        <v>3.4954999999999998</v>
      </c>
      <c r="J60" s="31">
        <v>238861174.05000001</v>
      </c>
      <c r="K60" s="21">
        <v>1.1509</v>
      </c>
      <c r="L60" s="31">
        <v>171784801.56</v>
      </c>
      <c r="M60" s="21">
        <v>1.0526</v>
      </c>
      <c r="N60" s="31">
        <v>156902802.19999999</v>
      </c>
      <c r="O60" s="21">
        <v>1.0876999999999999</v>
      </c>
      <c r="P60" s="31">
        <v>297654828.86000001</v>
      </c>
      <c r="Q60" s="257">
        <v>2.0427</v>
      </c>
      <c r="R60" s="31">
        <v>128271553.66</v>
      </c>
      <c r="S60" s="21">
        <v>3.4775999999999998</v>
      </c>
      <c r="T60" s="31">
        <v>80348436.689999998</v>
      </c>
      <c r="U60" s="21">
        <v>2.5101</v>
      </c>
      <c r="V60" s="31">
        <v>62950474.829999998</v>
      </c>
      <c r="W60" s="21">
        <v>2.0648</v>
      </c>
      <c r="X60" s="31">
        <v>56003619.939999998</v>
      </c>
      <c r="Y60" s="257">
        <v>1.6685000000000001</v>
      </c>
      <c r="Z60" s="31">
        <v>626086539.52999997</v>
      </c>
      <c r="AA60" s="21">
        <v>2.4113000000000002</v>
      </c>
      <c r="AB60" s="31">
        <v>490523983.80000001</v>
      </c>
      <c r="AC60" s="21">
        <v>2.1395</v>
      </c>
      <c r="AD60" s="31">
        <v>436625920.62</v>
      </c>
      <c r="AE60" s="21">
        <v>2.1292</v>
      </c>
      <c r="AF60" s="31">
        <v>448859410.13999999</v>
      </c>
      <c r="AG60" s="257">
        <v>2.0602</v>
      </c>
      <c r="AH60" s="31">
        <v>122071454.40000001</v>
      </c>
      <c r="AI60" s="21">
        <v>1.9730000000000001</v>
      </c>
      <c r="AJ60" s="31">
        <v>81524745.189999998</v>
      </c>
      <c r="AK60" s="21">
        <v>1.4307000000000001</v>
      </c>
      <c r="AL60" s="31">
        <v>61344614.600000001</v>
      </c>
      <c r="AM60" s="21">
        <v>1.1059000000000001</v>
      </c>
      <c r="AN60" s="31">
        <v>58272060.649999999</v>
      </c>
      <c r="AO60" s="257">
        <v>1.0818000000000001</v>
      </c>
    </row>
    <row r="61" spans="1:41">
      <c r="A61" s="61" t="s">
        <v>1433</v>
      </c>
      <c r="B61" s="31">
        <v>612674691.04999995</v>
      </c>
      <c r="C61" s="21">
        <v>0.4914</v>
      </c>
      <c r="D61" s="31">
        <v>569779688.64999998</v>
      </c>
      <c r="E61" s="21">
        <v>0.48470000000000002</v>
      </c>
      <c r="F61" s="31">
        <v>547801692.25</v>
      </c>
      <c r="G61" s="21">
        <v>0.52410000000000001</v>
      </c>
      <c r="H61" s="31">
        <v>580409772.23000002</v>
      </c>
      <c r="I61" s="257">
        <v>0.51910000000000001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223">
        <v>0</v>
      </c>
      <c r="R61" s="31">
        <v>183703529.50999999</v>
      </c>
      <c r="S61" s="21">
        <v>4.9804000000000004</v>
      </c>
      <c r="T61" s="31">
        <v>137722929.50999999</v>
      </c>
      <c r="U61" s="21">
        <v>4.3025000000000002</v>
      </c>
      <c r="V61" s="31">
        <v>146669018.38999999</v>
      </c>
      <c r="W61" s="21">
        <v>4.8108000000000004</v>
      </c>
      <c r="X61" s="31">
        <v>161159476.5</v>
      </c>
      <c r="Y61" s="257">
        <v>4.8013000000000003</v>
      </c>
      <c r="Z61" s="31">
        <v>298595984.91000003</v>
      </c>
      <c r="AA61" s="21">
        <v>1.1499999999999999</v>
      </c>
      <c r="AB61" s="31">
        <v>181563938.34</v>
      </c>
      <c r="AC61" s="21">
        <v>0.79190000000000005</v>
      </c>
      <c r="AD61" s="31">
        <v>162501585.90000001</v>
      </c>
      <c r="AE61" s="21">
        <v>0.79239999999999999</v>
      </c>
      <c r="AF61" s="31">
        <v>149602757.46000001</v>
      </c>
      <c r="AG61" s="257">
        <v>0.68669999999999998</v>
      </c>
      <c r="AH61" s="31">
        <v>5173999.2</v>
      </c>
      <c r="AI61" s="21">
        <v>8.3599999999999994E-2</v>
      </c>
      <c r="AJ61" s="31">
        <v>4790740</v>
      </c>
      <c r="AK61" s="21">
        <v>8.4099999999999994E-2</v>
      </c>
      <c r="AL61" s="31">
        <v>22444282.25</v>
      </c>
      <c r="AM61" s="21">
        <v>0.40460000000000002</v>
      </c>
      <c r="AN61" s="31">
        <v>49267370.600000001</v>
      </c>
      <c r="AO61" s="257">
        <v>0.91459999999999997</v>
      </c>
    </row>
    <row r="62" spans="1:41">
      <c r="A62" s="61" t="s">
        <v>1434</v>
      </c>
      <c r="B62" s="31">
        <v>2093589390.3900001</v>
      </c>
      <c r="C62" s="21">
        <v>1.6793</v>
      </c>
      <c r="D62" s="31">
        <v>1665747519.49</v>
      </c>
      <c r="E62" s="21">
        <v>1.417</v>
      </c>
      <c r="F62" s="31">
        <v>1273237377.8</v>
      </c>
      <c r="G62" s="21">
        <v>1.2181</v>
      </c>
      <c r="H62" s="31">
        <v>1271363562.0799999</v>
      </c>
      <c r="I62" s="257">
        <v>1.1371</v>
      </c>
      <c r="J62" s="31">
        <v>13652185.560000001</v>
      </c>
      <c r="K62" s="21">
        <v>6.5799999999999997E-2</v>
      </c>
      <c r="L62" s="31">
        <v>15450135.4</v>
      </c>
      <c r="M62" s="21">
        <v>9.4700000000000006E-2</v>
      </c>
      <c r="N62" s="31">
        <v>11779570.439999999</v>
      </c>
      <c r="O62" s="21">
        <v>8.1699999999999995E-2</v>
      </c>
      <c r="P62" s="31">
        <v>14722686.689999999</v>
      </c>
      <c r="Q62" s="257">
        <v>0.10100000000000001</v>
      </c>
      <c r="R62" s="31">
        <v>174704065.81</v>
      </c>
      <c r="S62" s="21">
        <v>4.7365000000000004</v>
      </c>
      <c r="T62" s="31">
        <v>140524814.16</v>
      </c>
      <c r="U62" s="21">
        <v>4.3899999999999997</v>
      </c>
      <c r="V62" s="31">
        <v>117245843.48999999</v>
      </c>
      <c r="W62" s="21">
        <v>3.8456999999999999</v>
      </c>
      <c r="X62" s="31">
        <v>113454002.44</v>
      </c>
      <c r="Y62" s="257">
        <v>3.38</v>
      </c>
      <c r="Z62" s="31">
        <v>463878212.52999997</v>
      </c>
      <c r="AA62" s="21">
        <v>1.7866</v>
      </c>
      <c r="AB62" s="31">
        <v>397347249.36000001</v>
      </c>
      <c r="AC62" s="21">
        <v>1.7331000000000001</v>
      </c>
      <c r="AD62" s="31">
        <v>328004785.56</v>
      </c>
      <c r="AE62" s="21">
        <v>1.5994999999999999</v>
      </c>
      <c r="AF62" s="31">
        <v>409845637.82999998</v>
      </c>
      <c r="AG62" s="257">
        <v>1.8812</v>
      </c>
      <c r="AH62" s="31">
        <v>76833164.75</v>
      </c>
      <c r="AI62" s="21">
        <v>1.2418</v>
      </c>
      <c r="AJ62" s="31">
        <v>67759103.599999994</v>
      </c>
      <c r="AK62" s="21">
        <v>1.1891</v>
      </c>
      <c r="AL62" s="31">
        <v>57218125.759999998</v>
      </c>
      <c r="AM62" s="21">
        <v>1.0315000000000001</v>
      </c>
      <c r="AN62" s="31">
        <v>34542050.689999998</v>
      </c>
      <c r="AO62" s="257">
        <v>0.64129999999999998</v>
      </c>
    </row>
    <row r="63" spans="1:41" ht="13.5" thickBot="1">
      <c r="A63" s="61" t="s">
        <v>1435</v>
      </c>
      <c r="B63" s="31">
        <v>2080613025.55</v>
      </c>
      <c r="C63" s="21">
        <v>1.6689000000000001</v>
      </c>
      <c r="D63" s="31">
        <v>2046622971.0999999</v>
      </c>
      <c r="E63" s="21">
        <v>1.7410000000000001</v>
      </c>
      <c r="F63" s="31">
        <v>1834584342.3599999</v>
      </c>
      <c r="G63" s="21">
        <v>1.7552000000000001</v>
      </c>
      <c r="H63" s="31">
        <v>1957707750.53</v>
      </c>
      <c r="I63" s="257">
        <v>1.7509999999999999</v>
      </c>
      <c r="J63" s="31">
        <v>441034473.81999999</v>
      </c>
      <c r="K63" s="21">
        <v>2.1251000000000002</v>
      </c>
      <c r="L63" s="31">
        <v>417723608.33999997</v>
      </c>
      <c r="M63" s="21">
        <v>2.5596999999999999</v>
      </c>
      <c r="N63" s="31">
        <v>351429037.37</v>
      </c>
      <c r="O63" s="21">
        <v>2.4361000000000002</v>
      </c>
      <c r="P63" s="31">
        <v>375834866.64999998</v>
      </c>
      <c r="Q63" s="257">
        <v>2.5792000000000002</v>
      </c>
      <c r="R63" s="31">
        <v>162404884.66</v>
      </c>
      <c r="S63" s="21">
        <v>4.4029999999999996</v>
      </c>
      <c r="T63" s="31">
        <v>163306658.61000001</v>
      </c>
      <c r="U63" s="21">
        <v>5.1017000000000001</v>
      </c>
      <c r="V63" s="31">
        <v>160627147.59</v>
      </c>
      <c r="W63" s="21">
        <v>5.2686999999999999</v>
      </c>
      <c r="X63" s="31">
        <v>183225466.55000001</v>
      </c>
      <c r="Y63" s="257">
        <v>5.4587000000000003</v>
      </c>
      <c r="Z63" s="31">
        <v>692059898.37</v>
      </c>
      <c r="AA63" s="21">
        <v>2.6654</v>
      </c>
      <c r="AB63" s="31">
        <v>576545575.38999999</v>
      </c>
      <c r="AC63" s="21">
        <v>2.5146999999999999</v>
      </c>
      <c r="AD63" s="31">
        <v>544680207.16999996</v>
      </c>
      <c r="AE63" s="21">
        <v>2.6560999999999999</v>
      </c>
      <c r="AF63" s="31">
        <v>492493990.38999999</v>
      </c>
      <c r="AG63" s="257">
        <v>2.2605</v>
      </c>
      <c r="AH63" s="31">
        <v>201769383.18000001</v>
      </c>
      <c r="AI63" s="21">
        <v>3.2610999999999999</v>
      </c>
      <c r="AJ63" s="31">
        <v>156117554.90000001</v>
      </c>
      <c r="AK63" s="21">
        <v>2.7397999999999998</v>
      </c>
      <c r="AL63" s="31">
        <v>160127874.88</v>
      </c>
      <c r="AM63" s="21">
        <v>2.8868</v>
      </c>
      <c r="AN63" s="31">
        <v>169595193.22</v>
      </c>
      <c r="AO63" s="257">
        <v>3.1484999999999999</v>
      </c>
    </row>
    <row r="64" spans="1:41" ht="14.25" thickTop="1" thickBot="1">
      <c r="A64" s="64" t="s">
        <v>1436</v>
      </c>
      <c r="B64" s="56">
        <v>13370240067.450001</v>
      </c>
      <c r="C64" s="14">
        <v>10.724500000000001</v>
      </c>
      <c r="D64" s="56">
        <v>12302701349.040001</v>
      </c>
      <c r="E64" s="14">
        <v>10.465299999999999</v>
      </c>
      <c r="F64" s="56">
        <v>10858811729.9</v>
      </c>
      <c r="G64" s="14">
        <v>10.3888</v>
      </c>
      <c r="H64" s="56">
        <v>11586446288.540001</v>
      </c>
      <c r="I64" s="262">
        <v>10.363300000000001</v>
      </c>
      <c r="J64" s="56">
        <v>701058466.99000001</v>
      </c>
      <c r="K64" s="14">
        <v>3.3780000000000001</v>
      </c>
      <c r="L64" s="56">
        <v>764509281.67999995</v>
      </c>
      <c r="M64" s="14">
        <v>4.6847000000000003</v>
      </c>
      <c r="N64" s="56">
        <v>616780153.44000006</v>
      </c>
      <c r="O64" s="14">
        <v>4.2755000000000001</v>
      </c>
      <c r="P64" s="56">
        <v>810220897.94000006</v>
      </c>
      <c r="Q64" s="262">
        <v>5.5602999999999998</v>
      </c>
      <c r="R64" s="56">
        <v>1022816431.27</v>
      </c>
      <c r="S64" s="14">
        <v>27.729900000000001</v>
      </c>
      <c r="T64" s="56">
        <v>899734153.27999997</v>
      </c>
      <c r="U64" s="14">
        <v>28.107800000000001</v>
      </c>
      <c r="V64" s="56">
        <v>865397497.52999997</v>
      </c>
      <c r="W64" s="14">
        <v>28.3855</v>
      </c>
      <c r="X64" s="56">
        <v>993472795.88999999</v>
      </c>
      <c r="Y64" s="262">
        <v>29.5976</v>
      </c>
      <c r="Z64" s="56">
        <v>2911387644.6399999</v>
      </c>
      <c r="AA64" s="14">
        <v>11.212899999999999</v>
      </c>
      <c r="AB64" s="56">
        <v>2538579380.7800002</v>
      </c>
      <c r="AC64" s="14">
        <v>11.0725</v>
      </c>
      <c r="AD64" s="56">
        <v>2308543050.4899998</v>
      </c>
      <c r="AE64" s="14">
        <v>11.257300000000001</v>
      </c>
      <c r="AF64" s="56">
        <v>2356484965.9400001</v>
      </c>
      <c r="AG64" s="262">
        <v>10.816000000000001</v>
      </c>
      <c r="AH64" s="56">
        <v>705481586.66999996</v>
      </c>
      <c r="AI64" s="14">
        <v>11.4023</v>
      </c>
      <c r="AJ64" s="56">
        <v>565123374.92999995</v>
      </c>
      <c r="AK64" s="14">
        <v>9.9176000000000002</v>
      </c>
      <c r="AL64" s="56">
        <v>545049144.57000005</v>
      </c>
      <c r="AM64" s="14">
        <v>9.8262</v>
      </c>
      <c r="AN64" s="56">
        <v>482217088.80000001</v>
      </c>
      <c r="AO64" s="262">
        <v>8.9522999999999993</v>
      </c>
    </row>
    <row r="65" spans="1:41" ht="13.5" thickTop="1">
      <c r="A65" s="61" t="s">
        <v>1437</v>
      </c>
      <c r="B65" s="31">
        <v>9400041659.8400002</v>
      </c>
      <c r="C65" s="21">
        <v>7.54</v>
      </c>
      <c r="D65" s="31">
        <v>8191372586.5200005</v>
      </c>
      <c r="E65" s="21">
        <v>6.968</v>
      </c>
      <c r="F65" s="31">
        <v>7075245924.4300003</v>
      </c>
      <c r="G65" s="21">
        <v>6.7690000000000001</v>
      </c>
      <c r="H65" s="31">
        <v>6678727750.1199999</v>
      </c>
      <c r="I65" s="257">
        <v>5.9737</v>
      </c>
      <c r="J65" s="31">
        <v>1484769462.6800001</v>
      </c>
      <c r="K65" s="21">
        <v>7.1543000000000001</v>
      </c>
      <c r="L65" s="31">
        <v>1156171637.3099999</v>
      </c>
      <c r="M65" s="21">
        <v>7.0846999999999998</v>
      </c>
      <c r="N65" s="31">
        <v>1006501330.8</v>
      </c>
      <c r="O65" s="21">
        <v>6.9771000000000001</v>
      </c>
      <c r="P65" s="31">
        <v>1010612728.12</v>
      </c>
      <c r="Q65" s="257">
        <v>6.9355000000000002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223">
        <v>0</v>
      </c>
      <c r="Z65" s="31">
        <v>1578430432.28</v>
      </c>
      <c r="AA65" s="21">
        <v>6.0791000000000004</v>
      </c>
      <c r="AB65" s="31">
        <v>1612358083.6500001</v>
      </c>
      <c r="AC65" s="21">
        <v>7.0326000000000004</v>
      </c>
      <c r="AD65" s="31">
        <v>1336274809.4000001</v>
      </c>
      <c r="AE65" s="21">
        <v>6.5162000000000004</v>
      </c>
      <c r="AF65" s="31">
        <v>1048775284.0599999</v>
      </c>
      <c r="AG65" s="257">
        <v>4.8137999999999996</v>
      </c>
      <c r="AH65" s="31">
        <v>133083279.06</v>
      </c>
      <c r="AI65" s="21">
        <v>2.1509999999999998</v>
      </c>
      <c r="AJ65" s="31">
        <v>124885867.90000001</v>
      </c>
      <c r="AK65" s="21">
        <v>2.1917</v>
      </c>
      <c r="AL65" s="31">
        <v>109858788.40000001</v>
      </c>
      <c r="AM65" s="21">
        <v>1.9804999999999999</v>
      </c>
      <c r="AN65" s="31">
        <v>125691444.3</v>
      </c>
      <c r="AO65" s="257">
        <v>2.3334999999999999</v>
      </c>
    </row>
    <row r="66" spans="1:41" ht="13.5" thickBot="1">
      <c r="A66" s="61" t="s">
        <v>1438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223">
        <v>0</v>
      </c>
      <c r="J66" s="31">
        <v>0</v>
      </c>
      <c r="K66" s="11">
        <v>0</v>
      </c>
      <c r="L66" s="31">
        <v>0</v>
      </c>
      <c r="M66" s="11">
        <v>0</v>
      </c>
      <c r="N66" s="31">
        <v>0</v>
      </c>
      <c r="O66" s="11">
        <v>0</v>
      </c>
      <c r="P66" s="31">
        <v>0</v>
      </c>
      <c r="Q66" s="223">
        <v>0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223">
        <v>0</v>
      </c>
      <c r="Z66" s="31">
        <v>0</v>
      </c>
      <c r="AA66" s="11">
        <v>0</v>
      </c>
      <c r="AB66" s="31">
        <v>0</v>
      </c>
      <c r="AC66" s="11">
        <v>0</v>
      </c>
      <c r="AD66" s="31">
        <v>0</v>
      </c>
      <c r="AE66" s="11">
        <v>0</v>
      </c>
      <c r="AF66" s="31">
        <v>0</v>
      </c>
      <c r="AG66" s="223">
        <v>0</v>
      </c>
      <c r="AH66" s="31">
        <v>0</v>
      </c>
      <c r="AI66" s="11">
        <v>0</v>
      </c>
      <c r="AJ66" s="31">
        <v>0</v>
      </c>
      <c r="AK66" s="11">
        <v>0</v>
      </c>
      <c r="AL66" s="31">
        <v>0</v>
      </c>
      <c r="AM66" s="11">
        <v>0</v>
      </c>
      <c r="AN66" s="31">
        <v>0</v>
      </c>
      <c r="AO66" s="223">
        <v>0</v>
      </c>
    </row>
    <row r="67" spans="1:41" ht="14.25" thickTop="1" thickBot="1">
      <c r="A67" s="64" t="s">
        <v>1439</v>
      </c>
      <c r="B67" s="56">
        <v>9400041659.8400002</v>
      </c>
      <c r="C67" s="14">
        <v>7.54</v>
      </c>
      <c r="D67" s="56">
        <v>8191372586.5200005</v>
      </c>
      <c r="E67" s="14">
        <v>6.968</v>
      </c>
      <c r="F67" s="56">
        <v>7075245924.4300003</v>
      </c>
      <c r="G67" s="14">
        <v>6.7690000000000001</v>
      </c>
      <c r="H67" s="56">
        <v>6678727750.1199999</v>
      </c>
      <c r="I67" s="262">
        <v>5.9737</v>
      </c>
      <c r="J67" s="56">
        <v>1484769462.6800001</v>
      </c>
      <c r="K67" s="14">
        <v>7.1543000000000001</v>
      </c>
      <c r="L67" s="56">
        <v>1156171637.3099999</v>
      </c>
      <c r="M67" s="14">
        <v>7.0846999999999998</v>
      </c>
      <c r="N67" s="56">
        <v>1006501330.8</v>
      </c>
      <c r="O67" s="14">
        <v>6.9771000000000001</v>
      </c>
      <c r="P67" s="56">
        <v>1010612728.12</v>
      </c>
      <c r="Q67" s="262">
        <v>6.9355000000000002</v>
      </c>
      <c r="R67" s="56">
        <v>0</v>
      </c>
      <c r="S67" s="13">
        <v>0</v>
      </c>
      <c r="T67" s="56">
        <v>0</v>
      </c>
      <c r="U67" s="13">
        <v>0</v>
      </c>
      <c r="V67" s="56">
        <v>0</v>
      </c>
      <c r="W67" s="13">
        <v>0</v>
      </c>
      <c r="X67" s="56">
        <v>0</v>
      </c>
      <c r="Y67" s="260">
        <v>0</v>
      </c>
      <c r="Z67" s="56">
        <v>1578430432.28</v>
      </c>
      <c r="AA67" s="14">
        <v>6.0791000000000004</v>
      </c>
      <c r="AB67" s="56">
        <v>1612358083.6500001</v>
      </c>
      <c r="AC67" s="14">
        <v>7.0326000000000004</v>
      </c>
      <c r="AD67" s="56">
        <v>1336274809.4000001</v>
      </c>
      <c r="AE67" s="14">
        <v>6.5162000000000004</v>
      </c>
      <c r="AF67" s="56">
        <v>1048775284.0599999</v>
      </c>
      <c r="AG67" s="262">
        <v>4.8137999999999996</v>
      </c>
      <c r="AH67" s="56">
        <v>133083279.06</v>
      </c>
      <c r="AI67" s="14">
        <v>2.1509999999999998</v>
      </c>
      <c r="AJ67" s="56">
        <v>124885867.90000001</v>
      </c>
      <c r="AK67" s="14">
        <v>2.1917</v>
      </c>
      <c r="AL67" s="56">
        <v>109858788.40000001</v>
      </c>
      <c r="AM67" s="14">
        <v>1.9804999999999999</v>
      </c>
      <c r="AN67" s="56">
        <v>125691444.3</v>
      </c>
      <c r="AO67" s="262">
        <v>2.3334999999999999</v>
      </c>
    </row>
    <row r="68" spans="1:41" ht="14.25" thickTop="1" thickBot="1">
      <c r="A68" s="64" t="s">
        <v>1449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260">
        <v>0</v>
      </c>
      <c r="J68" s="56">
        <v>0</v>
      </c>
      <c r="K68" s="13">
        <v>0</v>
      </c>
      <c r="L68" s="56">
        <v>0</v>
      </c>
      <c r="M68" s="13">
        <v>0</v>
      </c>
      <c r="N68" s="56">
        <v>0</v>
      </c>
      <c r="O68" s="13">
        <v>0</v>
      </c>
      <c r="P68" s="56">
        <v>0</v>
      </c>
      <c r="Q68" s="260">
        <v>0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260">
        <v>0</v>
      </c>
      <c r="Z68" s="56">
        <v>0</v>
      </c>
      <c r="AA68" s="13">
        <v>0</v>
      </c>
      <c r="AB68" s="56">
        <v>0</v>
      </c>
      <c r="AC68" s="13">
        <v>0</v>
      </c>
      <c r="AD68" s="56">
        <v>0</v>
      </c>
      <c r="AE68" s="13">
        <v>0</v>
      </c>
      <c r="AF68" s="56">
        <v>0</v>
      </c>
      <c r="AG68" s="260">
        <v>0</v>
      </c>
      <c r="AH68" s="56">
        <v>0</v>
      </c>
      <c r="AI68" s="13">
        <v>0</v>
      </c>
      <c r="AJ68" s="56">
        <v>0</v>
      </c>
      <c r="AK68" s="13">
        <v>0</v>
      </c>
      <c r="AL68" s="56">
        <v>0</v>
      </c>
      <c r="AM68" s="13">
        <v>0</v>
      </c>
      <c r="AN68" s="56">
        <v>0</v>
      </c>
      <c r="AO68" s="260">
        <v>0</v>
      </c>
    </row>
    <row r="69" spans="1:41" ht="13.5" thickTop="1">
      <c r="A69" s="61" t="s">
        <v>1443</v>
      </c>
      <c r="B69" s="31">
        <v>1137688787.99</v>
      </c>
      <c r="C69" s="21">
        <v>0.91259999999999997</v>
      </c>
      <c r="D69" s="31">
        <v>1902723494.99</v>
      </c>
      <c r="E69" s="21">
        <v>1.6186</v>
      </c>
      <c r="F69" s="31">
        <v>1619920935.49</v>
      </c>
      <c r="G69" s="21">
        <v>1.5498000000000001</v>
      </c>
      <c r="H69" s="31">
        <v>1614355105.74</v>
      </c>
      <c r="I69" s="257">
        <v>1.4439</v>
      </c>
      <c r="J69" s="31">
        <v>4594034.7</v>
      </c>
      <c r="K69" s="21">
        <v>2.2100000000000002E-2</v>
      </c>
      <c r="L69" s="31">
        <v>4658172.6399999997</v>
      </c>
      <c r="M69" s="21">
        <v>2.8500000000000001E-2</v>
      </c>
      <c r="N69" s="31">
        <v>3617341</v>
      </c>
      <c r="O69" s="21">
        <v>2.5100000000000001E-2</v>
      </c>
      <c r="P69" s="31">
        <v>2275000</v>
      </c>
      <c r="Q69" s="257">
        <v>1.5599999999999999E-2</v>
      </c>
      <c r="R69" s="31">
        <v>125210104.98</v>
      </c>
      <c r="S69" s="21">
        <v>3.3946000000000001</v>
      </c>
      <c r="T69" s="31">
        <v>121301326.04000001</v>
      </c>
      <c r="U69" s="21">
        <v>3.7894999999999999</v>
      </c>
      <c r="V69" s="31">
        <v>154810402.81999999</v>
      </c>
      <c r="W69" s="21">
        <v>5.0778999999999996</v>
      </c>
      <c r="X69" s="31">
        <v>177270002.19</v>
      </c>
      <c r="Y69" s="257">
        <v>5.2812000000000001</v>
      </c>
      <c r="Z69" s="31">
        <v>225171051.38</v>
      </c>
      <c r="AA69" s="21">
        <v>0.86719999999999997</v>
      </c>
      <c r="AB69" s="31">
        <v>276125744.54000002</v>
      </c>
      <c r="AC69" s="21">
        <v>1.2043999999999999</v>
      </c>
      <c r="AD69" s="31">
        <v>274176854.56</v>
      </c>
      <c r="AE69" s="21">
        <v>1.337</v>
      </c>
      <c r="AF69" s="31">
        <v>278335921.27999997</v>
      </c>
      <c r="AG69" s="257">
        <v>1.2775000000000001</v>
      </c>
      <c r="AH69" s="31">
        <v>110945435.3</v>
      </c>
      <c r="AI69" s="21">
        <v>1.7931999999999999</v>
      </c>
      <c r="AJ69" s="31">
        <v>124227736.67</v>
      </c>
      <c r="AK69" s="21">
        <v>2.1800999999999999</v>
      </c>
      <c r="AL69" s="31">
        <v>122467274.31</v>
      </c>
      <c r="AM69" s="21">
        <v>2.2079</v>
      </c>
      <c r="AN69" s="31">
        <v>129020551.98</v>
      </c>
      <c r="AO69" s="257">
        <v>2.3953000000000002</v>
      </c>
    </row>
    <row r="70" spans="1:41" ht="13.5" thickBot="1">
      <c r="A70" s="61" t="s">
        <v>1444</v>
      </c>
      <c r="B70" s="31">
        <v>113230238.81</v>
      </c>
      <c r="C70" s="21">
        <v>9.0800000000000006E-2</v>
      </c>
      <c r="D70" s="31">
        <v>68522796.200000003</v>
      </c>
      <c r="E70" s="21">
        <v>5.8299999999999998E-2</v>
      </c>
      <c r="F70" s="31">
        <v>55027276.490000002</v>
      </c>
      <c r="G70" s="21">
        <v>5.2600000000000001E-2</v>
      </c>
      <c r="H70" s="31">
        <v>39849818.280000001</v>
      </c>
      <c r="I70" s="257">
        <v>3.56E-2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223">
        <v>0</v>
      </c>
      <c r="R70" s="31">
        <v>26149604.370000001</v>
      </c>
      <c r="S70" s="21">
        <v>0.70889999999999997</v>
      </c>
      <c r="T70" s="31">
        <v>33559620.299999997</v>
      </c>
      <c r="U70" s="21">
        <v>1.0484</v>
      </c>
      <c r="V70" s="31">
        <v>26738207.399999999</v>
      </c>
      <c r="W70" s="21">
        <v>0.877</v>
      </c>
      <c r="X70" s="31">
        <v>19764832.550000001</v>
      </c>
      <c r="Y70" s="257">
        <v>0.58879999999999999</v>
      </c>
      <c r="Z70" s="31">
        <v>21447190</v>
      </c>
      <c r="AA70" s="21">
        <v>8.2600000000000007E-2</v>
      </c>
      <c r="AB70" s="31">
        <v>33198468.899999999</v>
      </c>
      <c r="AC70" s="21">
        <v>0.14480000000000001</v>
      </c>
      <c r="AD70" s="31">
        <v>33180541.899999999</v>
      </c>
      <c r="AE70" s="21">
        <v>0.1618</v>
      </c>
      <c r="AF70" s="31">
        <v>28358904.100000001</v>
      </c>
      <c r="AG70" s="257">
        <v>0.13020000000000001</v>
      </c>
      <c r="AH70" s="31">
        <v>0</v>
      </c>
      <c r="AI70" s="11">
        <v>0</v>
      </c>
      <c r="AJ70" s="31">
        <v>0</v>
      </c>
      <c r="AK70" s="11">
        <v>0</v>
      </c>
      <c r="AL70" s="31">
        <v>0</v>
      </c>
      <c r="AM70" s="11">
        <v>0</v>
      </c>
      <c r="AN70" s="31">
        <v>0</v>
      </c>
      <c r="AO70" s="223">
        <v>0</v>
      </c>
    </row>
    <row r="71" spans="1:41" ht="14.25" thickTop="1" thickBot="1">
      <c r="A71" s="64" t="s">
        <v>1445</v>
      </c>
      <c r="B71" s="56">
        <v>1250919026.8</v>
      </c>
      <c r="C71" s="14">
        <v>1.0034000000000001</v>
      </c>
      <c r="D71" s="56">
        <v>1971246291.1900001</v>
      </c>
      <c r="E71" s="14">
        <v>1.6768000000000001</v>
      </c>
      <c r="F71" s="56">
        <v>1674948211.98</v>
      </c>
      <c r="G71" s="14">
        <v>1.6024</v>
      </c>
      <c r="H71" s="56">
        <v>1654204924.02</v>
      </c>
      <c r="I71" s="262">
        <v>1.4796</v>
      </c>
      <c r="J71" s="56">
        <v>4594034.7</v>
      </c>
      <c r="K71" s="14">
        <v>2.2100000000000002E-2</v>
      </c>
      <c r="L71" s="56">
        <v>4658172.6399999997</v>
      </c>
      <c r="M71" s="14">
        <v>2.8500000000000001E-2</v>
      </c>
      <c r="N71" s="56">
        <v>3617341</v>
      </c>
      <c r="O71" s="14">
        <v>2.5100000000000001E-2</v>
      </c>
      <c r="P71" s="56">
        <v>2275000</v>
      </c>
      <c r="Q71" s="262">
        <v>1.5599999999999999E-2</v>
      </c>
      <c r="R71" s="56">
        <v>151359709.34999999</v>
      </c>
      <c r="S71" s="14">
        <v>4.1036000000000001</v>
      </c>
      <c r="T71" s="56">
        <v>154860946.34</v>
      </c>
      <c r="U71" s="14">
        <v>4.8379000000000003</v>
      </c>
      <c r="V71" s="56">
        <v>181548610.22</v>
      </c>
      <c r="W71" s="14">
        <v>5.9549000000000003</v>
      </c>
      <c r="X71" s="56">
        <v>197034834.74000001</v>
      </c>
      <c r="Y71" s="262">
        <v>5.8700999999999999</v>
      </c>
      <c r="Z71" s="56">
        <v>246618241.38</v>
      </c>
      <c r="AA71" s="14">
        <v>0.94979999999999998</v>
      </c>
      <c r="AB71" s="56">
        <v>309324213.44</v>
      </c>
      <c r="AC71" s="14">
        <v>1.3492</v>
      </c>
      <c r="AD71" s="56">
        <v>307357396.45999998</v>
      </c>
      <c r="AE71" s="14">
        <v>1.4987999999999999</v>
      </c>
      <c r="AF71" s="56">
        <v>306694825.38</v>
      </c>
      <c r="AG71" s="262">
        <v>1.4077</v>
      </c>
      <c r="AH71" s="56">
        <v>110945435.3</v>
      </c>
      <c r="AI71" s="14">
        <v>1.7931999999999999</v>
      </c>
      <c r="AJ71" s="56">
        <v>124227736.67</v>
      </c>
      <c r="AK71" s="14">
        <v>2.1800999999999999</v>
      </c>
      <c r="AL71" s="56">
        <v>122467274.31</v>
      </c>
      <c r="AM71" s="14">
        <v>2.2079</v>
      </c>
      <c r="AN71" s="56">
        <v>129020551.98</v>
      </c>
      <c r="AO71" s="262">
        <v>2.3953000000000002</v>
      </c>
    </row>
    <row r="72" spans="1:41" ht="13.5" thickTop="1">
      <c r="A72" s="61" t="s">
        <v>1440</v>
      </c>
      <c r="B72" s="31">
        <v>520499914.74000001</v>
      </c>
      <c r="C72" s="21">
        <v>0.41749999999999998</v>
      </c>
      <c r="D72" s="31">
        <v>435915884.79000002</v>
      </c>
      <c r="E72" s="21">
        <v>0.37080000000000002</v>
      </c>
      <c r="F72" s="31">
        <v>390599655.68000001</v>
      </c>
      <c r="G72" s="21">
        <v>0.37369999999999998</v>
      </c>
      <c r="H72" s="31">
        <v>306136042.88</v>
      </c>
      <c r="I72" s="257">
        <v>0.27379999999999999</v>
      </c>
      <c r="J72" s="31">
        <v>5772276</v>
      </c>
      <c r="K72" s="21">
        <v>2.7799999999999998E-2</v>
      </c>
      <c r="L72" s="31">
        <v>5524904</v>
      </c>
      <c r="M72" s="21">
        <v>3.39E-2</v>
      </c>
      <c r="N72" s="31">
        <v>3604370</v>
      </c>
      <c r="O72" s="21">
        <v>2.5000000000000001E-2</v>
      </c>
      <c r="P72" s="31">
        <v>4326463.5</v>
      </c>
      <c r="Q72" s="257">
        <v>2.9700000000000001E-2</v>
      </c>
      <c r="R72" s="31">
        <v>2618000</v>
      </c>
      <c r="S72" s="21">
        <v>7.0999999999999994E-2</v>
      </c>
      <c r="T72" s="31">
        <v>2630920</v>
      </c>
      <c r="U72" s="21">
        <v>8.2199999999999995E-2</v>
      </c>
      <c r="V72" s="31">
        <v>2183700</v>
      </c>
      <c r="W72" s="21">
        <v>7.1599999999999997E-2</v>
      </c>
      <c r="X72" s="31">
        <v>0</v>
      </c>
      <c r="Y72" s="223">
        <v>0</v>
      </c>
      <c r="Z72" s="31">
        <v>91419921.439999998</v>
      </c>
      <c r="AA72" s="21">
        <v>0.35210000000000002</v>
      </c>
      <c r="AB72" s="31">
        <v>69499520</v>
      </c>
      <c r="AC72" s="21">
        <v>0.30309999999999998</v>
      </c>
      <c r="AD72" s="31">
        <v>132208616.25</v>
      </c>
      <c r="AE72" s="21">
        <v>0.64470000000000005</v>
      </c>
      <c r="AF72" s="31">
        <v>129229706.72</v>
      </c>
      <c r="AG72" s="257">
        <v>0.59319999999999995</v>
      </c>
      <c r="AH72" s="31">
        <v>54985877</v>
      </c>
      <c r="AI72" s="21">
        <v>0.88870000000000005</v>
      </c>
      <c r="AJ72" s="31">
        <v>39115972</v>
      </c>
      <c r="AK72" s="21">
        <v>0.6865</v>
      </c>
      <c r="AL72" s="31">
        <v>38198424.25</v>
      </c>
      <c r="AM72" s="21">
        <v>0.68859999999999999</v>
      </c>
      <c r="AN72" s="31">
        <v>35480382</v>
      </c>
      <c r="AO72" s="257">
        <v>0.65869999999999995</v>
      </c>
    </row>
    <row r="73" spans="1:41" ht="13.5" thickBot="1">
      <c r="A73" s="61" t="s">
        <v>1441</v>
      </c>
      <c r="B73" s="31">
        <v>9200265081.8999996</v>
      </c>
      <c r="C73" s="21">
        <v>7.3796999999999997</v>
      </c>
      <c r="D73" s="31">
        <v>8334361473.7399998</v>
      </c>
      <c r="E73" s="21">
        <v>7.0895999999999999</v>
      </c>
      <c r="F73" s="31">
        <v>7200282639.8800001</v>
      </c>
      <c r="G73" s="21">
        <v>6.8886000000000003</v>
      </c>
      <c r="H73" s="31">
        <v>7106003136.5299997</v>
      </c>
      <c r="I73" s="257">
        <v>6.3558000000000003</v>
      </c>
      <c r="J73" s="31">
        <v>1865155459.01</v>
      </c>
      <c r="K73" s="21">
        <v>8.9871999999999996</v>
      </c>
      <c r="L73" s="31">
        <v>1389766727.8900001</v>
      </c>
      <c r="M73" s="21">
        <v>8.516</v>
      </c>
      <c r="N73" s="31">
        <v>1237260424.46</v>
      </c>
      <c r="O73" s="21">
        <v>8.5767000000000007</v>
      </c>
      <c r="P73" s="31">
        <v>1304733943.6800001</v>
      </c>
      <c r="Q73" s="257">
        <v>8.9540000000000006</v>
      </c>
      <c r="R73" s="31">
        <v>26694847.440000001</v>
      </c>
      <c r="S73" s="21">
        <v>0.72370000000000001</v>
      </c>
      <c r="T73" s="31">
        <v>20318570.989999998</v>
      </c>
      <c r="U73" s="21">
        <v>0.63480000000000003</v>
      </c>
      <c r="V73" s="31">
        <v>26612466.800000001</v>
      </c>
      <c r="W73" s="21">
        <v>0.87290000000000001</v>
      </c>
      <c r="X73" s="31">
        <v>55347558.149999999</v>
      </c>
      <c r="Y73" s="257">
        <v>1.6489</v>
      </c>
      <c r="Z73" s="31">
        <v>1541611858.1600001</v>
      </c>
      <c r="AA73" s="21">
        <v>5.9372999999999996</v>
      </c>
      <c r="AB73" s="31">
        <v>1076293456.8499999</v>
      </c>
      <c r="AC73" s="21">
        <v>4.6943999999999999</v>
      </c>
      <c r="AD73" s="31">
        <v>912993612.78999996</v>
      </c>
      <c r="AE73" s="21">
        <v>4.4520999999999997</v>
      </c>
      <c r="AF73" s="31">
        <v>1026378418.3200001</v>
      </c>
      <c r="AG73" s="257">
        <v>4.7110000000000003</v>
      </c>
      <c r="AH73" s="31">
        <v>349109031.44999999</v>
      </c>
      <c r="AI73" s="21">
        <v>5.6425000000000001</v>
      </c>
      <c r="AJ73" s="31">
        <v>275034601.61000001</v>
      </c>
      <c r="AK73" s="21">
        <v>4.8266999999999998</v>
      </c>
      <c r="AL73" s="31">
        <v>225449241.08000001</v>
      </c>
      <c r="AM73" s="21">
        <v>4.0644</v>
      </c>
      <c r="AN73" s="31">
        <v>232418240.44</v>
      </c>
      <c r="AO73" s="257">
        <v>4.3148</v>
      </c>
    </row>
    <row r="74" spans="1:41" ht="14.25" thickTop="1" thickBot="1">
      <c r="A74" s="64" t="s">
        <v>1442</v>
      </c>
      <c r="B74" s="56">
        <v>9720764996.6399994</v>
      </c>
      <c r="C74" s="14">
        <v>7.7972000000000001</v>
      </c>
      <c r="D74" s="56">
        <v>8770277358.5300007</v>
      </c>
      <c r="E74" s="14">
        <v>7.4604999999999997</v>
      </c>
      <c r="F74" s="56">
        <v>7590882295.5600004</v>
      </c>
      <c r="G74" s="14">
        <v>7.2622999999999998</v>
      </c>
      <c r="H74" s="56">
        <v>7412139179.4099998</v>
      </c>
      <c r="I74" s="262">
        <v>6.6296999999999997</v>
      </c>
      <c r="J74" s="56">
        <v>1870927735.01</v>
      </c>
      <c r="K74" s="14">
        <v>9.0150000000000006</v>
      </c>
      <c r="L74" s="56">
        <v>1395291631.8900001</v>
      </c>
      <c r="M74" s="14">
        <v>8.5498999999999992</v>
      </c>
      <c r="N74" s="56">
        <v>1240864794.46</v>
      </c>
      <c r="O74" s="14">
        <v>8.6016999999999992</v>
      </c>
      <c r="P74" s="56">
        <v>1309060407.1800001</v>
      </c>
      <c r="Q74" s="262">
        <v>8.9837000000000007</v>
      </c>
      <c r="R74" s="56">
        <v>29312847.440000001</v>
      </c>
      <c r="S74" s="14">
        <v>0.79469999999999996</v>
      </c>
      <c r="T74" s="56">
        <v>22949490.989999998</v>
      </c>
      <c r="U74" s="14">
        <v>0.71689999999999998</v>
      </c>
      <c r="V74" s="56">
        <v>28796166.800000001</v>
      </c>
      <c r="W74" s="14">
        <v>0.94450000000000001</v>
      </c>
      <c r="X74" s="56">
        <v>55347558.149999999</v>
      </c>
      <c r="Y74" s="262">
        <v>1.6489</v>
      </c>
      <c r="Z74" s="56">
        <v>1633031779.5999999</v>
      </c>
      <c r="AA74" s="14">
        <v>6.2893999999999997</v>
      </c>
      <c r="AB74" s="56">
        <v>1145792976.8499999</v>
      </c>
      <c r="AC74" s="14">
        <v>4.9976000000000003</v>
      </c>
      <c r="AD74" s="56">
        <v>1045202229.04</v>
      </c>
      <c r="AE74" s="14">
        <v>5.0968</v>
      </c>
      <c r="AF74" s="56">
        <v>1155608125.04</v>
      </c>
      <c r="AG74" s="262">
        <v>5.3041</v>
      </c>
      <c r="AH74" s="56">
        <v>404094908.44999999</v>
      </c>
      <c r="AI74" s="14">
        <v>6.5312000000000001</v>
      </c>
      <c r="AJ74" s="56">
        <v>314150573.61000001</v>
      </c>
      <c r="AK74" s="14">
        <v>5.5132000000000003</v>
      </c>
      <c r="AL74" s="56">
        <v>263647665.33000001</v>
      </c>
      <c r="AM74" s="14">
        <v>4.7530999999999999</v>
      </c>
      <c r="AN74" s="56">
        <v>267898622.44</v>
      </c>
      <c r="AO74" s="262">
        <v>4.9734999999999996</v>
      </c>
    </row>
    <row r="75" spans="1:41" ht="13.5" thickTop="1">
      <c r="A75" s="61" t="s">
        <v>1446</v>
      </c>
      <c r="B75" s="31">
        <v>0</v>
      </c>
      <c r="C75" s="11">
        <v>0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223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223">
        <v>0</v>
      </c>
      <c r="R75" s="31">
        <v>0</v>
      </c>
      <c r="S75" s="11">
        <v>0</v>
      </c>
      <c r="T75" s="31">
        <v>0</v>
      </c>
      <c r="U75" s="11">
        <v>0</v>
      </c>
      <c r="V75" s="31">
        <v>270302.78000000003</v>
      </c>
      <c r="W75" s="21">
        <v>8.8999999999999999E-3</v>
      </c>
      <c r="X75" s="31">
        <v>930595.83999999997</v>
      </c>
      <c r="Y75" s="257">
        <v>2.7699999999999999E-2</v>
      </c>
      <c r="Z75" s="31">
        <v>0</v>
      </c>
      <c r="AA75" s="11">
        <v>0</v>
      </c>
      <c r="AB75" s="31">
        <v>0</v>
      </c>
      <c r="AC75" s="11">
        <v>0</v>
      </c>
      <c r="AD75" s="31">
        <v>53400.41</v>
      </c>
      <c r="AE75" s="21">
        <v>2.9999999999999997E-4</v>
      </c>
      <c r="AF75" s="31">
        <v>183847.67999999999</v>
      </c>
      <c r="AG75" s="257">
        <v>8.0000000000000004E-4</v>
      </c>
      <c r="AH75" s="31">
        <v>0</v>
      </c>
      <c r="AI75" s="11">
        <v>0</v>
      </c>
      <c r="AJ75" s="31">
        <v>0</v>
      </c>
      <c r="AK75" s="11">
        <v>0</v>
      </c>
      <c r="AL75" s="31">
        <v>0</v>
      </c>
      <c r="AM75" s="11">
        <v>0</v>
      </c>
      <c r="AN75" s="31">
        <v>0</v>
      </c>
      <c r="AO75" s="223">
        <v>0</v>
      </c>
    </row>
    <row r="76" spans="1:41" ht="13.5" thickBot="1">
      <c r="A76" s="61" t="s">
        <v>1447</v>
      </c>
      <c r="B76" s="31">
        <v>0</v>
      </c>
      <c r="C76" s="11">
        <v>0</v>
      </c>
      <c r="D76" s="31">
        <v>15388100</v>
      </c>
      <c r="E76" s="21">
        <v>1.3100000000000001E-2</v>
      </c>
      <c r="F76" s="31">
        <v>13676390</v>
      </c>
      <c r="G76" s="21">
        <v>1.3100000000000001E-2</v>
      </c>
      <c r="H76" s="31">
        <v>0</v>
      </c>
      <c r="I76" s="223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223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223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223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223">
        <v>0</v>
      </c>
    </row>
    <row r="77" spans="1:41" ht="14.25" thickTop="1" thickBot="1">
      <c r="A77" s="64" t="s">
        <v>1448</v>
      </c>
      <c r="B77" s="56">
        <v>0</v>
      </c>
      <c r="C77" s="13">
        <v>0</v>
      </c>
      <c r="D77" s="56">
        <v>15388100</v>
      </c>
      <c r="E77" s="14">
        <v>1.3100000000000001E-2</v>
      </c>
      <c r="F77" s="56">
        <v>13676390</v>
      </c>
      <c r="G77" s="14">
        <v>1.3100000000000001E-2</v>
      </c>
      <c r="H77" s="56">
        <v>0</v>
      </c>
      <c r="I77" s="260">
        <v>0</v>
      </c>
      <c r="J77" s="56">
        <v>0</v>
      </c>
      <c r="K77" s="13">
        <v>0</v>
      </c>
      <c r="L77" s="56">
        <v>0</v>
      </c>
      <c r="M77" s="13">
        <v>0</v>
      </c>
      <c r="N77" s="56">
        <v>0</v>
      </c>
      <c r="O77" s="13">
        <v>0</v>
      </c>
      <c r="P77" s="56">
        <v>0</v>
      </c>
      <c r="Q77" s="260">
        <v>0</v>
      </c>
      <c r="R77" s="56">
        <v>0</v>
      </c>
      <c r="S77" s="13">
        <v>0</v>
      </c>
      <c r="T77" s="56">
        <v>0</v>
      </c>
      <c r="U77" s="13">
        <v>0</v>
      </c>
      <c r="V77" s="56">
        <v>270302.78000000003</v>
      </c>
      <c r="W77" s="14">
        <v>8.8999999999999999E-3</v>
      </c>
      <c r="X77" s="56">
        <v>930595.83999999997</v>
      </c>
      <c r="Y77" s="262">
        <v>2.7699999999999999E-2</v>
      </c>
      <c r="Z77" s="56">
        <v>0</v>
      </c>
      <c r="AA77" s="13">
        <v>0</v>
      </c>
      <c r="AB77" s="56">
        <v>0</v>
      </c>
      <c r="AC77" s="13">
        <v>0</v>
      </c>
      <c r="AD77" s="56">
        <v>53400.41</v>
      </c>
      <c r="AE77" s="14">
        <v>2.9999999999999997E-4</v>
      </c>
      <c r="AF77" s="56">
        <v>183847.67999999999</v>
      </c>
      <c r="AG77" s="262">
        <v>8.0000000000000004E-4</v>
      </c>
      <c r="AH77" s="56">
        <v>0</v>
      </c>
      <c r="AI77" s="13">
        <v>0</v>
      </c>
      <c r="AJ77" s="56">
        <v>0</v>
      </c>
      <c r="AK77" s="13">
        <v>0</v>
      </c>
      <c r="AL77" s="56">
        <v>0</v>
      </c>
      <c r="AM77" s="13">
        <v>0</v>
      </c>
      <c r="AN77" s="56">
        <v>0</v>
      </c>
      <c r="AO77" s="260">
        <v>0</v>
      </c>
    </row>
    <row r="78" spans="1:41" ht="14.25" thickTop="1" thickBot="1">
      <c r="A78" s="61" t="s">
        <v>1703</v>
      </c>
      <c r="B78" s="55">
        <v>2641966867.5700002</v>
      </c>
      <c r="C78" s="224">
        <v>2.1192000000000002</v>
      </c>
      <c r="D78" s="55">
        <v>1399944801.4300001</v>
      </c>
      <c r="E78" s="224">
        <v>1.1909000000000001</v>
      </c>
      <c r="F78" s="55">
        <v>1008364149.01</v>
      </c>
      <c r="G78" s="224">
        <v>0.9647</v>
      </c>
      <c r="H78" s="55">
        <v>3503497588.3499999</v>
      </c>
      <c r="I78" s="225">
        <v>3.1335999999999999</v>
      </c>
      <c r="J78" s="55">
        <v>496414103.62</v>
      </c>
      <c r="K78" s="224">
        <v>2.3919000000000001</v>
      </c>
      <c r="L78" s="55">
        <v>185653831.83000001</v>
      </c>
      <c r="M78" s="224">
        <v>1.1375999999999999</v>
      </c>
      <c r="N78" s="55">
        <v>122797565.59</v>
      </c>
      <c r="O78" s="224">
        <v>0.85119999999999996</v>
      </c>
      <c r="P78" s="55">
        <v>45324131.57</v>
      </c>
      <c r="Q78" s="225">
        <v>0.311</v>
      </c>
      <c r="R78" s="55">
        <v>107048501.62</v>
      </c>
      <c r="S78" s="224">
        <v>2.9022000000000001</v>
      </c>
      <c r="T78" s="55">
        <v>58762672.609999999</v>
      </c>
      <c r="U78" s="224">
        <v>1.8358000000000001</v>
      </c>
      <c r="V78" s="55">
        <v>214329.18</v>
      </c>
      <c r="W78" s="224">
        <v>7.0000000000000001E-3</v>
      </c>
      <c r="X78" s="55">
        <v>8042957.5</v>
      </c>
      <c r="Y78" s="225">
        <v>0.23960000000000001</v>
      </c>
      <c r="Z78" s="55">
        <v>353298823.54000002</v>
      </c>
      <c r="AA78" s="224">
        <v>1.3607</v>
      </c>
      <c r="AB78" s="55">
        <v>478478872</v>
      </c>
      <c r="AC78" s="224">
        <v>2.0870000000000002</v>
      </c>
      <c r="AD78" s="55">
        <v>477121014.83999997</v>
      </c>
      <c r="AE78" s="224">
        <v>2.3266</v>
      </c>
      <c r="AF78" s="55">
        <v>2077179584.8399999</v>
      </c>
      <c r="AG78" s="225">
        <v>9.5341000000000005</v>
      </c>
      <c r="AH78" s="55">
        <v>575210378.61000001</v>
      </c>
      <c r="AI78" s="224">
        <v>9.2967999999999993</v>
      </c>
      <c r="AJ78" s="55">
        <v>26086966.859999999</v>
      </c>
      <c r="AK78" s="224">
        <v>0.45779999999999998</v>
      </c>
      <c r="AL78" s="55">
        <v>0</v>
      </c>
      <c r="AM78" s="224">
        <v>0</v>
      </c>
      <c r="AN78" s="55">
        <v>495635.25</v>
      </c>
      <c r="AO78" s="225">
        <v>9.1999999999999998E-3</v>
      </c>
    </row>
    <row r="79" spans="1:41" ht="14.25" thickTop="1" thickBot="1">
      <c r="A79" s="65" t="s">
        <v>1451</v>
      </c>
      <c r="B79" s="56">
        <v>113890897610.31</v>
      </c>
      <c r="C79" s="12">
        <v>91.354200000000006</v>
      </c>
      <c r="D79" s="56">
        <v>106920867035.64999</v>
      </c>
      <c r="E79" s="12">
        <v>90.952399999999997</v>
      </c>
      <c r="F79" s="56">
        <v>95095755317.199997</v>
      </c>
      <c r="G79" s="12">
        <v>90.979500000000002</v>
      </c>
      <c r="H79" s="56">
        <v>101922905542.36</v>
      </c>
      <c r="I79" s="227">
        <v>91.163200000000003</v>
      </c>
      <c r="J79" s="56">
        <v>19992414916.349998</v>
      </c>
      <c r="K79" s="12">
        <v>96.332599999999999</v>
      </c>
      <c r="L79" s="56">
        <v>15601905584.809999</v>
      </c>
      <c r="M79" s="12">
        <v>95.603499999999997</v>
      </c>
      <c r="N79" s="56">
        <v>13871389204.370001</v>
      </c>
      <c r="O79" s="12">
        <v>96.156999999999996</v>
      </c>
      <c r="P79" s="56">
        <v>13982784321.129999</v>
      </c>
      <c r="Q79" s="227">
        <v>95.959500000000006</v>
      </c>
      <c r="R79" s="56">
        <v>3424956561.5599999</v>
      </c>
      <c r="S79" s="12">
        <v>92.855099999999993</v>
      </c>
      <c r="T79" s="56">
        <v>3008939636.7600002</v>
      </c>
      <c r="U79" s="12">
        <v>93.999499999999998</v>
      </c>
      <c r="V79" s="56">
        <v>2803191356.4099998</v>
      </c>
      <c r="W79" s="12">
        <v>91.946299999999994</v>
      </c>
      <c r="X79" s="56">
        <v>3136100931.0799999</v>
      </c>
      <c r="Y79" s="227">
        <v>93.430899999999994</v>
      </c>
      <c r="Z79" s="56">
        <v>23300303823.459999</v>
      </c>
      <c r="AA79" s="12">
        <v>89.738299999999995</v>
      </c>
      <c r="AB79" s="56">
        <v>20912958615.57</v>
      </c>
      <c r="AC79" s="12">
        <v>91.215599999999995</v>
      </c>
      <c r="AD79" s="56">
        <v>18774677687.139999</v>
      </c>
      <c r="AE79" s="12">
        <v>91.552300000000002</v>
      </c>
      <c r="AF79" s="56">
        <v>20237312582.32</v>
      </c>
      <c r="AG79" s="227">
        <v>92.887299999999996</v>
      </c>
      <c r="AH79" s="56">
        <v>5525363163.1899996</v>
      </c>
      <c r="AI79" s="12">
        <v>89.303700000000006</v>
      </c>
      <c r="AJ79" s="56">
        <v>4547185046.04</v>
      </c>
      <c r="AK79" s="12">
        <v>79.800899999999999</v>
      </c>
      <c r="AL79" s="56">
        <v>4125562386.8600001</v>
      </c>
      <c r="AM79" s="12">
        <v>74.376099999999994</v>
      </c>
      <c r="AN79" s="56">
        <v>4261783429.8699999</v>
      </c>
      <c r="AO79" s="227">
        <v>79.119900000000001</v>
      </c>
    </row>
    <row r="80" spans="1:41" ht="14.25" thickTop="1" thickBot="1">
      <c r="A80" s="65" t="s">
        <v>1452</v>
      </c>
      <c r="B80" s="56">
        <v>3522057889.1100001</v>
      </c>
      <c r="C80" s="12">
        <v>2.8250999999999999</v>
      </c>
      <c r="D80" s="56">
        <v>3464352050.5500002</v>
      </c>
      <c r="E80" s="12">
        <v>2.9470000000000001</v>
      </c>
      <c r="F80" s="56">
        <v>3192891994.5799999</v>
      </c>
      <c r="G80" s="12">
        <v>3.0547</v>
      </c>
      <c r="H80" s="56">
        <v>2558195726.3400002</v>
      </c>
      <c r="I80" s="227">
        <v>2.2881</v>
      </c>
      <c r="J80" s="56">
        <v>494540296.60000002</v>
      </c>
      <c r="K80" s="12">
        <v>2.3828999999999998</v>
      </c>
      <c r="L80" s="56">
        <v>412151835</v>
      </c>
      <c r="M80" s="12">
        <v>2.5255000000000001</v>
      </c>
      <c r="N80" s="56">
        <v>268822448</v>
      </c>
      <c r="O80" s="12">
        <v>1.8634999999999999</v>
      </c>
      <c r="P80" s="56">
        <v>377686426.25</v>
      </c>
      <c r="Q80" s="227">
        <v>2.5918999999999999</v>
      </c>
      <c r="R80" s="56">
        <v>13935493.210000001</v>
      </c>
      <c r="S80" s="12">
        <v>0.37780000000000002</v>
      </c>
      <c r="T80" s="56">
        <v>5176243.3600000003</v>
      </c>
      <c r="U80" s="12">
        <v>0.16170000000000001</v>
      </c>
      <c r="V80" s="56">
        <v>3020490</v>
      </c>
      <c r="W80" s="12">
        <v>9.9099999999999994E-2</v>
      </c>
      <c r="X80" s="56">
        <v>1115510.58</v>
      </c>
      <c r="Y80" s="227">
        <v>3.32E-2</v>
      </c>
      <c r="Z80" s="56">
        <v>1228083330.78</v>
      </c>
      <c r="AA80" s="12">
        <v>4.7298</v>
      </c>
      <c r="AB80" s="56">
        <v>202250456.28</v>
      </c>
      <c r="AC80" s="12">
        <v>0.88219999999999998</v>
      </c>
      <c r="AD80" s="56">
        <v>165459850.68000001</v>
      </c>
      <c r="AE80" s="12">
        <v>0.80679999999999996</v>
      </c>
      <c r="AF80" s="56">
        <v>89877528.090000004</v>
      </c>
      <c r="AG80" s="227">
        <v>0.41249999999999998</v>
      </c>
      <c r="AH80" s="56">
        <v>0</v>
      </c>
      <c r="AI80" s="12">
        <v>0</v>
      </c>
      <c r="AJ80" s="56">
        <v>0</v>
      </c>
      <c r="AK80" s="12">
        <v>0</v>
      </c>
      <c r="AL80" s="56">
        <v>0</v>
      </c>
      <c r="AM80" s="12">
        <v>0</v>
      </c>
      <c r="AN80" s="56">
        <v>0</v>
      </c>
      <c r="AO80" s="227">
        <v>0</v>
      </c>
    </row>
    <row r="81" spans="1:41" ht="14.25" thickTop="1" thickBot="1">
      <c r="A81" s="65" t="s">
        <v>1453</v>
      </c>
      <c r="B81" s="56">
        <v>117412955499.42</v>
      </c>
      <c r="C81" s="12">
        <v>94.179299999999998</v>
      </c>
      <c r="D81" s="56">
        <v>110385219086.2</v>
      </c>
      <c r="E81" s="12">
        <v>93.8994</v>
      </c>
      <c r="F81" s="56">
        <v>98288647311.779999</v>
      </c>
      <c r="G81" s="12">
        <v>94.034199999999998</v>
      </c>
      <c r="H81" s="56">
        <v>104481101268.7</v>
      </c>
      <c r="I81" s="227">
        <v>93.451300000000003</v>
      </c>
      <c r="J81" s="56">
        <v>20486955212.950001</v>
      </c>
      <c r="K81" s="12">
        <v>98.715500000000006</v>
      </c>
      <c r="L81" s="56">
        <v>16014057419.809999</v>
      </c>
      <c r="M81" s="12">
        <v>98.129000000000005</v>
      </c>
      <c r="N81" s="56">
        <v>14140211652.370001</v>
      </c>
      <c r="O81" s="12">
        <v>98.020499999999998</v>
      </c>
      <c r="P81" s="56">
        <v>14360470747.379999</v>
      </c>
      <c r="Q81" s="227">
        <v>98.551500000000004</v>
      </c>
      <c r="R81" s="56">
        <v>3438892054.77</v>
      </c>
      <c r="S81" s="12">
        <v>93.232900000000001</v>
      </c>
      <c r="T81" s="56">
        <v>3014115880.1199999</v>
      </c>
      <c r="U81" s="12">
        <v>94.161199999999994</v>
      </c>
      <c r="V81" s="56">
        <v>2806211846.4099998</v>
      </c>
      <c r="W81" s="12">
        <v>92.045400000000001</v>
      </c>
      <c r="X81" s="56">
        <v>3137216441.6599998</v>
      </c>
      <c r="Y81" s="227">
        <v>93.464100000000002</v>
      </c>
      <c r="Z81" s="56">
        <v>24528387154.240002</v>
      </c>
      <c r="AA81" s="12">
        <v>94.468100000000007</v>
      </c>
      <c r="AB81" s="56">
        <v>21115209071.849998</v>
      </c>
      <c r="AC81" s="12">
        <v>92.097800000000007</v>
      </c>
      <c r="AD81" s="56">
        <v>18940137537.82</v>
      </c>
      <c r="AE81" s="12">
        <v>92.359200000000001</v>
      </c>
      <c r="AF81" s="56">
        <v>20327190110.41</v>
      </c>
      <c r="AG81" s="227">
        <v>93.299800000000005</v>
      </c>
      <c r="AH81" s="56">
        <v>5525363163.1899996</v>
      </c>
      <c r="AI81" s="12">
        <v>89.303700000000006</v>
      </c>
      <c r="AJ81" s="56">
        <v>4547185046.04</v>
      </c>
      <c r="AK81" s="12">
        <v>79.800899999999999</v>
      </c>
      <c r="AL81" s="56">
        <v>4125562386.8600001</v>
      </c>
      <c r="AM81" s="12">
        <v>74.376099999999994</v>
      </c>
      <c r="AN81" s="56">
        <v>4261783429.8699999</v>
      </c>
      <c r="AO81" s="227">
        <v>79.119900000000001</v>
      </c>
    </row>
    <row r="82" spans="1:41" ht="13.5" thickTop="1">
      <c r="A82" s="61" t="s">
        <v>1454</v>
      </c>
      <c r="B82" s="55">
        <v>2219777358.7399998</v>
      </c>
      <c r="C82" s="224">
        <v>1.7805</v>
      </c>
      <c r="D82" s="55">
        <v>1840520181</v>
      </c>
      <c r="E82" s="224">
        <v>1.5656000000000001</v>
      </c>
      <c r="F82" s="55">
        <v>1789207990.52</v>
      </c>
      <c r="G82" s="224">
        <v>1.7118</v>
      </c>
      <c r="H82" s="55">
        <v>2335988948.3800001</v>
      </c>
      <c r="I82" s="225">
        <v>2.0893999999999999</v>
      </c>
      <c r="J82" s="55">
        <v>0</v>
      </c>
      <c r="K82" s="224">
        <v>0</v>
      </c>
      <c r="L82" s="55">
        <v>0</v>
      </c>
      <c r="M82" s="224">
        <v>0</v>
      </c>
      <c r="N82" s="55">
        <v>0</v>
      </c>
      <c r="O82" s="224">
        <v>0</v>
      </c>
      <c r="P82" s="55">
        <v>28.21</v>
      </c>
      <c r="Q82" s="225">
        <v>0</v>
      </c>
      <c r="R82" s="55">
        <v>61000000</v>
      </c>
      <c r="S82" s="224">
        <v>1.6537999999999999</v>
      </c>
      <c r="T82" s="55">
        <v>0</v>
      </c>
      <c r="U82" s="224">
        <v>0</v>
      </c>
      <c r="V82" s="55">
        <v>0</v>
      </c>
      <c r="W82" s="224">
        <v>0</v>
      </c>
      <c r="X82" s="55">
        <v>0</v>
      </c>
      <c r="Y82" s="225">
        <v>0</v>
      </c>
      <c r="Z82" s="55">
        <v>7123668</v>
      </c>
      <c r="AA82" s="224">
        <v>2.7400000000000001E-2</v>
      </c>
      <c r="AB82" s="55">
        <v>6055281.7400000002</v>
      </c>
      <c r="AC82" s="224">
        <v>2.64E-2</v>
      </c>
      <c r="AD82" s="55">
        <v>63740751.439999998</v>
      </c>
      <c r="AE82" s="224">
        <v>0.31080000000000002</v>
      </c>
      <c r="AF82" s="55">
        <v>66869917.659999996</v>
      </c>
      <c r="AG82" s="225">
        <v>0.30690000000000001</v>
      </c>
      <c r="AH82" s="55">
        <v>467596.49</v>
      </c>
      <c r="AI82" s="224">
        <v>7.6E-3</v>
      </c>
      <c r="AJ82" s="55">
        <v>456050818.54000002</v>
      </c>
      <c r="AK82" s="224">
        <v>8.0035000000000007</v>
      </c>
      <c r="AL82" s="55">
        <v>447423301.07999998</v>
      </c>
      <c r="AM82" s="224">
        <v>8.0662000000000003</v>
      </c>
      <c r="AN82" s="55">
        <v>443614192.13</v>
      </c>
      <c r="AO82" s="225">
        <v>8.2356999999999996</v>
      </c>
    </row>
    <row r="83" spans="1:41">
      <c r="A83" s="61" t="s">
        <v>1721</v>
      </c>
      <c r="B83" s="55">
        <v>0.01</v>
      </c>
      <c r="C83" s="224">
        <v>0</v>
      </c>
      <c r="D83" s="55">
        <v>0.01</v>
      </c>
      <c r="E83" s="224">
        <v>0</v>
      </c>
      <c r="F83" s="55">
        <v>0.01</v>
      </c>
      <c r="G83" s="224">
        <v>0</v>
      </c>
      <c r="H83" s="55">
        <v>0</v>
      </c>
      <c r="I83" s="225">
        <v>0</v>
      </c>
      <c r="J83" s="55">
        <v>3906939.13</v>
      </c>
      <c r="K83" s="224">
        <v>1.8800000000000001E-2</v>
      </c>
      <c r="L83" s="55">
        <v>26.84</v>
      </c>
      <c r="M83" s="224">
        <v>0</v>
      </c>
      <c r="N83" s="55">
        <v>29.38</v>
      </c>
      <c r="O83" s="224">
        <v>0</v>
      </c>
      <c r="P83" s="55">
        <v>0</v>
      </c>
      <c r="Q83" s="225">
        <v>0</v>
      </c>
      <c r="R83" s="55">
        <v>0</v>
      </c>
      <c r="S83" s="224">
        <v>0</v>
      </c>
      <c r="T83" s="55">
        <v>0</v>
      </c>
      <c r="U83" s="224">
        <v>0</v>
      </c>
      <c r="V83" s="55">
        <v>0</v>
      </c>
      <c r="W83" s="224">
        <v>0</v>
      </c>
      <c r="X83" s="55">
        <v>0</v>
      </c>
      <c r="Y83" s="225">
        <v>0</v>
      </c>
      <c r="Z83" s="55">
        <v>0</v>
      </c>
      <c r="AA83" s="224">
        <v>0</v>
      </c>
      <c r="AB83" s="55">
        <v>0</v>
      </c>
      <c r="AC83" s="224">
        <v>0</v>
      </c>
      <c r="AD83" s="55">
        <v>0</v>
      </c>
      <c r="AE83" s="224">
        <v>0</v>
      </c>
      <c r="AF83" s="55">
        <v>0</v>
      </c>
      <c r="AG83" s="225">
        <v>0</v>
      </c>
      <c r="AH83" s="55">
        <v>0</v>
      </c>
      <c r="AI83" s="224">
        <v>0</v>
      </c>
      <c r="AJ83" s="55">
        <v>0</v>
      </c>
      <c r="AK83" s="224">
        <v>0</v>
      </c>
      <c r="AL83" s="55">
        <v>0</v>
      </c>
      <c r="AM83" s="224">
        <v>0</v>
      </c>
      <c r="AN83" s="55">
        <v>0</v>
      </c>
      <c r="AO83" s="225">
        <v>0</v>
      </c>
    </row>
    <row r="84" spans="1:41" ht="13.5" thickBot="1">
      <c r="A84" s="61" t="s">
        <v>1722</v>
      </c>
      <c r="B84" s="55">
        <v>963907720.92999995</v>
      </c>
      <c r="C84" s="224">
        <v>0.7732</v>
      </c>
      <c r="D84" s="55">
        <v>798533433.60000002</v>
      </c>
      <c r="E84" s="224">
        <v>0.67930000000000001</v>
      </c>
      <c r="F84" s="55">
        <v>714813120.79999995</v>
      </c>
      <c r="G84" s="224">
        <v>0.68389999999999995</v>
      </c>
      <c r="H84" s="55">
        <v>776290987.67999995</v>
      </c>
      <c r="I84" s="225">
        <v>0.69430000000000003</v>
      </c>
      <c r="J84" s="55">
        <v>0</v>
      </c>
      <c r="K84" s="224">
        <v>0</v>
      </c>
      <c r="L84" s="55">
        <v>0</v>
      </c>
      <c r="M84" s="224">
        <v>0</v>
      </c>
      <c r="N84" s="55">
        <v>0</v>
      </c>
      <c r="O84" s="224">
        <v>0</v>
      </c>
      <c r="P84" s="55">
        <v>0</v>
      </c>
      <c r="Q84" s="225">
        <v>0</v>
      </c>
      <c r="R84" s="55">
        <v>22868709.32</v>
      </c>
      <c r="S84" s="224">
        <v>0.62</v>
      </c>
      <c r="T84" s="55">
        <v>22861649.899999999</v>
      </c>
      <c r="U84" s="224">
        <v>0.71419999999999995</v>
      </c>
      <c r="V84" s="55">
        <v>20285363.510000002</v>
      </c>
      <c r="W84" s="224">
        <v>0.66539999999999999</v>
      </c>
      <c r="X84" s="55">
        <v>21609393.140000001</v>
      </c>
      <c r="Y84" s="225">
        <v>0.64380000000000004</v>
      </c>
      <c r="Z84" s="55">
        <v>340058841.93000001</v>
      </c>
      <c r="AA84" s="224">
        <v>1.3097000000000001</v>
      </c>
      <c r="AB84" s="55">
        <v>284285880.13</v>
      </c>
      <c r="AC84" s="224">
        <v>1.24</v>
      </c>
      <c r="AD84" s="55">
        <v>225790028.19999999</v>
      </c>
      <c r="AE84" s="224">
        <v>1.101</v>
      </c>
      <c r="AF84" s="55">
        <v>218730624.94999999</v>
      </c>
      <c r="AG84" s="225">
        <v>1.004</v>
      </c>
      <c r="AH84" s="55">
        <v>0</v>
      </c>
      <c r="AI84" s="224">
        <v>0</v>
      </c>
      <c r="AJ84" s="55">
        <v>0</v>
      </c>
      <c r="AK84" s="224">
        <v>0</v>
      </c>
      <c r="AL84" s="55">
        <v>0</v>
      </c>
      <c r="AM84" s="224">
        <v>0</v>
      </c>
      <c r="AN84" s="55">
        <v>0</v>
      </c>
      <c r="AO84" s="225">
        <v>0</v>
      </c>
    </row>
    <row r="85" spans="1:41" ht="14.25" thickTop="1" thickBot="1">
      <c r="A85" s="65" t="s">
        <v>1457</v>
      </c>
      <c r="B85" s="56">
        <v>3183685079.6799998</v>
      </c>
      <c r="C85" s="12">
        <v>2.5537000000000001</v>
      </c>
      <c r="D85" s="56">
        <v>2639053614.6100001</v>
      </c>
      <c r="E85" s="12">
        <v>2.2448999999999999</v>
      </c>
      <c r="F85" s="56">
        <v>2504021111.3299999</v>
      </c>
      <c r="G85" s="12">
        <v>2.3956</v>
      </c>
      <c r="H85" s="56">
        <v>3112279936.0599999</v>
      </c>
      <c r="I85" s="227">
        <v>2.7837000000000001</v>
      </c>
      <c r="J85" s="56">
        <v>3906939.13</v>
      </c>
      <c r="K85" s="12">
        <v>1.8800000000000001E-2</v>
      </c>
      <c r="L85" s="56">
        <v>26.84</v>
      </c>
      <c r="M85" s="12">
        <v>0</v>
      </c>
      <c r="N85" s="56">
        <v>29.38</v>
      </c>
      <c r="O85" s="12">
        <v>0</v>
      </c>
      <c r="P85" s="56">
        <v>28.21</v>
      </c>
      <c r="Q85" s="227">
        <v>0</v>
      </c>
      <c r="R85" s="56">
        <v>83868709.319999993</v>
      </c>
      <c r="S85" s="12">
        <v>2.2738</v>
      </c>
      <c r="T85" s="56">
        <v>22861649.899999999</v>
      </c>
      <c r="U85" s="12">
        <v>0.71419999999999995</v>
      </c>
      <c r="V85" s="56">
        <v>20285363.510000002</v>
      </c>
      <c r="W85" s="12">
        <v>0.66539999999999999</v>
      </c>
      <c r="X85" s="56">
        <v>21609393.140000001</v>
      </c>
      <c r="Y85" s="227">
        <v>0.64380000000000004</v>
      </c>
      <c r="Z85" s="56">
        <v>347182509.93000001</v>
      </c>
      <c r="AA85" s="12">
        <v>1.3371</v>
      </c>
      <c r="AB85" s="56">
        <v>290341161.87</v>
      </c>
      <c r="AC85" s="12">
        <v>1.2664</v>
      </c>
      <c r="AD85" s="56">
        <v>289530779.63999999</v>
      </c>
      <c r="AE85" s="12">
        <v>1.4118999999999999</v>
      </c>
      <c r="AF85" s="56">
        <v>285600542.61000001</v>
      </c>
      <c r="AG85" s="227">
        <v>1.3109</v>
      </c>
      <c r="AH85" s="56">
        <v>467596.49</v>
      </c>
      <c r="AI85" s="12">
        <v>7.6E-3</v>
      </c>
      <c r="AJ85" s="56">
        <v>456050818.54000002</v>
      </c>
      <c r="AK85" s="12">
        <v>8.0035000000000007</v>
      </c>
      <c r="AL85" s="56">
        <v>447423301.07999998</v>
      </c>
      <c r="AM85" s="12">
        <v>8.0662000000000003</v>
      </c>
      <c r="AN85" s="56">
        <v>443614192.13</v>
      </c>
      <c r="AO85" s="227">
        <v>8.2356999999999996</v>
      </c>
    </row>
    <row r="86" spans="1:41" ht="14.25" thickTop="1" thickBot="1">
      <c r="B86" s="31"/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  <c r="Z86" s="31"/>
      <c r="AB86" s="31"/>
      <c r="AD86" s="31"/>
      <c r="AF86" s="31"/>
      <c r="AH86" s="31"/>
      <c r="AJ86" s="31"/>
      <c r="AL86" s="31"/>
      <c r="AN86" s="31"/>
    </row>
    <row r="87" spans="1:41" s="5" customFormat="1" ht="13.5" thickTop="1">
      <c r="A87" s="228" t="s">
        <v>1458</v>
      </c>
      <c r="B87" s="229">
        <v>572778</v>
      </c>
      <c r="C87" s="229"/>
      <c r="D87" s="229">
        <v>575092</v>
      </c>
      <c r="E87" s="229"/>
      <c r="F87" s="229">
        <v>576561</v>
      </c>
      <c r="G87" s="229"/>
      <c r="H87" s="229">
        <v>643346</v>
      </c>
      <c r="I87" s="230"/>
      <c r="J87" s="229">
        <v>49993</v>
      </c>
      <c r="K87" s="229"/>
      <c r="L87" s="229">
        <v>49796</v>
      </c>
      <c r="M87" s="229"/>
      <c r="N87" s="229">
        <v>50081</v>
      </c>
      <c r="O87" s="229"/>
      <c r="P87" s="229">
        <v>54967</v>
      </c>
      <c r="Q87" s="230"/>
      <c r="R87" s="229">
        <v>32778</v>
      </c>
      <c r="S87" s="229"/>
      <c r="T87" s="229">
        <v>33124</v>
      </c>
      <c r="U87" s="229"/>
      <c r="V87" s="229">
        <v>33614</v>
      </c>
      <c r="W87" s="229"/>
      <c r="X87" s="229">
        <v>35602</v>
      </c>
      <c r="Y87" s="230"/>
      <c r="Z87" s="229">
        <v>25906</v>
      </c>
      <c r="AA87" s="229"/>
      <c r="AB87" s="229">
        <v>25309</v>
      </c>
      <c r="AC87" s="229"/>
      <c r="AD87" s="229">
        <v>24987</v>
      </c>
      <c r="AE87" s="229"/>
      <c r="AF87" s="229">
        <v>27130</v>
      </c>
      <c r="AG87" s="230"/>
      <c r="AH87" s="229">
        <v>1367</v>
      </c>
      <c r="AI87" s="229"/>
      <c r="AJ87" s="229">
        <v>1355</v>
      </c>
      <c r="AK87" s="229"/>
      <c r="AL87" s="229">
        <v>1314</v>
      </c>
      <c r="AM87" s="229"/>
      <c r="AN87" s="229">
        <v>1314</v>
      </c>
      <c r="AO87" s="230"/>
    </row>
    <row r="88" spans="1:41" s="5" customFormat="1" ht="13.5" thickBot="1">
      <c r="A88" s="231" t="s">
        <v>427</v>
      </c>
      <c r="B88" s="232">
        <v>217657.75227600001</v>
      </c>
      <c r="C88" s="232"/>
      <c r="D88" s="232">
        <v>204414.06276999999</v>
      </c>
      <c r="E88" s="232"/>
      <c r="F88" s="232">
        <v>181289.36726100001</v>
      </c>
      <c r="G88" s="232"/>
      <c r="H88" s="232">
        <v>173783.17783999999</v>
      </c>
      <c r="I88" s="233"/>
      <c r="J88" s="232">
        <v>415128.91637200001</v>
      </c>
      <c r="K88" s="232"/>
      <c r="L88" s="232">
        <v>327724.90933300002</v>
      </c>
      <c r="M88" s="232"/>
      <c r="N88" s="232">
        <v>288048.84014300001</v>
      </c>
      <c r="O88" s="232"/>
      <c r="P88" s="232">
        <v>265096.24617</v>
      </c>
      <c r="Q88" s="233"/>
      <c r="R88" s="232">
        <v>112529.675493</v>
      </c>
      <c r="S88" s="232"/>
      <c r="T88" s="232">
        <v>96637.354403000005</v>
      </c>
      <c r="U88" s="232"/>
      <c r="V88" s="232">
        <v>90698.118646999996</v>
      </c>
      <c r="W88" s="232"/>
      <c r="X88" s="232">
        <v>94281.210116999995</v>
      </c>
      <c r="Y88" s="233"/>
      <c r="Z88" s="232">
        <v>1002267.134057</v>
      </c>
      <c r="AA88" s="232"/>
      <c r="AB88" s="232">
        <v>905881.20206100005</v>
      </c>
      <c r="AC88" s="232"/>
      <c r="AD88" s="232">
        <v>820708.52392399998</v>
      </c>
      <c r="AE88" s="232"/>
      <c r="AF88" s="232">
        <v>803057.82973200001</v>
      </c>
      <c r="AG88" s="233"/>
      <c r="AH88" s="232">
        <v>4526086.5228089998</v>
      </c>
      <c r="AI88" s="232"/>
      <c r="AJ88" s="232">
        <v>4205287.6356450003</v>
      </c>
      <c r="AK88" s="232"/>
      <c r="AL88" s="232">
        <v>4221379.5580740003</v>
      </c>
      <c r="AM88" s="232"/>
      <c r="AN88" s="232">
        <v>4099307.1349229999</v>
      </c>
      <c r="AO88" s="233"/>
    </row>
    <row r="89" spans="1:41" ht="14.25" thickTop="1" thickBot="1">
      <c r="B89" s="31"/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  <c r="Z89" s="31"/>
      <c r="AB89" s="31"/>
      <c r="AD89" s="31"/>
      <c r="AF89" s="31"/>
      <c r="AH89" s="31"/>
      <c r="AJ89" s="31"/>
      <c r="AL89" s="31"/>
      <c r="AN89" s="31"/>
    </row>
    <row r="90" spans="1:41" ht="13.5" thickTop="1">
      <c r="A90" s="66" t="s">
        <v>2089</v>
      </c>
      <c r="B90" s="234">
        <v>7679222530.6999998</v>
      </c>
      <c r="C90" s="235"/>
      <c r="D90" s="234">
        <v>9234735394.3799992</v>
      </c>
      <c r="E90" s="235"/>
      <c r="F90" s="234">
        <v>6996873631.1599998</v>
      </c>
      <c r="G90" s="235"/>
      <c r="H90" s="234">
        <v>9387789643.9899998</v>
      </c>
      <c r="I90" s="23"/>
      <c r="J90" s="234">
        <v>3773394095.1300001</v>
      </c>
      <c r="K90" s="235"/>
      <c r="L90" s="234">
        <v>898123635.88999999</v>
      </c>
      <c r="M90" s="235"/>
      <c r="N90" s="234">
        <v>1820129483.23</v>
      </c>
      <c r="O90" s="235"/>
      <c r="P90" s="234">
        <v>1491710371.04</v>
      </c>
      <c r="Q90" s="23"/>
      <c r="R90" s="234">
        <v>402806836.85000002</v>
      </c>
      <c r="S90" s="235"/>
      <c r="T90" s="234">
        <v>227169694.49000001</v>
      </c>
      <c r="U90" s="235"/>
      <c r="V90" s="234">
        <v>431893041.74000001</v>
      </c>
      <c r="W90" s="235"/>
      <c r="X90" s="234">
        <v>420640907.52999997</v>
      </c>
      <c r="Y90" s="23"/>
      <c r="Z90" s="234">
        <v>4899900405.1499996</v>
      </c>
      <c r="AA90" s="235"/>
      <c r="AB90" s="234">
        <v>2039738741.0699999</v>
      </c>
      <c r="AC90" s="235"/>
      <c r="AD90" s="234">
        <v>2538800557.6700001</v>
      </c>
      <c r="AE90" s="235"/>
      <c r="AF90" s="234">
        <v>4624211898.25</v>
      </c>
      <c r="AG90" s="23"/>
      <c r="AH90" s="234">
        <v>341883104.88999999</v>
      </c>
      <c r="AI90" s="235"/>
      <c r="AJ90" s="234">
        <v>309563130.38999999</v>
      </c>
      <c r="AK90" s="235"/>
      <c r="AL90" s="234">
        <v>343140325.80000001</v>
      </c>
      <c r="AM90" s="235"/>
      <c r="AN90" s="234">
        <v>435128485.18000001</v>
      </c>
      <c r="AO90" s="23"/>
    </row>
    <row r="91" spans="1:41" ht="13.5" thickBot="1">
      <c r="A91" s="236" t="s">
        <v>2090</v>
      </c>
      <c r="B91" s="237">
        <v>8798055776.8700008</v>
      </c>
      <c r="C91" s="238"/>
      <c r="D91" s="237">
        <v>8910505243.3400002</v>
      </c>
      <c r="E91" s="238"/>
      <c r="F91" s="237">
        <v>7235091357.3000002</v>
      </c>
      <c r="G91" s="238"/>
      <c r="H91" s="237">
        <v>8725654630.7700005</v>
      </c>
      <c r="I91" s="239"/>
      <c r="J91" s="237">
        <v>764946103.75</v>
      </c>
      <c r="K91" s="238"/>
      <c r="L91" s="237">
        <v>824642643.07000005</v>
      </c>
      <c r="M91" s="238"/>
      <c r="N91" s="237">
        <v>527950490.31</v>
      </c>
      <c r="O91" s="238"/>
      <c r="P91" s="237">
        <v>955975264.73000002</v>
      </c>
      <c r="Q91" s="239"/>
      <c r="R91" s="237">
        <v>337631917</v>
      </c>
      <c r="S91" s="238"/>
      <c r="T91" s="237">
        <v>314299129.20999998</v>
      </c>
      <c r="U91" s="238"/>
      <c r="V91" s="237">
        <v>705723760.25999999</v>
      </c>
      <c r="W91" s="238"/>
      <c r="X91" s="237">
        <v>428964079.44999999</v>
      </c>
      <c r="Y91" s="239"/>
      <c r="Z91" s="237">
        <v>3970557581.1599998</v>
      </c>
      <c r="AA91" s="238"/>
      <c r="AB91" s="237">
        <v>1540931230.5999999</v>
      </c>
      <c r="AC91" s="238"/>
      <c r="AD91" s="237">
        <v>2453065369.2600002</v>
      </c>
      <c r="AE91" s="238"/>
      <c r="AF91" s="237">
        <v>3545747433.4400001</v>
      </c>
      <c r="AG91" s="239"/>
      <c r="AH91" s="237">
        <v>166997388.02000001</v>
      </c>
      <c r="AI91" s="238"/>
      <c r="AJ91" s="237">
        <v>471266430.81999999</v>
      </c>
      <c r="AK91" s="238"/>
      <c r="AL91" s="237">
        <v>175655652.38</v>
      </c>
      <c r="AM91" s="238"/>
      <c r="AN91" s="237">
        <v>603562500.46000004</v>
      </c>
      <c r="AO91" s="239"/>
    </row>
    <row r="92" spans="1:41" ht="14.25" thickTop="1" thickBot="1">
      <c r="A92" s="65" t="s">
        <v>2091</v>
      </c>
      <c r="B92" s="56">
        <v>-1118833246.1700001</v>
      </c>
      <c r="C92" s="9"/>
      <c r="D92" s="56">
        <v>324230151.04000002</v>
      </c>
      <c r="E92" s="9"/>
      <c r="F92" s="56">
        <v>-238217726.13999999</v>
      </c>
      <c r="G92" s="9"/>
      <c r="H92" s="56">
        <v>662135013.22000003</v>
      </c>
      <c r="I92" s="240"/>
      <c r="J92" s="56">
        <v>3008447991.3800001</v>
      </c>
      <c r="K92" s="9"/>
      <c r="L92" s="56">
        <v>73480992.819999993</v>
      </c>
      <c r="M92" s="9"/>
      <c r="N92" s="56">
        <v>1292178992.9200001</v>
      </c>
      <c r="O92" s="9"/>
      <c r="P92" s="56">
        <v>535735106.31</v>
      </c>
      <c r="Q92" s="240"/>
      <c r="R92" s="56">
        <v>65174919.850000001</v>
      </c>
      <c r="S92" s="9"/>
      <c r="T92" s="56">
        <v>-87129434.719999999</v>
      </c>
      <c r="U92" s="9"/>
      <c r="V92" s="56">
        <v>-273830718.51999998</v>
      </c>
      <c r="W92" s="9"/>
      <c r="X92" s="56">
        <v>-8323171.9199999999</v>
      </c>
      <c r="Y92" s="240"/>
      <c r="Z92" s="56">
        <v>929342823.99000001</v>
      </c>
      <c r="AA92" s="9"/>
      <c r="AB92" s="56">
        <v>498807510.47000003</v>
      </c>
      <c r="AC92" s="9"/>
      <c r="AD92" s="56">
        <v>85735188.409999996</v>
      </c>
      <c r="AE92" s="9"/>
      <c r="AF92" s="56">
        <v>1078464464.8099999</v>
      </c>
      <c r="AG92" s="240"/>
      <c r="AH92" s="56">
        <v>174885716.87</v>
      </c>
      <c r="AI92" s="9"/>
      <c r="AJ92" s="56">
        <v>-161703300.43000001</v>
      </c>
      <c r="AK92" s="9"/>
      <c r="AL92" s="56">
        <v>167484673.41999999</v>
      </c>
      <c r="AM92" s="9"/>
      <c r="AN92" s="56">
        <v>-168434015.28</v>
      </c>
      <c r="AO92" s="240"/>
    </row>
    <row r="93" spans="1:41" ht="13.5" thickTop="1"/>
  </sheetData>
  <mergeCells count="25"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  <mergeCell ref="L7:M7"/>
    <mergeCell ref="N7:O7"/>
    <mergeCell ref="P7:Q7"/>
    <mergeCell ref="R7:S7"/>
    <mergeCell ref="T7:U7"/>
    <mergeCell ref="V7:W7"/>
    <mergeCell ref="B5:I6"/>
    <mergeCell ref="J5:Q6"/>
    <mergeCell ref="R5:Y6"/>
    <mergeCell ref="Z5:AG6"/>
    <mergeCell ref="AH5:AO6"/>
    <mergeCell ref="B7:C7"/>
    <mergeCell ref="D7:E7"/>
    <mergeCell ref="F7:G7"/>
    <mergeCell ref="H7:I7"/>
    <mergeCell ref="J7:K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H93"/>
  <sheetViews>
    <sheetView workbookViewId="0"/>
  </sheetViews>
  <sheetFormatPr defaultRowHeight="12.75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34">
      <c r="A2" s="1" t="s">
        <v>75</v>
      </c>
    </row>
    <row r="3" spans="1:34">
      <c r="A3" s="1" t="s">
        <v>2096</v>
      </c>
    </row>
    <row r="4" spans="1:34" ht="13.5" thickBot="1">
      <c r="A4" s="273"/>
    </row>
    <row r="5" spans="1:34" ht="13.5" thickTop="1">
      <c r="A5" s="66"/>
      <c r="B5" s="274" t="s">
        <v>2101</v>
      </c>
      <c r="C5" s="275"/>
      <c r="D5" s="274"/>
      <c r="E5" s="275"/>
      <c r="F5" s="274"/>
      <c r="G5" s="275"/>
      <c r="H5" s="274"/>
      <c r="I5" s="276"/>
      <c r="J5" s="274" t="s">
        <v>2102</v>
      </c>
      <c r="K5" s="275"/>
      <c r="L5" s="274"/>
      <c r="M5" s="275"/>
      <c r="N5" s="274"/>
      <c r="O5" s="275"/>
      <c r="P5" s="274"/>
      <c r="Q5" s="276"/>
      <c r="R5" s="274" t="s">
        <v>2103</v>
      </c>
      <c r="S5" s="275"/>
      <c r="T5" s="274"/>
      <c r="U5" s="275"/>
      <c r="V5" s="274"/>
      <c r="W5" s="275"/>
      <c r="X5" s="274"/>
      <c r="Y5" s="276"/>
      <c r="Z5" s="274" t="s">
        <v>2104</v>
      </c>
      <c r="AA5" s="275"/>
      <c r="AB5" s="274"/>
      <c r="AC5" s="275"/>
      <c r="AD5" s="274"/>
      <c r="AE5" s="275"/>
      <c r="AF5" s="274"/>
      <c r="AG5" s="276"/>
    </row>
    <row r="6" spans="1:34">
      <c r="A6" s="61"/>
      <c r="B6" s="277"/>
      <c r="C6" s="277"/>
      <c r="D6" s="277"/>
      <c r="E6" s="277"/>
      <c r="F6" s="277"/>
      <c r="G6" s="277"/>
      <c r="H6" s="277"/>
      <c r="I6" s="278"/>
      <c r="J6" s="277"/>
      <c r="K6" s="277"/>
      <c r="L6" s="277"/>
      <c r="M6" s="277"/>
      <c r="N6" s="277"/>
      <c r="O6" s="277"/>
      <c r="P6" s="277"/>
      <c r="Q6" s="278"/>
      <c r="R6" s="277"/>
      <c r="S6" s="277"/>
      <c r="T6" s="277"/>
      <c r="U6" s="277"/>
      <c r="V6" s="277"/>
      <c r="W6" s="277"/>
      <c r="X6" s="277"/>
      <c r="Y6" s="278"/>
      <c r="Z6" s="277"/>
      <c r="AA6" s="277"/>
      <c r="AB6" s="277"/>
      <c r="AC6" s="277"/>
      <c r="AD6" s="277"/>
      <c r="AE6" s="277"/>
      <c r="AF6" s="277"/>
      <c r="AG6" s="278"/>
    </row>
    <row r="7" spans="1:34">
      <c r="A7" s="61"/>
      <c r="B7" s="250" t="s">
        <v>3</v>
      </c>
      <c r="C7" s="279"/>
      <c r="D7" s="250" t="s">
        <v>6</v>
      </c>
      <c r="E7" s="279"/>
      <c r="F7" s="250" t="s">
        <v>7</v>
      </c>
      <c r="G7" s="279"/>
      <c r="H7" s="250" t="s">
        <v>8</v>
      </c>
      <c r="I7" s="280"/>
      <c r="J7" s="250" t="s">
        <v>3</v>
      </c>
      <c r="K7" s="279"/>
      <c r="L7" s="250" t="s">
        <v>6</v>
      </c>
      <c r="M7" s="279"/>
      <c r="N7" s="250" t="s">
        <v>7</v>
      </c>
      <c r="O7" s="279"/>
      <c r="P7" s="250" t="s">
        <v>8</v>
      </c>
      <c r="Q7" s="280"/>
      <c r="R7" s="250" t="s">
        <v>3</v>
      </c>
      <c r="S7" s="279"/>
      <c r="T7" s="250" t="s">
        <v>6</v>
      </c>
      <c r="U7" s="279"/>
      <c r="V7" s="250" t="s">
        <v>7</v>
      </c>
      <c r="W7" s="279"/>
      <c r="X7" s="250" t="s">
        <v>8</v>
      </c>
      <c r="Y7" s="280"/>
      <c r="Z7" s="250" t="s">
        <v>3</v>
      </c>
      <c r="AA7" s="279"/>
      <c r="AB7" s="250" t="s">
        <v>6</v>
      </c>
      <c r="AC7" s="279"/>
      <c r="AD7" s="250" t="s">
        <v>7</v>
      </c>
      <c r="AE7" s="279"/>
      <c r="AF7" s="250" t="s">
        <v>8</v>
      </c>
      <c r="AG7" s="280"/>
    </row>
    <row r="8" spans="1:34" ht="13.5" thickBot="1">
      <c r="A8" s="61"/>
      <c r="B8" s="281" t="s">
        <v>4</v>
      </c>
      <c r="C8" s="281" t="s">
        <v>5</v>
      </c>
      <c r="D8" s="281" t="s">
        <v>4</v>
      </c>
      <c r="E8" s="281" t="s">
        <v>5</v>
      </c>
      <c r="F8" s="281" t="s">
        <v>4</v>
      </c>
      <c r="G8" s="281" t="s">
        <v>5</v>
      </c>
      <c r="H8" s="281" t="s">
        <v>4</v>
      </c>
      <c r="I8" s="282" t="s">
        <v>5</v>
      </c>
      <c r="J8" s="281" t="s">
        <v>4</v>
      </c>
      <c r="K8" s="281" t="s">
        <v>5</v>
      </c>
      <c r="L8" s="281" t="s">
        <v>4</v>
      </c>
      <c r="M8" s="281" t="s">
        <v>5</v>
      </c>
      <c r="N8" s="281" t="s">
        <v>4</v>
      </c>
      <c r="O8" s="281" t="s">
        <v>5</v>
      </c>
      <c r="P8" s="281" t="s">
        <v>4</v>
      </c>
      <c r="Q8" s="282" t="s">
        <v>5</v>
      </c>
      <c r="R8" s="281" t="s">
        <v>4</v>
      </c>
      <c r="S8" s="281" t="s">
        <v>5</v>
      </c>
      <c r="T8" s="281" t="s">
        <v>4</v>
      </c>
      <c r="U8" s="281" t="s">
        <v>5</v>
      </c>
      <c r="V8" s="281" t="s">
        <v>4</v>
      </c>
      <c r="W8" s="281" t="s">
        <v>5</v>
      </c>
      <c r="X8" s="281" t="s">
        <v>4</v>
      </c>
      <c r="Y8" s="282" t="s">
        <v>5</v>
      </c>
      <c r="Z8" s="281" t="s">
        <v>4</v>
      </c>
      <c r="AA8" s="281" t="s">
        <v>5</v>
      </c>
      <c r="AB8" s="281" t="s">
        <v>4</v>
      </c>
      <c r="AC8" s="281" t="s">
        <v>5</v>
      </c>
      <c r="AD8" s="281" t="s">
        <v>4</v>
      </c>
      <c r="AE8" s="281" t="s">
        <v>5</v>
      </c>
      <c r="AF8" s="281" t="s">
        <v>4</v>
      </c>
      <c r="AG8" s="282" t="s">
        <v>5</v>
      </c>
    </row>
    <row r="9" spans="1:34" ht="13.5" thickTop="1">
      <c r="A9" s="222" t="s">
        <v>227</v>
      </c>
      <c r="B9" s="283"/>
      <c r="C9" s="284"/>
      <c r="D9" s="283"/>
      <c r="E9" s="284"/>
      <c r="F9" s="283"/>
      <c r="G9" s="284"/>
      <c r="H9" s="283"/>
      <c r="I9" s="285"/>
      <c r="J9" s="283"/>
      <c r="K9" s="284"/>
      <c r="L9" s="283"/>
      <c r="M9" s="284"/>
      <c r="N9" s="283"/>
      <c r="O9" s="284"/>
      <c r="P9" s="283"/>
      <c r="Q9" s="285"/>
      <c r="R9" s="283"/>
      <c r="S9" s="284"/>
      <c r="T9" s="283"/>
      <c r="U9" s="284"/>
      <c r="V9" s="283"/>
      <c r="W9" s="284"/>
      <c r="X9" s="283"/>
      <c r="Y9" s="285"/>
      <c r="Z9" s="283"/>
      <c r="AA9" s="284"/>
      <c r="AB9" s="283"/>
      <c r="AC9" s="284"/>
      <c r="AD9" s="283"/>
      <c r="AE9" s="284"/>
      <c r="AF9" s="283"/>
      <c r="AG9" s="285"/>
    </row>
    <row r="10" spans="1:34">
      <c r="A10" s="63" t="s">
        <v>1385</v>
      </c>
      <c r="B10" s="55">
        <v>2450623019.46</v>
      </c>
      <c r="C10" s="224">
        <v>96.591300000000004</v>
      </c>
      <c r="D10" s="55">
        <v>2482810719.3600001</v>
      </c>
      <c r="E10" s="224">
        <v>96.623800000000003</v>
      </c>
      <c r="F10" s="55">
        <v>2271190271.8800001</v>
      </c>
      <c r="G10" s="224">
        <v>96.5642</v>
      </c>
      <c r="H10" s="55">
        <v>2847086186.8899999</v>
      </c>
      <c r="I10" s="225">
        <v>96.220399999999998</v>
      </c>
      <c r="J10" s="55">
        <v>7896588003.7200003</v>
      </c>
      <c r="K10" s="224">
        <v>95.192899999999995</v>
      </c>
      <c r="L10" s="55">
        <v>7388110094.4200001</v>
      </c>
      <c r="M10" s="224">
        <v>94.508499999999998</v>
      </c>
      <c r="N10" s="55">
        <v>5510714490.4499998</v>
      </c>
      <c r="O10" s="224">
        <v>94.507199999999997</v>
      </c>
      <c r="P10" s="55">
        <v>7400257014.21</v>
      </c>
      <c r="Q10" s="225">
        <v>95.4328</v>
      </c>
      <c r="R10" s="55">
        <v>3126032629.4200001</v>
      </c>
      <c r="S10" s="224">
        <v>95.471299999999999</v>
      </c>
      <c r="T10" s="55">
        <v>2803061505.3299999</v>
      </c>
      <c r="U10" s="224">
        <v>95.848200000000006</v>
      </c>
      <c r="V10" s="55">
        <v>2405273200.7800002</v>
      </c>
      <c r="W10" s="224">
        <v>96.621399999999994</v>
      </c>
      <c r="X10" s="55">
        <v>2593658942.71</v>
      </c>
      <c r="Y10" s="225">
        <v>92.923100000000005</v>
      </c>
      <c r="Z10" s="55">
        <v>6097767533.7200003</v>
      </c>
      <c r="AA10" s="224">
        <v>97.697299999999998</v>
      </c>
      <c r="AB10" s="55">
        <v>5088490017.6800003</v>
      </c>
      <c r="AC10" s="224">
        <v>97.692099999999996</v>
      </c>
      <c r="AD10" s="55">
        <v>5022225219.2799997</v>
      </c>
      <c r="AE10" s="224">
        <v>97.563599999999994</v>
      </c>
      <c r="AF10" s="55">
        <v>5455883084.4700003</v>
      </c>
      <c r="AG10" s="225">
        <v>97.460899999999995</v>
      </c>
    </row>
    <row r="11" spans="1:34">
      <c r="A11" s="61" t="s">
        <v>2086</v>
      </c>
      <c r="B11" s="55">
        <v>38051712.509999998</v>
      </c>
      <c r="C11" s="224">
        <v>1.4998</v>
      </c>
      <c r="D11" s="55">
        <v>50055277.719999999</v>
      </c>
      <c r="E11" s="224">
        <v>1.948</v>
      </c>
      <c r="F11" s="55">
        <v>42897875.490000002</v>
      </c>
      <c r="G11" s="224">
        <v>1.8239000000000001</v>
      </c>
      <c r="H11" s="55">
        <v>68832374.650000006</v>
      </c>
      <c r="I11" s="225">
        <v>2.3262999999999998</v>
      </c>
      <c r="J11" s="55">
        <v>277705496.88999999</v>
      </c>
      <c r="K11" s="224">
        <v>3.3477000000000001</v>
      </c>
      <c r="L11" s="55">
        <v>265145840.65000001</v>
      </c>
      <c r="M11" s="224">
        <v>3.3917000000000002</v>
      </c>
      <c r="N11" s="55">
        <v>180304781.03</v>
      </c>
      <c r="O11" s="224">
        <v>3.0922000000000001</v>
      </c>
      <c r="P11" s="55">
        <v>215360718.46000001</v>
      </c>
      <c r="Q11" s="225">
        <v>2.7772999999999999</v>
      </c>
      <c r="R11" s="55">
        <v>97414823.069999993</v>
      </c>
      <c r="S11" s="224">
        <v>2.9750999999999999</v>
      </c>
      <c r="T11" s="55">
        <v>95428173.189999998</v>
      </c>
      <c r="U11" s="224">
        <v>3.2631000000000001</v>
      </c>
      <c r="V11" s="55">
        <v>57950040.060000002</v>
      </c>
      <c r="W11" s="224">
        <v>2.3279000000000001</v>
      </c>
      <c r="X11" s="55">
        <v>171332226.93000001</v>
      </c>
      <c r="Y11" s="225">
        <v>6.1383000000000001</v>
      </c>
      <c r="Z11" s="55">
        <v>56706441.240000002</v>
      </c>
      <c r="AA11" s="224">
        <v>0.90849999999999997</v>
      </c>
      <c r="AB11" s="55">
        <v>63707788.359999999</v>
      </c>
      <c r="AC11" s="224">
        <v>1.2231000000000001</v>
      </c>
      <c r="AD11" s="55">
        <v>55793767.740000002</v>
      </c>
      <c r="AE11" s="224">
        <v>1.0839000000000001</v>
      </c>
      <c r="AF11" s="55">
        <v>83033285.560000002</v>
      </c>
      <c r="AG11" s="225">
        <v>1.4833000000000001</v>
      </c>
    </row>
    <row r="12" spans="1:34">
      <c r="A12" s="61" t="s">
        <v>2087</v>
      </c>
      <c r="B12" s="55">
        <v>0</v>
      </c>
      <c r="C12" s="224">
        <v>0</v>
      </c>
      <c r="D12" s="55">
        <v>0</v>
      </c>
      <c r="E12" s="224">
        <v>0</v>
      </c>
      <c r="F12" s="55">
        <v>0</v>
      </c>
      <c r="G12" s="224">
        <v>0</v>
      </c>
      <c r="H12" s="55">
        <v>0</v>
      </c>
      <c r="I12" s="225">
        <v>0</v>
      </c>
      <c r="J12" s="55">
        <v>1965237.74</v>
      </c>
      <c r="K12" s="224">
        <v>2.3699999999999999E-2</v>
      </c>
      <c r="L12" s="55">
        <v>1547623.32</v>
      </c>
      <c r="M12" s="224">
        <v>1.9800000000000002E-2</v>
      </c>
      <c r="N12" s="55">
        <v>204424</v>
      </c>
      <c r="O12" s="224">
        <v>3.5000000000000001E-3</v>
      </c>
      <c r="P12" s="55">
        <v>405601.47</v>
      </c>
      <c r="Q12" s="225">
        <v>5.1999999999999998E-3</v>
      </c>
      <c r="R12" s="55">
        <v>0</v>
      </c>
      <c r="S12" s="224">
        <v>0</v>
      </c>
      <c r="T12" s="55">
        <v>0</v>
      </c>
      <c r="U12" s="224">
        <v>0</v>
      </c>
      <c r="V12" s="55">
        <v>0</v>
      </c>
      <c r="W12" s="224">
        <v>0</v>
      </c>
      <c r="X12" s="55">
        <v>0</v>
      </c>
      <c r="Y12" s="225">
        <v>0</v>
      </c>
      <c r="Z12" s="55">
        <v>0</v>
      </c>
      <c r="AA12" s="224">
        <v>0</v>
      </c>
      <c r="AB12" s="55">
        <v>66165</v>
      </c>
      <c r="AC12" s="224">
        <v>1.2999999999999999E-3</v>
      </c>
      <c r="AD12" s="55">
        <v>133782</v>
      </c>
      <c r="AE12" s="224">
        <v>2.5999999999999999E-3</v>
      </c>
      <c r="AF12" s="55">
        <v>240016</v>
      </c>
      <c r="AG12" s="225">
        <v>4.3E-3</v>
      </c>
    </row>
    <row r="13" spans="1:34">
      <c r="A13" s="61" t="s">
        <v>2088</v>
      </c>
      <c r="B13" s="55">
        <v>0</v>
      </c>
      <c r="C13" s="224">
        <v>0</v>
      </c>
      <c r="D13" s="55">
        <v>0</v>
      </c>
      <c r="E13" s="224">
        <v>0</v>
      </c>
      <c r="F13" s="55">
        <v>0</v>
      </c>
      <c r="G13" s="224">
        <v>0</v>
      </c>
      <c r="H13" s="55">
        <v>0</v>
      </c>
      <c r="I13" s="225">
        <v>0</v>
      </c>
      <c r="J13" s="55">
        <v>68449917.049999997</v>
      </c>
      <c r="K13" s="224">
        <v>0.82520000000000004</v>
      </c>
      <c r="L13" s="55">
        <v>75299393.980000004</v>
      </c>
      <c r="M13" s="224">
        <v>0.96319999999999995</v>
      </c>
      <c r="N13" s="55">
        <v>53712361.170000002</v>
      </c>
      <c r="O13" s="224">
        <v>0.92120000000000002</v>
      </c>
      <c r="P13" s="55">
        <v>58739399.100000001</v>
      </c>
      <c r="Q13" s="225">
        <v>0.75749999999999995</v>
      </c>
      <c r="R13" s="55">
        <v>14767534.720000001</v>
      </c>
      <c r="S13" s="224">
        <v>0.45100000000000001</v>
      </c>
      <c r="T13" s="55">
        <v>24812409.829999998</v>
      </c>
      <c r="U13" s="224">
        <v>0.84840000000000004</v>
      </c>
      <c r="V13" s="55">
        <v>24748093.710000001</v>
      </c>
      <c r="W13" s="224">
        <v>0.99409999999999998</v>
      </c>
      <c r="X13" s="55">
        <v>24799845.23</v>
      </c>
      <c r="Y13" s="225">
        <v>0.88849999999999996</v>
      </c>
      <c r="Z13" s="55">
        <v>21217700.66</v>
      </c>
      <c r="AA13" s="224">
        <v>0.33989999999999998</v>
      </c>
      <c r="AB13" s="55">
        <v>10886423.710000001</v>
      </c>
      <c r="AC13" s="224">
        <v>0.20899999999999999</v>
      </c>
      <c r="AD13" s="55">
        <v>43790982.299999997</v>
      </c>
      <c r="AE13" s="224">
        <v>0.85070000000000001</v>
      </c>
      <c r="AF13" s="55">
        <v>32684040.539999999</v>
      </c>
      <c r="AG13" s="225">
        <v>0.58379999999999999</v>
      </c>
    </row>
    <row r="14" spans="1:34">
      <c r="A14" s="226" t="s">
        <v>1389</v>
      </c>
      <c r="B14" s="55">
        <v>454731.07</v>
      </c>
      <c r="C14" s="224">
        <v>1.7899999999999999E-2</v>
      </c>
      <c r="D14" s="55">
        <v>882914.28</v>
      </c>
      <c r="E14" s="224">
        <v>3.44E-2</v>
      </c>
      <c r="F14" s="55">
        <v>145029.57</v>
      </c>
      <c r="G14" s="224">
        <v>6.1999999999999998E-3</v>
      </c>
      <c r="H14" s="55">
        <v>694170.32</v>
      </c>
      <c r="I14" s="225">
        <v>2.35E-2</v>
      </c>
      <c r="J14" s="55">
        <v>3480983.86</v>
      </c>
      <c r="K14" s="224">
        <v>4.2000000000000003E-2</v>
      </c>
      <c r="L14" s="55">
        <v>1994010.27</v>
      </c>
      <c r="M14" s="224">
        <v>2.5499999999999998E-2</v>
      </c>
      <c r="N14" s="55">
        <v>384112.25</v>
      </c>
      <c r="O14" s="224">
        <v>6.6E-3</v>
      </c>
      <c r="P14" s="55">
        <v>332521.02</v>
      </c>
      <c r="Q14" s="225">
        <v>4.3E-3</v>
      </c>
      <c r="R14" s="55">
        <v>1102040.52</v>
      </c>
      <c r="S14" s="224">
        <v>3.3700000000000001E-2</v>
      </c>
      <c r="T14" s="55">
        <v>1177300.74</v>
      </c>
      <c r="U14" s="224">
        <v>4.0300000000000002E-2</v>
      </c>
      <c r="V14" s="55">
        <v>1407956.76</v>
      </c>
      <c r="W14" s="224">
        <v>5.6599999999999998E-2</v>
      </c>
      <c r="X14" s="55">
        <v>1396956.82</v>
      </c>
      <c r="Y14" s="225">
        <v>0.05</v>
      </c>
      <c r="Z14" s="55">
        <v>65523294.149999999</v>
      </c>
      <c r="AA14" s="224">
        <v>1.0498000000000001</v>
      </c>
      <c r="AB14" s="55">
        <v>45278607.729999997</v>
      </c>
      <c r="AC14" s="224">
        <v>0.86929999999999996</v>
      </c>
      <c r="AD14" s="55">
        <v>25430032.260000002</v>
      </c>
      <c r="AE14" s="224">
        <v>0.49399999999999999</v>
      </c>
      <c r="AF14" s="55">
        <v>25918690.41</v>
      </c>
      <c r="AG14" s="225">
        <v>0.46300000000000002</v>
      </c>
    </row>
    <row r="15" spans="1:34" ht="13.5" thickBot="1">
      <c r="A15" s="61" t="s">
        <v>1390</v>
      </c>
      <c r="B15" s="55">
        <v>47976247.25</v>
      </c>
      <c r="C15" s="224">
        <v>1.891</v>
      </c>
      <c r="D15" s="55">
        <v>35815893.729999997</v>
      </c>
      <c r="E15" s="224">
        <v>1.3938999999999999</v>
      </c>
      <c r="F15" s="55">
        <v>37768227.030000001</v>
      </c>
      <c r="G15" s="224">
        <v>1.6057999999999999</v>
      </c>
      <c r="H15" s="55">
        <v>42309118.060000002</v>
      </c>
      <c r="I15" s="225">
        <v>1.4298999999999999</v>
      </c>
      <c r="J15" s="55">
        <v>47161867.280000001</v>
      </c>
      <c r="K15" s="224">
        <v>0.56850000000000001</v>
      </c>
      <c r="L15" s="55">
        <v>85307140.280000001</v>
      </c>
      <c r="M15" s="224">
        <v>1.0911999999999999</v>
      </c>
      <c r="N15" s="55">
        <v>85679262.219999999</v>
      </c>
      <c r="O15" s="224">
        <v>1.4694</v>
      </c>
      <c r="P15" s="55">
        <v>79318441.209999993</v>
      </c>
      <c r="Q15" s="225">
        <v>1.0228999999999999</v>
      </c>
      <c r="R15" s="55">
        <v>35000000</v>
      </c>
      <c r="S15" s="224">
        <v>1.0689</v>
      </c>
      <c r="T15" s="55">
        <v>0</v>
      </c>
      <c r="U15" s="224">
        <v>0</v>
      </c>
      <c r="V15" s="55">
        <v>0</v>
      </c>
      <c r="W15" s="224">
        <v>0</v>
      </c>
      <c r="X15" s="55">
        <v>0</v>
      </c>
      <c r="Y15" s="225">
        <v>0</v>
      </c>
      <c r="Z15" s="55">
        <v>277944.11</v>
      </c>
      <c r="AA15" s="224">
        <v>4.4999999999999997E-3</v>
      </c>
      <c r="AB15" s="55">
        <v>273540.2</v>
      </c>
      <c r="AC15" s="224">
        <v>5.3E-3</v>
      </c>
      <c r="AD15" s="55">
        <v>268968</v>
      </c>
      <c r="AE15" s="224">
        <v>5.1999999999999998E-3</v>
      </c>
      <c r="AF15" s="55">
        <v>264253</v>
      </c>
      <c r="AG15" s="225">
        <v>4.7000000000000002E-3</v>
      </c>
    </row>
    <row r="16" spans="1:34" ht="14.25" thickTop="1" thickBot="1">
      <c r="A16" s="65" t="s">
        <v>2</v>
      </c>
      <c r="B16" s="56">
        <v>2537105710.29</v>
      </c>
      <c r="C16" s="12">
        <v>100</v>
      </c>
      <c r="D16" s="56">
        <v>2569564805.0900002</v>
      </c>
      <c r="E16" s="12">
        <v>100</v>
      </c>
      <c r="F16" s="56">
        <v>2352001403.9699998</v>
      </c>
      <c r="G16" s="12">
        <v>100</v>
      </c>
      <c r="H16" s="56">
        <v>2958921849.9200001</v>
      </c>
      <c r="I16" s="227">
        <v>100</v>
      </c>
      <c r="J16" s="56">
        <v>8295351506.54</v>
      </c>
      <c r="K16" s="12">
        <v>100</v>
      </c>
      <c r="L16" s="56">
        <v>7817404102.9200001</v>
      </c>
      <c r="M16" s="12">
        <v>100</v>
      </c>
      <c r="N16" s="56">
        <v>5830999431.1199999</v>
      </c>
      <c r="O16" s="12">
        <v>100</v>
      </c>
      <c r="P16" s="56">
        <v>7754413695.4700003</v>
      </c>
      <c r="Q16" s="227">
        <v>100</v>
      </c>
      <c r="R16" s="56">
        <v>3274317027.73</v>
      </c>
      <c r="S16" s="12">
        <v>100</v>
      </c>
      <c r="T16" s="56">
        <v>2924479389.0900002</v>
      </c>
      <c r="U16" s="12">
        <v>100</v>
      </c>
      <c r="V16" s="56">
        <v>2489379291.3099999</v>
      </c>
      <c r="W16" s="12">
        <v>100</v>
      </c>
      <c r="X16" s="56">
        <v>2791187971.6900001</v>
      </c>
      <c r="Y16" s="227">
        <v>100</v>
      </c>
      <c r="Z16" s="56">
        <v>6241492913.8800001</v>
      </c>
      <c r="AA16" s="12">
        <v>100</v>
      </c>
      <c r="AB16" s="56">
        <v>5208702542.6800003</v>
      </c>
      <c r="AC16" s="12">
        <v>100</v>
      </c>
      <c r="AD16" s="56">
        <v>5147642751.5799999</v>
      </c>
      <c r="AE16" s="12">
        <v>100</v>
      </c>
      <c r="AF16" s="56">
        <v>5598023369.9799995</v>
      </c>
      <c r="AG16" s="227">
        <v>100</v>
      </c>
      <c r="AH16" s="1"/>
    </row>
    <row r="17" spans="1:33" ht="13.5" thickTop="1">
      <c r="A17" s="61"/>
      <c r="B17" s="55"/>
      <c r="C17" s="10"/>
      <c r="D17" s="55"/>
      <c r="E17" s="10"/>
      <c r="F17" s="55"/>
      <c r="G17" s="10"/>
      <c r="H17" s="55"/>
      <c r="I17" s="216"/>
      <c r="J17" s="55"/>
      <c r="K17" s="10"/>
      <c r="L17" s="55"/>
      <c r="M17" s="10"/>
      <c r="N17" s="55"/>
      <c r="O17" s="10"/>
      <c r="P17" s="55"/>
      <c r="Q17" s="216"/>
      <c r="R17" s="55"/>
      <c r="S17" s="10"/>
      <c r="T17" s="55"/>
      <c r="U17" s="10"/>
      <c r="V17" s="55"/>
      <c r="W17" s="10"/>
      <c r="X17" s="55"/>
      <c r="Y17" s="216"/>
      <c r="Z17" s="55"/>
      <c r="AA17" s="10"/>
      <c r="AB17" s="55"/>
      <c r="AC17" s="10"/>
      <c r="AD17" s="55"/>
      <c r="AE17" s="10"/>
      <c r="AF17" s="55"/>
      <c r="AG17" s="216"/>
    </row>
    <row r="18" spans="1:33">
      <c r="A18" s="63" t="s">
        <v>1391</v>
      </c>
      <c r="B18" s="55"/>
      <c r="C18" s="10"/>
      <c r="D18" s="55"/>
      <c r="E18" s="10"/>
      <c r="F18" s="55"/>
      <c r="G18" s="10"/>
      <c r="H18" s="55"/>
      <c r="I18" s="216"/>
      <c r="J18" s="55"/>
      <c r="K18" s="10"/>
      <c r="L18" s="55"/>
      <c r="M18" s="10"/>
      <c r="N18" s="55"/>
      <c r="O18" s="10"/>
      <c r="P18" s="55"/>
      <c r="Q18" s="216"/>
      <c r="R18" s="55"/>
      <c r="S18" s="10"/>
      <c r="T18" s="55"/>
      <c r="U18" s="10"/>
      <c r="V18" s="55"/>
      <c r="W18" s="10"/>
      <c r="X18" s="55"/>
      <c r="Y18" s="216"/>
      <c r="Z18" s="55"/>
      <c r="AA18" s="10"/>
      <c r="AB18" s="55"/>
      <c r="AC18" s="10"/>
      <c r="AD18" s="55"/>
      <c r="AE18" s="10"/>
      <c r="AF18" s="55"/>
      <c r="AG18" s="216"/>
    </row>
    <row r="19" spans="1:33">
      <c r="A19" s="61" t="s">
        <v>1392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223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223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223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223">
        <v>0</v>
      </c>
    </row>
    <row r="20" spans="1:33">
      <c r="A20" s="61" t="s">
        <v>1393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223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2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23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223">
        <v>0</v>
      </c>
    </row>
    <row r="21" spans="1:33">
      <c r="A21" s="61" t="s">
        <v>1394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2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2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23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223">
        <v>0</v>
      </c>
    </row>
    <row r="22" spans="1:33">
      <c r="A22" s="61" t="s">
        <v>1395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223">
        <v>0</v>
      </c>
      <c r="J22" s="31">
        <v>55966268</v>
      </c>
      <c r="K22" s="21">
        <v>0.67469999999999997</v>
      </c>
      <c r="L22" s="31">
        <v>59794277</v>
      </c>
      <c r="M22" s="21">
        <v>0.76490000000000002</v>
      </c>
      <c r="N22" s="31">
        <v>44553504</v>
      </c>
      <c r="O22" s="21">
        <v>0.7641</v>
      </c>
      <c r="P22" s="31">
        <v>34454536</v>
      </c>
      <c r="Q22" s="257">
        <v>0.44429999999999997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223">
        <v>0</v>
      </c>
      <c r="Z22" s="31">
        <v>114289944</v>
      </c>
      <c r="AA22" s="21">
        <v>1.8310999999999999</v>
      </c>
      <c r="AB22" s="31">
        <v>123254688.68000001</v>
      </c>
      <c r="AC22" s="21">
        <v>2.3662999999999998</v>
      </c>
      <c r="AD22" s="31">
        <v>128192231.8</v>
      </c>
      <c r="AE22" s="21">
        <v>2.4903</v>
      </c>
      <c r="AF22" s="31">
        <v>153661178.08000001</v>
      </c>
      <c r="AG22" s="257">
        <v>2.7448999999999999</v>
      </c>
    </row>
    <row r="23" spans="1:33">
      <c r="A23" s="61" t="s">
        <v>1396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22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2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23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223">
        <v>0</v>
      </c>
    </row>
    <row r="24" spans="1:33">
      <c r="A24" s="61" t="s">
        <v>1397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22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22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23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223">
        <v>0</v>
      </c>
    </row>
    <row r="25" spans="1:33">
      <c r="A25" s="61" t="s">
        <v>1398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22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2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23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223">
        <v>0</v>
      </c>
    </row>
    <row r="26" spans="1:33" ht="13.5" thickBot="1">
      <c r="A26" s="61" t="s">
        <v>1399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223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2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23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223">
        <v>0</v>
      </c>
    </row>
    <row r="27" spans="1:33" ht="14.25" thickTop="1" thickBot="1">
      <c r="A27" s="64" t="s">
        <v>1400</v>
      </c>
      <c r="B27" s="56">
        <v>0</v>
      </c>
      <c r="C27" s="13">
        <v>0</v>
      </c>
      <c r="D27" s="56">
        <v>0</v>
      </c>
      <c r="E27" s="13">
        <v>0</v>
      </c>
      <c r="F27" s="56">
        <v>0</v>
      </c>
      <c r="G27" s="13">
        <v>0</v>
      </c>
      <c r="H27" s="56">
        <v>0</v>
      </c>
      <c r="I27" s="260">
        <v>0</v>
      </c>
      <c r="J27" s="56">
        <v>55966268</v>
      </c>
      <c r="K27" s="14">
        <v>0.67469999999999997</v>
      </c>
      <c r="L27" s="56">
        <v>59794277</v>
      </c>
      <c r="M27" s="14">
        <v>0.76490000000000002</v>
      </c>
      <c r="N27" s="56">
        <v>44553504</v>
      </c>
      <c r="O27" s="14">
        <v>0.7641</v>
      </c>
      <c r="P27" s="56">
        <v>34454536</v>
      </c>
      <c r="Q27" s="262">
        <v>0.44429999999999997</v>
      </c>
      <c r="R27" s="56">
        <v>0</v>
      </c>
      <c r="S27" s="13">
        <v>0</v>
      </c>
      <c r="T27" s="56">
        <v>0</v>
      </c>
      <c r="U27" s="13">
        <v>0</v>
      </c>
      <c r="V27" s="56">
        <v>0</v>
      </c>
      <c r="W27" s="13">
        <v>0</v>
      </c>
      <c r="X27" s="56">
        <v>0</v>
      </c>
      <c r="Y27" s="260">
        <v>0</v>
      </c>
      <c r="Z27" s="56">
        <v>114289944</v>
      </c>
      <c r="AA27" s="14">
        <v>1.8310999999999999</v>
      </c>
      <c r="AB27" s="56">
        <v>123254688.68000001</v>
      </c>
      <c r="AC27" s="14">
        <v>2.3662999999999998</v>
      </c>
      <c r="AD27" s="56">
        <v>128192231.8</v>
      </c>
      <c r="AE27" s="14">
        <v>2.4903</v>
      </c>
      <c r="AF27" s="56">
        <v>153661178.08000001</v>
      </c>
      <c r="AG27" s="262">
        <v>2.7448999999999999</v>
      </c>
    </row>
    <row r="28" spans="1:33" ht="13.5" thickTop="1">
      <c r="A28" s="61" t="s">
        <v>1401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223">
        <v>0</v>
      </c>
      <c r="J28" s="31">
        <v>186184056.18000001</v>
      </c>
      <c r="K28" s="21">
        <v>2.2444000000000002</v>
      </c>
      <c r="L28" s="31">
        <v>121705029.59999999</v>
      </c>
      <c r="M28" s="21">
        <v>1.5568</v>
      </c>
      <c r="N28" s="31">
        <v>69584956</v>
      </c>
      <c r="O28" s="21">
        <v>1.1934</v>
      </c>
      <c r="P28" s="31">
        <v>120386628.41</v>
      </c>
      <c r="Q28" s="257">
        <v>1.5525</v>
      </c>
      <c r="R28" s="31">
        <v>53787242.18</v>
      </c>
      <c r="S28" s="21">
        <v>1.6427</v>
      </c>
      <c r="T28" s="31">
        <v>32099250.600000001</v>
      </c>
      <c r="U28" s="21">
        <v>1.0975999999999999</v>
      </c>
      <c r="V28" s="31">
        <v>22970028.32</v>
      </c>
      <c r="W28" s="21">
        <v>0.92269999999999996</v>
      </c>
      <c r="X28" s="31">
        <v>23751953.280000001</v>
      </c>
      <c r="Y28" s="257">
        <v>0.85099999999999998</v>
      </c>
      <c r="Z28" s="31">
        <v>12458942.76</v>
      </c>
      <c r="AA28" s="21">
        <v>0.1996</v>
      </c>
      <c r="AB28" s="31">
        <v>18556993.399999999</v>
      </c>
      <c r="AC28" s="21">
        <v>0.35630000000000001</v>
      </c>
      <c r="AD28" s="31">
        <v>21510691.870000001</v>
      </c>
      <c r="AE28" s="21">
        <v>0.41789999999999999</v>
      </c>
      <c r="AF28" s="31">
        <v>31710037.84</v>
      </c>
      <c r="AG28" s="257">
        <v>0.5665</v>
      </c>
    </row>
    <row r="29" spans="1:33">
      <c r="A29" s="61" t="s">
        <v>1402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223">
        <v>0</v>
      </c>
      <c r="J29" s="31">
        <v>152538228.00999999</v>
      </c>
      <c r="K29" s="21">
        <v>1.8388</v>
      </c>
      <c r="L29" s="31">
        <v>132574917.88</v>
      </c>
      <c r="M29" s="21">
        <v>1.6959</v>
      </c>
      <c r="N29" s="31">
        <v>51919497</v>
      </c>
      <c r="O29" s="21">
        <v>0.89039999999999997</v>
      </c>
      <c r="P29" s="31">
        <v>120079382.06999999</v>
      </c>
      <c r="Q29" s="257">
        <v>1.5485</v>
      </c>
      <c r="R29" s="31">
        <v>69815869.349999994</v>
      </c>
      <c r="S29" s="21">
        <v>2.1322000000000001</v>
      </c>
      <c r="T29" s="31">
        <v>67861657.719999999</v>
      </c>
      <c r="U29" s="21">
        <v>2.3205</v>
      </c>
      <c r="V29" s="31">
        <v>70156283.879999995</v>
      </c>
      <c r="W29" s="21">
        <v>2.8182</v>
      </c>
      <c r="X29" s="31">
        <v>79126644.439999998</v>
      </c>
      <c r="Y29" s="257">
        <v>2.8349000000000002</v>
      </c>
      <c r="Z29" s="31">
        <v>326190918.63999999</v>
      </c>
      <c r="AA29" s="21">
        <v>5.2262000000000004</v>
      </c>
      <c r="AB29" s="31">
        <v>321375462.95999998</v>
      </c>
      <c r="AC29" s="21">
        <v>6.17</v>
      </c>
      <c r="AD29" s="31">
        <v>268776584.06</v>
      </c>
      <c r="AE29" s="21">
        <v>5.2214</v>
      </c>
      <c r="AF29" s="31">
        <v>308180201.47000003</v>
      </c>
      <c r="AG29" s="257">
        <v>5.5052000000000003</v>
      </c>
    </row>
    <row r="30" spans="1:33">
      <c r="A30" s="61" t="s">
        <v>1403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223">
        <v>0</v>
      </c>
      <c r="J30" s="31">
        <v>81407066.959999993</v>
      </c>
      <c r="K30" s="21">
        <v>0.98140000000000005</v>
      </c>
      <c r="L30" s="31">
        <v>43337789.299999997</v>
      </c>
      <c r="M30" s="21">
        <v>0.5544</v>
      </c>
      <c r="N30" s="31">
        <v>62494761.479999997</v>
      </c>
      <c r="O30" s="21">
        <v>1.0718000000000001</v>
      </c>
      <c r="P30" s="31">
        <v>73591706.849999994</v>
      </c>
      <c r="Q30" s="257">
        <v>0.94899999999999995</v>
      </c>
      <c r="R30" s="31">
        <v>37408297.539999999</v>
      </c>
      <c r="S30" s="21">
        <v>1.1425000000000001</v>
      </c>
      <c r="T30" s="31">
        <v>28336566.129999999</v>
      </c>
      <c r="U30" s="21">
        <v>0.96889999999999998</v>
      </c>
      <c r="V30" s="31">
        <v>25081961.600000001</v>
      </c>
      <c r="W30" s="21">
        <v>1.0076000000000001</v>
      </c>
      <c r="X30" s="31">
        <v>26167186.280000001</v>
      </c>
      <c r="Y30" s="257">
        <v>0.9375</v>
      </c>
      <c r="Z30" s="31">
        <v>282993928.43000001</v>
      </c>
      <c r="AA30" s="21">
        <v>4.5340999999999996</v>
      </c>
      <c r="AB30" s="31">
        <v>245540968.90000001</v>
      </c>
      <c r="AC30" s="21">
        <v>4.7141000000000002</v>
      </c>
      <c r="AD30" s="31">
        <v>214753127.47999999</v>
      </c>
      <c r="AE30" s="21">
        <v>4.1718999999999999</v>
      </c>
      <c r="AF30" s="31">
        <v>229424781.06</v>
      </c>
      <c r="AG30" s="257">
        <v>4.0983000000000001</v>
      </c>
    </row>
    <row r="31" spans="1:33" ht="13.5" thickBot="1">
      <c r="A31" s="61" t="s">
        <v>1404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223">
        <v>0</v>
      </c>
      <c r="J31" s="31">
        <v>1571475071.53</v>
      </c>
      <c r="K31" s="21">
        <v>18.943999999999999</v>
      </c>
      <c r="L31" s="31">
        <v>1515127930.9100001</v>
      </c>
      <c r="M31" s="21">
        <v>19.381499999999999</v>
      </c>
      <c r="N31" s="31">
        <v>1270964016.01</v>
      </c>
      <c r="O31" s="21">
        <v>21.796700000000001</v>
      </c>
      <c r="P31" s="31">
        <v>1452482193.1400001</v>
      </c>
      <c r="Q31" s="257">
        <v>18.731000000000002</v>
      </c>
      <c r="R31" s="31">
        <v>35085.599999999999</v>
      </c>
      <c r="S31" s="21">
        <v>1.1000000000000001E-3</v>
      </c>
      <c r="T31" s="31">
        <v>51663</v>
      </c>
      <c r="U31" s="21">
        <v>1.8E-3</v>
      </c>
      <c r="V31" s="31">
        <v>0</v>
      </c>
      <c r="W31" s="11">
        <v>0</v>
      </c>
      <c r="X31" s="31">
        <v>0</v>
      </c>
      <c r="Y31" s="223">
        <v>0</v>
      </c>
      <c r="Z31" s="31">
        <v>3993890808.98</v>
      </c>
      <c r="AA31" s="21">
        <v>63.989400000000003</v>
      </c>
      <c r="AB31" s="31">
        <v>3289288815.1799998</v>
      </c>
      <c r="AC31" s="21">
        <v>63.149900000000002</v>
      </c>
      <c r="AD31" s="31">
        <v>3353860174.4899998</v>
      </c>
      <c r="AE31" s="21">
        <v>65.153300000000002</v>
      </c>
      <c r="AF31" s="31">
        <v>3581086827.0999999</v>
      </c>
      <c r="AG31" s="257">
        <v>63.970599999999997</v>
      </c>
    </row>
    <row r="32" spans="1:33" ht="14.25" thickTop="1" thickBot="1">
      <c r="A32" s="64" t="s">
        <v>1405</v>
      </c>
      <c r="B32" s="56">
        <v>0</v>
      </c>
      <c r="C32" s="13">
        <v>0</v>
      </c>
      <c r="D32" s="56">
        <v>0</v>
      </c>
      <c r="E32" s="13">
        <v>0</v>
      </c>
      <c r="F32" s="56">
        <v>0</v>
      </c>
      <c r="G32" s="13">
        <v>0</v>
      </c>
      <c r="H32" s="56">
        <v>0</v>
      </c>
      <c r="I32" s="260">
        <v>0</v>
      </c>
      <c r="J32" s="56">
        <v>1991604422.6800001</v>
      </c>
      <c r="K32" s="14">
        <v>24.008700000000001</v>
      </c>
      <c r="L32" s="56">
        <v>1812745667.6900001</v>
      </c>
      <c r="M32" s="14">
        <v>23.188600000000001</v>
      </c>
      <c r="N32" s="56">
        <v>1454963230.49</v>
      </c>
      <c r="O32" s="14">
        <v>24.952200000000001</v>
      </c>
      <c r="P32" s="56">
        <v>1766539910.47</v>
      </c>
      <c r="Q32" s="262">
        <v>22.781099999999999</v>
      </c>
      <c r="R32" s="56">
        <v>161046494.66999999</v>
      </c>
      <c r="S32" s="14">
        <v>4.9184999999999999</v>
      </c>
      <c r="T32" s="56">
        <v>128349137.45</v>
      </c>
      <c r="U32" s="14">
        <v>4.3887999999999998</v>
      </c>
      <c r="V32" s="56">
        <v>118208273.8</v>
      </c>
      <c r="W32" s="14">
        <v>4.7484999999999999</v>
      </c>
      <c r="X32" s="56">
        <v>129045784</v>
      </c>
      <c r="Y32" s="262">
        <v>4.6233000000000004</v>
      </c>
      <c r="Z32" s="56">
        <v>4615534598.8100004</v>
      </c>
      <c r="AA32" s="14">
        <v>73.949200000000005</v>
      </c>
      <c r="AB32" s="56">
        <v>3874762240.4400001</v>
      </c>
      <c r="AC32" s="14">
        <v>74.390199999999993</v>
      </c>
      <c r="AD32" s="56">
        <v>3858900577.9000001</v>
      </c>
      <c r="AE32" s="14">
        <v>74.964399999999998</v>
      </c>
      <c r="AF32" s="56">
        <v>4150401847.4699998</v>
      </c>
      <c r="AG32" s="262">
        <v>74.140500000000003</v>
      </c>
    </row>
    <row r="33" spans="1:33" ht="13.5" thickTop="1">
      <c r="A33" s="61" t="s">
        <v>1406</v>
      </c>
      <c r="B33" s="31">
        <v>0</v>
      </c>
      <c r="C33" s="11">
        <v>0</v>
      </c>
      <c r="D33" s="31">
        <v>0</v>
      </c>
      <c r="E33" s="11">
        <v>0</v>
      </c>
      <c r="F33" s="31">
        <v>0</v>
      </c>
      <c r="G33" s="11">
        <v>0</v>
      </c>
      <c r="H33" s="31">
        <v>0</v>
      </c>
      <c r="I33" s="223">
        <v>0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223">
        <v>0</v>
      </c>
      <c r="R33" s="31">
        <v>0</v>
      </c>
      <c r="S33" s="21">
        <v>0</v>
      </c>
      <c r="T33" s="31">
        <v>0</v>
      </c>
      <c r="U33" s="21">
        <v>0</v>
      </c>
      <c r="V33" s="31">
        <v>0</v>
      </c>
      <c r="W33" s="21">
        <v>0</v>
      </c>
      <c r="X33" s="31">
        <v>0</v>
      </c>
      <c r="Y33" s="223">
        <v>0</v>
      </c>
      <c r="Z33" s="31">
        <v>0</v>
      </c>
      <c r="AA33" s="11">
        <v>0</v>
      </c>
      <c r="AB33" s="31">
        <v>0</v>
      </c>
      <c r="AC33" s="11">
        <v>0</v>
      </c>
      <c r="AD33" s="31">
        <v>0</v>
      </c>
      <c r="AE33" s="11">
        <v>0</v>
      </c>
      <c r="AF33" s="31">
        <v>0</v>
      </c>
      <c r="AG33" s="223">
        <v>0</v>
      </c>
    </row>
    <row r="34" spans="1:33">
      <c r="A34" s="61" t="s">
        <v>1407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223">
        <v>0</v>
      </c>
      <c r="J34" s="31">
        <v>348004595.91000003</v>
      </c>
      <c r="K34" s="21">
        <v>4.1951999999999998</v>
      </c>
      <c r="L34" s="31">
        <v>275356348.80000001</v>
      </c>
      <c r="M34" s="21">
        <v>3.5224000000000002</v>
      </c>
      <c r="N34" s="31">
        <v>227619263.13</v>
      </c>
      <c r="O34" s="21">
        <v>3.9036</v>
      </c>
      <c r="P34" s="31">
        <v>339116478.68000001</v>
      </c>
      <c r="Q34" s="257">
        <v>4.3731999999999998</v>
      </c>
      <c r="R34" s="31">
        <v>235910050.41999999</v>
      </c>
      <c r="S34" s="21">
        <v>7.2049000000000003</v>
      </c>
      <c r="T34" s="31">
        <v>184390671.55000001</v>
      </c>
      <c r="U34" s="21">
        <v>6.3051000000000004</v>
      </c>
      <c r="V34" s="31">
        <v>178220714.40000001</v>
      </c>
      <c r="W34" s="21">
        <v>7.1592000000000002</v>
      </c>
      <c r="X34" s="31">
        <v>178233420.56</v>
      </c>
      <c r="Y34" s="257">
        <v>6.3856000000000002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223">
        <v>0</v>
      </c>
    </row>
    <row r="35" spans="1:33">
      <c r="A35" s="61" t="s">
        <v>1408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223">
        <v>0</v>
      </c>
      <c r="J35" s="31">
        <v>141587084.94999999</v>
      </c>
      <c r="K35" s="21">
        <v>1.7068000000000001</v>
      </c>
      <c r="L35" s="31">
        <v>123007697.29000001</v>
      </c>
      <c r="M35" s="21">
        <v>1.5734999999999999</v>
      </c>
      <c r="N35" s="31">
        <v>83135822.400000006</v>
      </c>
      <c r="O35" s="21">
        <v>1.4258</v>
      </c>
      <c r="P35" s="31">
        <v>161984339.94</v>
      </c>
      <c r="Q35" s="257">
        <v>2.0889000000000002</v>
      </c>
      <c r="R35" s="31">
        <v>146027416.77000001</v>
      </c>
      <c r="S35" s="21">
        <v>4.4598000000000004</v>
      </c>
      <c r="T35" s="31">
        <v>125570993.64</v>
      </c>
      <c r="U35" s="21">
        <v>4.2938000000000001</v>
      </c>
      <c r="V35" s="31">
        <v>125790805.81999999</v>
      </c>
      <c r="W35" s="21">
        <v>5.0530999999999997</v>
      </c>
      <c r="X35" s="31">
        <v>128208609.2</v>
      </c>
      <c r="Y35" s="257">
        <v>4.5933000000000002</v>
      </c>
      <c r="Z35" s="31">
        <v>88854371.400000006</v>
      </c>
      <c r="AA35" s="21">
        <v>1.4236</v>
      </c>
      <c r="AB35" s="31">
        <v>72227219.739999995</v>
      </c>
      <c r="AC35" s="21">
        <v>1.3867</v>
      </c>
      <c r="AD35" s="31">
        <v>44068489.200000003</v>
      </c>
      <c r="AE35" s="21">
        <v>0.85609999999999997</v>
      </c>
      <c r="AF35" s="31">
        <v>71410472.560000002</v>
      </c>
      <c r="AG35" s="257">
        <v>1.2756000000000001</v>
      </c>
    </row>
    <row r="36" spans="1:33">
      <c r="A36" s="61" t="s">
        <v>1409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223">
        <v>0</v>
      </c>
      <c r="J36" s="31">
        <v>35977516.43</v>
      </c>
      <c r="K36" s="21">
        <v>0.43369999999999997</v>
      </c>
      <c r="L36" s="31">
        <v>3946843.16</v>
      </c>
      <c r="M36" s="21">
        <v>5.0500000000000003E-2</v>
      </c>
      <c r="N36" s="31">
        <v>39742156.909999996</v>
      </c>
      <c r="O36" s="21">
        <v>0.68159999999999998</v>
      </c>
      <c r="P36" s="31">
        <v>90745023.760000005</v>
      </c>
      <c r="Q36" s="257">
        <v>1.1701999999999999</v>
      </c>
      <c r="R36" s="31">
        <v>129985720.31</v>
      </c>
      <c r="S36" s="21">
        <v>3.9699</v>
      </c>
      <c r="T36" s="31">
        <v>99873349.409999996</v>
      </c>
      <c r="U36" s="21">
        <v>3.4150999999999998</v>
      </c>
      <c r="V36" s="31">
        <v>85190193.060000002</v>
      </c>
      <c r="W36" s="21">
        <v>3.4220999999999999</v>
      </c>
      <c r="X36" s="31">
        <v>102296118</v>
      </c>
      <c r="Y36" s="257">
        <v>3.665</v>
      </c>
      <c r="Z36" s="31">
        <v>311784</v>
      </c>
      <c r="AA36" s="21">
        <v>5.0000000000000001E-3</v>
      </c>
      <c r="AB36" s="31">
        <v>68988</v>
      </c>
      <c r="AC36" s="21">
        <v>1.2999999999999999E-3</v>
      </c>
      <c r="AD36" s="31">
        <v>137976</v>
      </c>
      <c r="AE36" s="21">
        <v>2.7000000000000001E-3</v>
      </c>
      <c r="AF36" s="31">
        <v>160972</v>
      </c>
      <c r="AG36" s="257">
        <v>2.8999999999999998E-3</v>
      </c>
    </row>
    <row r="37" spans="1:33">
      <c r="A37" s="61" t="s">
        <v>1410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223">
        <v>0</v>
      </c>
      <c r="J37" s="31">
        <v>37420678.850000001</v>
      </c>
      <c r="K37" s="21">
        <v>0.4511</v>
      </c>
      <c r="L37" s="31">
        <v>31027750.420000002</v>
      </c>
      <c r="M37" s="21">
        <v>0.39689999999999998</v>
      </c>
      <c r="N37" s="31">
        <v>25851347</v>
      </c>
      <c r="O37" s="21">
        <v>0.44330000000000003</v>
      </c>
      <c r="P37" s="31">
        <v>27215101.5</v>
      </c>
      <c r="Q37" s="257">
        <v>0.35099999999999998</v>
      </c>
      <c r="R37" s="31">
        <v>9620288</v>
      </c>
      <c r="S37" s="21">
        <v>0.29380000000000001</v>
      </c>
      <c r="T37" s="31">
        <v>6343755</v>
      </c>
      <c r="U37" s="21">
        <v>0.21690000000000001</v>
      </c>
      <c r="V37" s="31">
        <v>5668887</v>
      </c>
      <c r="W37" s="21">
        <v>0.22770000000000001</v>
      </c>
      <c r="X37" s="31">
        <v>5398940</v>
      </c>
      <c r="Y37" s="257">
        <v>0.19339999999999999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0</v>
      </c>
      <c r="AG37" s="223">
        <v>0</v>
      </c>
    </row>
    <row r="38" spans="1:33">
      <c r="A38" s="61" t="s">
        <v>1411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223">
        <v>0</v>
      </c>
      <c r="J38" s="31">
        <v>33329707.530000001</v>
      </c>
      <c r="K38" s="21">
        <v>0.40179999999999999</v>
      </c>
      <c r="L38" s="31">
        <v>139635391.93000001</v>
      </c>
      <c r="M38" s="21">
        <v>1.7862</v>
      </c>
      <c r="N38" s="31">
        <v>54788967.090000004</v>
      </c>
      <c r="O38" s="21">
        <v>0.93959999999999999</v>
      </c>
      <c r="P38" s="31">
        <v>150647066.15000001</v>
      </c>
      <c r="Q38" s="257">
        <v>1.9427000000000001</v>
      </c>
      <c r="R38" s="31">
        <v>191917770</v>
      </c>
      <c r="S38" s="21">
        <v>5.8613</v>
      </c>
      <c r="T38" s="31">
        <v>175032262.84999999</v>
      </c>
      <c r="U38" s="21">
        <v>5.9851000000000001</v>
      </c>
      <c r="V38" s="31">
        <v>160636703.05000001</v>
      </c>
      <c r="W38" s="21">
        <v>6.4528999999999996</v>
      </c>
      <c r="X38" s="31">
        <v>178153591</v>
      </c>
      <c r="Y38" s="257">
        <v>6.3826999999999998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223">
        <v>0</v>
      </c>
    </row>
    <row r="39" spans="1:33" ht="13.5" thickBot="1">
      <c r="A39" s="61" t="s">
        <v>1412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223">
        <v>0</v>
      </c>
      <c r="J39" s="31">
        <v>118203059.97</v>
      </c>
      <c r="K39" s="21">
        <v>1.4249000000000001</v>
      </c>
      <c r="L39" s="31">
        <v>126769950.40000001</v>
      </c>
      <c r="M39" s="21">
        <v>1.6215999999999999</v>
      </c>
      <c r="N39" s="31">
        <v>117740331.2</v>
      </c>
      <c r="O39" s="21">
        <v>2.0192000000000001</v>
      </c>
      <c r="P39" s="31">
        <v>130726375.8</v>
      </c>
      <c r="Q39" s="257">
        <v>1.6858</v>
      </c>
      <c r="R39" s="31">
        <v>171057859.99000001</v>
      </c>
      <c r="S39" s="21">
        <v>5.2241999999999997</v>
      </c>
      <c r="T39" s="31">
        <v>162159337.80000001</v>
      </c>
      <c r="U39" s="21">
        <v>5.5449000000000002</v>
      </c>
      <c r="V39" s="31">
        <v>141535884.69999999</v>
      </c>
      <c r="W39" s="21">
        <v>5.6856</v>
      </c>
      <c r="X39" s="31">
        <v>137243788.40000001</v>
      </c>
      <c r="Y39" s="257">
        <v>4.9169999999999998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223">
        <v>0</v>
      </c>
    </row>
    <row r="40" spans="1:33" ht="14.25" thickTop="1" thickBot="1">
      <c r="A40" s="64" t="s">
        <v>1413</v>
      </c>
      <c r="B40" s="56">
        <v>0</v>
      </c>
      <c r="C40" s="13">
        <v>0</v>
      </c>
      <c r="D40" s="56">
        <v>0</v>
      </c>
      <c r="E40" s="13">
        <v>0</v>
      </c>
      <c r="F40" s="56">
        <v>0</v>
      </c>
      <c r="G40" s="13">
        <v>0</v>
      </c>
      <c r="H40" s="56">
        <v>0</v>
      </c>
      <c r="I40" s="260">
        <v>0</v>
      </c>
      <c r="J40" s="56">
        <v>714522643.63999999</v>
      </c>
      <c r="K40" s="14">
        <v>8.6135000000000002</v>
      </c>
      <c r="L40" s="56">
        <v>699743982</v>
      </c>
      <c r="M40" s="14">
        <v>8.9511000000000003</v>
      </c>
      <c r="N40" s="56">
        <v>548877887.73000002</v>
      </c>
      <c r="O40" s="14">
        <v>9.4131</v>
      </c>
      <c r="P40" s="56">
        <v>900434385.83000004</v>
      </c>
      <c r="Q40" s="262">
        <v>11.6119</v>
      </c>
      <c r="R40" s="56">
        <v>884519105.49000001</v>
      </c>
      <c r="S40" s="14">
        <v>27.0139</v>
      </c>
      <c r="T40" s="56">
        <v>753370370.25</v>
      </c>
      <c r="U40" s="14">
        <v>25.7608</v>
      </c>
      <c r="V40" s="56">
        <v>697043188.02999997</v>
      </c>
      <c r="W40" s="14">
        <v>28.000699999999998</v>
      </c>
      <c r="X40" s="56">
        <v>729534467.15999997</v>
      </c>
      <c r="Y40" s="262">
        <v>26.1371</v>
      </c>
      <c r="Z40" s="56">
        <v>89166155.400000006</v>
      </c>
      <c r="AA40" s="14">
        <v>1.4286000000000001</v>
      </c>
      <c r="AB40" s="56">
        <v>72296207.739999995</v>
      </c>
      <c r="AC40" s="14">
        <v>1.3879999999999999</v>
      </c>
      <c r="AD40" s="56">
        <v>44206465.200000003</v>
      </c>
      <c r="AE40" s="14">
        <v>0.85880000000000001</v>
      </c>
      <c r="AF40" s="56">
        <v>71571444.560000002</v>
      </c>
      <c r="AG40" s="262">
        <v>1.2785</v>
      </c>
    </row>
    <row r="41" spans="1:33" ht="13.5" thickTop="1">
      <c r="A41" s="61" t="s">
        <v>1414</v>
      </c>
      <c r="B41" s="31">
        <v>0</v>
      </c>
      <c r="C41" s="11">
        <v>0</v>
      </c>
      <c r="D41" s="31">
        <v>0</v>
      </c>
      <c r="E41" s="11">
        <v>0</v>
      </c>
      <c r="F41" s="31">
        <v>0</v>
      </c>
      <c r="G41" s="11">
        <v>0</v>
      </c>
      <c r="H41" s="31">
        <v>0</v>
      </c>
      <c r="I41" s="223">
        <v>0</v>
      </c>
      <c r="J41" s="31">
        <v>119164967.47</v>
      </c>
      <c r="K41" s="21">
        <v>1.4365000000000001</v>
      </c>
      <c r="L41" s="31">
        <v>132081549.98999999</v>
      </c>
      <c r="M41" s="21">
        <v>1.6896</v>
      </c>
      <c r="N41" s="31">
        <v>85424967.689999998</v>
      </c>
      <c r="O41" s="21">
        <v>1.4650000000000001</v>
      </c>
      <c r="P41" s="31">
        <v>155403798.68000001</v>
      </c>
      <c r="Q41" s="257">
        <v>2.0041000000000002</v>
      </c>
      <c r="R41" s="31">
        <v>90347798.879999995</v>
      </c>
      <c r="S41" s="21">
        <v>2.7593000000000001</v>
      </c>
      <c r="T41" s="31">
        <v>74204202.439999998</v>
      </c>
      <c r="U41" s="21">
        <v>2.5373000000000001</v>
      </c>
      <c r="V41" s="31">
        <v>84414601.25</v>
      </c>
      <c r="W41" s="21">
        <v>3.391</v>
      </c>
      <c r="X41" s="31">
        <v>80617418.5</v>
      </c>
      <c r="Y41" s="257">
        <v>2.8883000000000001</v>
      </c>
      <c r="Z41" s="31">
        <v>0</v>
      </c>
      <c r="AA41" s="11">
        <v>0</v>
      </c>
      <c r="AB41" s="31">
        <v>0</v>
      </c>
      <c r="AC41" s="11">
        <v>0</v>
      </c>
      <c r="AD41" s="31">
        <v>0</v>
      </c>
      <c r="AE41" s="11">
        <v>0</v>
      </c>
      <c r="AF41" s="31">
        <v>0</v>
      </c>
      <c r="AG41" s="223">
        <v>0</v>
      </c>
    </row>
    <row r="42" spans="1:33">
      <c r="A42" s="61" t="s">
        <v>1415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223">
        <v>0</v>
      </c>
      <c r="J42" s="31">
        <v>331219958.69999999</v>
      </c>
      <c r="K42" s="21">
        <v>3.9927999999999999</v>
      </c>
      <c r="L42" s="31">
        <v>387681295.94</v>
      </c>
      <c r="M42" s="21">
        <v>4.9592000000000001</v>
      </c>
      <c r="N42" s="31">
        <v>193934060.09999999</v>
      </c>
      <c r="O42" s="21">
        <v>3.3258999999999999</v>
      </c>
      <c r="P42" s="31">
        <v>355110036.82999998</v>
      </c>
      <c r="Q42" s="257">
        <v>4.5795000000000003</v>
      </c>
      <c r="R42" s="31">
        <v>225872265.59</v>
      </c>
      <c r="S42" s="21">
        <v>6.8982999999999999</v>
      </c>
      <c r="T42" s="31">
        <v>235255539.31</v>
      </c>
      <c r="U42" s="21">
        <v>8.0443999999999996</v>
      </c>
      <c r="V42" s="31">
        <v>229317251.28999999</v>
      </c>
      <c r="W42" s="21">
        <v>9.2118000000000002</v>
      </c>
      <c r="X42" s="31">
        <v>236977552.25999999</v>
      </c>
      <c r="Y42" s="257">
        <v>8.4901999999999997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223">
        <v>0</v>
      </c>
    </row>
    <row r="43" spans="1:33">
      <c r="A43" s="61" t="s">
        <v>1416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223">
        <v>0</v>
      </c>
      <c r="J43" s="31">
        <v>399272295.64999998</v>
      </c>
      <c r="K43" s="21">
        <v>4.8132000000000001</v>
      </c>
      <c r="L43" s="31">
        <v>378792986.49000001</v>
      </c>
      <c r="M43" s="21">
        <v>4.8455000000000004</v>
      </c>
      <c r="N43" s="31">
        <v>272407102.23000002</v>
      </c>
      <c r="O43" s="21">
        <v>4.6717000000000004</v>
      </c>
      <c r="P43" s="31">
        <v>383469118.25</v>
      </c>
      <c r="Q43" s="257">
        <v>4.9451999999999998</v>
      </c>
      <c r="R43" s="31">
        <v>233119112</v>
      </c>
      <c r="S43" s="21">
        <v>7.1196000000000002</v>
      </c>
      <c r="T43" s="31">
        <v>193919231.47999999</v>
      </c>
      <c r="U43" s="21">
        <v>6.6308999999999996</v>
      </c>
      <c r="V43" s="31">
        <v>151633981</v>
      </c>
      <c r="W43" s="21">
        <v>6.0911999999999997</v>
      </c>
      <c r="X43" s="31">
        <v>188087652.5</v>
      </c>
      <c r="Y43" s="257">
        <v>6.7385999999999999</v>
      </c>
      <c r="Z43" s="31">
        <v>0</v>
      </c>
      <c r="AA43" s="11">
        <v>0</v>
      </c>
      <c r="AB43" s="31">
        <v>0</v>
      </c>
      <c r="AC43" s="11">
        <v>0</v>
      </c>
      <c r="AD43" s="31">
        <v>0</v>
      </c>
      <c r="AE43" s="11">
        <v>0</v>
      </c>
      <c r="AF43" s="31">
        <v>0</v>
      </c>
      <c r="AG43" s="223">
        <v>0</v>
      </c>
    </row>
    <row r="44" spans="1:33" ht="13.5" thickBot="1">
      <c r="A44" s="61" t="s">
        <v>1417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223">
        <v>0</v>
      </c>
      <c r="J44" s="31">
        <v>110358275.55</v>
      </c>
      <c r="K44" s="21">
        <v>1.3304</v>
      </c>
      <c r="L44" s="31">
        <v>91796742.310000002</v>
      </c>
      <c r="M44" s="21">
        <v>1.1742999999999999</v>
      </c>
      <c r="N44" s="31">
        <v>81789027.200000003</v>
      </c>
      <c r="O44" s="21">
        <v>1.4027000000000001</v>
      </c>
      <c r="P44" s="31">
        <v>101548155.12</v>
      </c>
      <c r="Q44" s="257">
        <v>1.3096000000000001</v>
      </c>
      <c r="R44" s="31">
        <v>35414554.600000001</v>
      </c>
      <c r="S44" s="21">
        <v>1.0815999999999999</v>
      </c>
      <c r="T44" s="31">
        <v>36105032</v>
      </c>
      <c r="U44" s="21">
        <v>1.2345999999999999</v>
      </c>
      <c r="V44" s="31">
        <v>27272598.399999999</v>
      </c>
      <c r="W44" s="21">
        <v>1.0955999999999999</v>
      </c>
      <c r="X44" s="31">
        <v>26224261.280000001</v>
      </c>
      <c r="Y44" s="257">
        <v>0.9395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223">
        <v>0</v>
      </c>
    </row>
    <row r="45" spans="1:33" ht="14.25" thickTop="1" thickBot="1">
      <c r="A45" s="64" t="s">
        <v>1418</v>
      </c>
      <c r="B45" s="56">
        <v>0</v>
      </c>
      <c r="C45" s="13">
        <v>0</v>
      </c>
      <c r="D45" s="56">
        <v>0</v>
      </c>
      <c r="E45" s="13">
        <v>0</v>
      </c>
      <c r="F45" s="56">
        <v>0</v>
      </c>
      <c r="G45" s="13">
        <v>0</v>
      </c>
      <c r="H45" s="56">
        <v>0</v>
      </c>
      <c r="I45" s="260">
        <v>0</v>
      </c>
      <c r="J45" s="56">
        <v>960015497.37</v>
      </c>
      <c r="K45" s="14">
        <v>11.572900000000001</v>
      </c>
      <c r="L45" s="56">
        <v>990352574.73000002</v>
      </c>
      <c r="M45" s="14">
        <v>12.6686</v>
      </c>
      <c r="N45" s="56">
        <v>633555157.22000003</v>
      </c>
      <c r="O45" s="14">
        <v>10.8653</v>
      </c>
      <c r="P45" s="56">
        <v>995531108.88</v>
      </c>
      <c r="Q45" s="262">
        <v>12.8383</v>
      </c>
      <c r="R45" s="56">
        <v>584753731.07000005</v>
      </c>
      <c r="S45" s="14">
        <v>17.858799999999999</v>
      </c>
      <c r="T45" s="56">
        <v>539484005.23000002</v>
      </c>
      <c r="U45" s="14">
        <v>18.447199999999999</v>
      </c>
      <c r="V45" s="56">
        <v>492638431.94</v>
      </c>
      <c r="W45" s="14">
        <v>19.7896</v>
      </c>
      <c r="X45" s="56">
        <v>531906884.54000002</v>
      </c>
      <c r="Y45" s="262">
        <v>19.0566</v>
      </c>
      <c r="Z45" s="56">
        <v>0</v>
      </c>
      <c r="AA45" s="13">
        <v>0</v>
      </c>
      <c r="AB45" s="56">
        <v>0</v>
      </c>
      <c r="AC45" s="13">
        <v>0</v>
      </c>
      <c r="AD45" s="56">
        <v>0</v>
      </c>
      <c r="AE45" s="13">
        <v>0</v>
      </c>
      <c r="AF45" s="56">
        <v>0</v>
      </c>
      <c r="AG45" s="260">
        <v>0</v>
      </c>
    </row>
    <row r="46" spans="1:33" ht="13.5" thickTop="1">
      <c r="A46" s="61" t="s">
        <v>1419</v>
      </c>
      <c r="B46" s="31">
        <v>1296347109.9400001</v>
      </c>
      <c r="C46" s="21">
        <v>51.095500000000001</v>
      </c>
      <c r="D46" s="31">
        <v>1316830586.4100001</v>
      </c>
      <c r="E46" s="21">
        <v>51.247199999999999</v>
      </c>
      <c r="F46" s="31">
        <v>1185688060.02</v>
      </c>
      <c r="G46" s="21">
        <v>50.411900000000003</v>
      </c>
      <c r="H46" s="31">
        <v>1480939884.4000001</v>
      </c>
      <c r="I46" s="257">
        <v>50.05</v>
      </c>
      <c r="J46" s="31">
        <v>808034764.87</v>
      </c>
      <c r="K46" s="21">
        <v>9.7408000000000001</v>
      </c>
      <c r="L46" s="31">
        <v>774783331.90999997</v>
      </c>
      <c r="M46" s="21">
        <v>9.9109999999999996</v>
      </c>
      <c r="N46" s="31">
        <v>626476137.88</v>
      </c>
      <c r="O46" s="21">
        <v>10.7439</v>
      </c>
      <c r="P46" s="31">
        <v>889494706.75999999</v>
      </c>
      <c r="Q46" s="257">
        <v>11.470800000000001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223">
        <v>0</v>
      </c>
      <c r="Z46" s="31">
        <v>0</v>
      </c>
      <c r="AA46" s="11">
        <v>0</v>
      </c>
      <c r="AB46" s="31">
        <v>0</v>
      </c>
      <c r="AC46" s="11">
        <v>0</v>
      </c>
      <c r="AD46" s="31">
        <v>0</v>
      </c>
      <c r="AE46" s="11">
        <v>0</v>
      </c>
      <c r="AF46" s="31">
        <v>0</v>
      </c>
      <c r="AG46" s="223">
        <v>0</v>
      </c>
    </row>
    <row r="47" spans="1:33">
      <c r="A47" s="61" t="s">
        <v>1420</v>
      </c>
      <c r="B47" s="31">
        <v>29915070.600000001</v>
      </c>
      <c r="C47" s="21">
        <v>1.1791</v>
      </c>
      <c r="D47" s="31">
        <v>29837395.98</v>
      </c>
      <c r="E47" s="21">
        <v>1.1612</v>
      </c>
      <c r="F47" s="31">
        <v>30009091.399999999</v>
      </c>
      <c r="G47" s="21">
        <v>1.2759</v>
      </c>
      <c r="H47" s="31">
        <v>40485415</v>
      </c>
      <c r="I47" s="257">
        <v>1.3682000000000001</v>
      </c>
      <c r="J47" s="31">
        <v>36645896.700000003</v>
      </c>
      <c r="K47" s="21">
        <v>0.44180000000000003</v>
      </c>
      <c r="L47" s="31">
        <v>38790866.25</v>
      </c>
      <c r="M47" s="21">
        <v>0.49619999999999997</v>
      </c>
      <c r="N47" s="31">
        <v>18166380</v>
      </c>
      <c r="O47" s="21">
        <v>0.3115</v>
      </c>
      <c r="P47" s="31">
        <v>36666694.119999997</v>
      </c>
      <c r="Q47" s="257">
        <v>0.4728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223">
        <v>0</v>
      </c>
      <c r="Z47" s="31">
        <v>1805975.12</v>
      </c>
      <c r="AA47" s="21">
        <v>2.8899999999999999E-2</v>
      </c>
      <c r="AB47" s="31">
        <v>14112302.91</v>
      </c>
      <c r="AC47" s="21">
        <v>0.27089999999999997</v>
      </c>
      <c r="AD47" s="31">
        <v>18259647</v>
      </c>
      <c r="AE47" s="21">
        <v>0.35470000000000002</v>
      </c>
      <c r="AF47" s="31">
        <v>20650791.239999998</v>
      </c>
      <c r="AG47" s="257">
        <v>0.36890000000000001</v>
      </c>
    </row>
    <row r="48" spans="1:33">
      <c r="A48" s="61" t="s">
        <v>1421</v>
      </c>
      <c r="B48" s="31">
        <v>394814271.48000002</v>
      </c>
      <c r="C48" s="21">
        <v>15.5616</v>
      </c>
      <c r="D48" s="31">
        <v>404512863.91000003</v>
      </c>
      <c r="E48" s="21">
        <v>15.7425</v>
      </c>
      <c r="F48" s="31">
        <v>371668524.99000001</v>
      </c>
      <c r="G48" s="21">
        <v>15.802199999999999</v>
      </c>
      <c r="H48" s="31">
        <v>440458354.72000003</v>
      </c>
      <c r="I48" s="257">
        <v>14.8858</v>
      </c>
      <c r="J48" s="31">
        <v>243253306.30000001</v>
      </c>
      <c r="K48" s="21">
        <v>2.9323999999999999</v>
      </c>
      <c r="L48" s="31">
        <v>250465971.33000001</v>
      </c>
      <c r="M48" s="21">
        <v>3.2040000000000002</v>
      </c>
      <c r="N48" s="31">
        <v>206430459.00999999</v>
      </c>
      <c r="O48" s="21">
        <v>3.5402</v>
      </c>
      <c r="P48" s="31">
        <v>245697724.81999999</v>
      </c>
      <c r="Q48" s="257">
        <v>3.1684999999999999</v>
      </c>
      <c r="R48" s="31">
        <v>18208377</v>
      </c>
      <c r="S48" s="21">
        <v>0.55610000000000004</v>
      </c>
      <c r="T48" s="31">
        <v>21384111.199999999</v>
      </c>
      <c r="U48" s="21">
        <v>0.73119999999999996</v>
      </c>
      <c r="V48" s="31">
        <v>14892933.9</v>
      </c>
      <c r="W48" s="21">
        <v>0.59830000000000005</v>
      </c>
      <c r="X48" s="31">
        <v>15978862</v>
      </c>
      <c r="Y48" s="257">
        <v>0.57250000000000001</v>
      </c>
      <c r="Z48" s="31">
        <v>0</v>
      </c>
      <c r="AA48" s="11">
        <v>0</v>
      </c>
      <c r="AB48" s="31">
        <v>0</v>
      </c>
      <c r="AC48" s="11">
        <v>0</v>
      </c>
      <c r="AD48" s="31">
        <v>0</v>
      </c>
      <c r="AE48" s="21">
        <v>0</v>
      </c>
      <c r="AF48" s="31">
        <v>0</v>
      </c>
      <c r="AG48" s="223">
        <v>0</v>
      </c>
    </row>
    <row r="49" spans="1:33">
      <c r="A49" s="61" t="s">
        <v>1422</v>
      </c>
      <c r="B49" s="31">
        <v>457680925.79000002</v>
      </c>
      <c r="C49" s="21">
        <v>18.0395</v>
      </c>
      <c r="D49" s="31">
        <v>575876354.05999994</v>
      </c>
      <c r="E49" s="21">
        <v>22.4114</v>
      </c>
      <c r="F49" s="31">
        <v>547850739.84000003</v>
      </c>
      <c r="G49" s="21">
        <v>23.292999999999999</v>
      </c>
      <c r="H49" s="31">
        <v>699624942.12</v>
      </c>
      <c r="I49" s="257">
        <v>23.644600000000001</v>
      </c>
      <c r="J49" s="31">
        <v>191059954.49000001</v>
      </c>
      <c r="K49" s="21">
        <v>2.3031999999999999</v>
      </c>
      <c r="L49" s="31">
        <v>259946107.63</v>
      </c>
      <c r="M49" s="21">
        <v>3.3252000000000002</v>
      </c>
      <c r="N49" s="31">
        <v>183201129.93000001</v>
      </c>
      <c r="O49" s="21">
        <v>3.1417999999999999</v>
      </c>
      <c r="P49" s="31">
        <v>153299281.40000001</v>
      </c>
      <c r="Q49" s="257">
        <v>1.9769000000000001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223">
        <v>0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223">
        <v>0</v>
      </c>
    </row>
    <row r="50" spans="1:33">
      <c r="A50" s="61" t="s">
        <v>1423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0</v>
      </c>
      <c r="I50" s="223">
        <v>0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223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223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223">
        <v>0</v>
      </c>
    </row>
    <row r="51" spans="1:33">
      <c r="A51" s="61" t="s">
        <v>1424</v>
      </c>
      <c r="B51" s="31">
        <v>29145630.5</v>
      </c>
      <c r="C51" s="21">
        <v>1.1488</v>
      </c>
      <c r="D51" s="31">
        <v>25093360.27</v>
      </c>
      <c r="E51" s="21">
        <v>0.97660000000000002</v>
      </c>
      <c r="F51" s="31">
        <v>19711408.199999999</v>
      </c>
      <c r="G51" s="21">
        <v>0.83809999999999996</v>
      </c>
      <c r="H51" s="31">
        <v>19461862.050000001</v>
      </c>
      <c r="I51" s="257">
        <v>0.65769999999999995</v>
      </c>
      <c r="J51" s="31">
        <v>37203520</v>
      </c>
      <c r="K51" s="21">
        <v>0.44850000000000001</v>
      </c>
      <c r="L51" s="31">
        <v>34952940</v>
      </c>
      <c r="M51" s="21">
        <v>0.4471</v>
      </c>
      <c r="N51" s="31">
        <v>30650580</v>
      </c>
      <c r="O51" s="21">
        <v>0.52559999999999996</v>
      </c>
      <c r="P51" s="31">
        <v>30477240</v>
      </c>
      <c r="Q51" s="257">
        <v>0.39300000000000002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223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223">
        <v>0</v>
      </c>
    </row>
    <row r="52" spans="1:33" ht="13.5" thickBot="1">
      <c r="A52" s="61" t="s">
        <v>39</v>
      </c>
      <c r="B52" s="31">
        <v>59416949.740000002</v>
      </c>
      <c r="C52" s="21">
        <v>2.3418999999999999</v>
      </c>
      <c r="D52" s="31">
        <v>56707546.350000001</v>
      </c>
      <c r="E52" s="21">
        <v>2.2069000000000001</v>
      </c>
      <c r="F52" s="31">
        <v>54102784</v>
      </c>
      <c r="G52" s="21">
        <v>2.3003</v>
      </c>
      <c r="H52" s="31">
        <v>138645527.69999999</v>
      </c>
      <c r="I52" s="257">
        <v>4.6856999999999998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65801481.920000002</v>
      </c>
      <c r="Q52" s="257">
        <v>0.84860000000000002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10860762.4</v>
      </c>
      <c r="Y52" s="257">
        <v>0.3891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223">
        <v>0</v>
      </c>
    </row>
    <row r="53" spans="1:33" ht="14.25" thickTop="1" thickBot="1">
      <c r="A53" s="64" t="s">
        <v>1425</v>
      </c>
      <c r="B53" s="56">
        <v>2267319958.0500002</v>
      </c>
      <c r="C53" s="14">
        <v>89.366399999999999</v>
      </c>
      <c r="D53" s="56">
        <v>2408858106.98</v>
      </c>
      <c r="E53" s="14">
        <v>93.745800000000003</v>
      </c>
      <c r="F53" s="56">
        <v>2209030608.4499998</v>
      </c>
      <c r="G53" s="14">
        <v>93.921300000000002</v>
      </c>
      <c r="H53" s="56">
        <v>2819615985.9899998</v>
      </c>
      <c r="I53" s="262">
        <v>95.292000000000002</v>
      </c>
      <c r="J53" s="56">
        <v>1316197442.3599999</v>
      </c>
      <c r="K53" s="14">
        <v>15.8667</v>
      </c>
      <c r="L53" s="56">
        <v>1358939217.1199999</v>
      </c>
      <c r="M53" s="14">
        <v>17.383500000000002</v>
      </c>
      <c r="N53" s="56">
        <v>1064924686.8200001</v>
      </c>
      <c r="O53" s="14">
        <v>18.263200000000001</v>
      </c>
      <c r="P53" s="56">
        <v>1421437129.02</v>
      </c>
      <c r="Q53" s="262">
        <v>18.3307</v>
      </c>
      <c r="R53" s="56">
        <v>18208377</v>
      </c>
      <c r="S53" s="14">
        <v>0.55610000000000004</v>
      </c>
      <c r="T53" s="56">
        <v>21384111.199999999</v>
      </c>
      <c r="U53" s="14">
        <v>0.73119999999999996</v>
      </c>
      <c r="V53" s="56">
        <v>14892933.9</v>
      </c>
      <c r="W53" s="14">
        <v>0.59830000000000005</v>
      </c>
      <c r="X53" s="56">
        <v>26839624.399999999</v>
      </c>
      <c r="Y53" s="262">
        <v>0.96160000000000001</v>
      </c>
      <c r="Z53" s="56">
        <v>1805975.12</v>
      </c>
      <c r="AA53" s="14">
        <v>2.8899999999999999E-2</v>
      </c>
      <c r="AB53" s="56">
        <v>14112302.91</v>
      </c>
      <c r="AC53" s="14">
        <v>0.27089999999999997</v>
      </c>
      <c r="AD53" s="56">
        <v>18259647</v>
      </c>
      <c r="AE53" s="14">
        <v>0.35470000000000002</v>
      </c>
      <c r="AF53" s="56">
        <v>20650791.239999998</v>
      </c>
      <c r="AG53" s="262">
        <v>0.36890000000000001</v>
      </c>
    </row>
    <row r="54" spans="1:33" ht="13.5" thickTop="1">
      <c r="A54" s="61" t="s">
        <v>1426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223">
        <v>0</v>
      </c>
      <c r="J54" s="31">
        <v>124350804.13</v>
      </c>
      <c r="K54" s="21">
        <v>1.4990000000000001</v>
      </c>
      <c r="L54" s="31">
        <v>113225069.94</v>
      </c>
      <c r="M54" s="21">
        <v>1.4483999999999999</v>
      </c>
      <c r="N54" s="31">
        <v>98208059.25</v>
      </c>
      <c r="O54" s="21">
        <v>1.6841999999999999</v>
      </c>
      <c r="P54" s="31">
        <v>144456929.12</v>
      </c>
      <c r="Q54" s="257">
        <v>1.8629</v>
      </c>
      <c r="R54" s="31">
        <v>77733668.879999995</v>
      </c>
      <c r="S54" s="21">
        <v>2.3740000000000001</v>
      </c>
      <c r="T54" s="31">
        <v>64236045.159999996</v>
      </c>
      <c r="U54" s="21">
        <v>2.1964999999999999</v>
      </c>
      <c r="V54" s="31">
        <v>54569758.700000003</v>
      </c>
      <c r="W54" s="21">
        <v>2.1920999999999999</v>
      </c>
      <c r="X54" s="31">
        <v>70449773.200000003</v>
      </c>
      <c r="Y54" s="257">
        <v>2.524</v>
      </c>
      <c r="Z54" s="31">
        <v>0</v>
      </c>
      <c r="AA54" s="11">
        <v>0</v>
      </c>
      <c r="AB54" s="31">
        <v>0</v>
      </c>
      <c r="AC54" s="11">
        <v>0</v>
      </c>
      <c r="AD54" s="31">
        <v>0</v>
      </c>
      <c r="AE54" s="11">
        <v>0</v>
      </c>
      <c r="AF54" s="31">
        <v>0</v>
      </c>
      <c r="AG54" s="223">
        <v>0</v>
      </c>
    </row>
    <row r="55" spans="1:33" ht="13.5" thickBot="1">
      <c r="A55" s="61" t="s">
        <v>1427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223">
        <v>0</v>
      </c>
      <c r="J55" s="31">
        <v>56556447.259999998</v>
      </c>
      <c r="K55" s="21">
        <v>0.68179999999999996</v>
      </c>
      <c r="L55" s="31">
        <v>77546669.739999995</v>
      </c>
      <c r="M55" s="21">
        <v>0.99199999999999999</v>
      </c>
      <c r="N55" s="31">
        <v>68867684.75</v>
      </c>
      <c r="O55" s="21">
        <v>1.1811</v>
      </c>
      <c r="P55" s="31">
        <v>100255608.15000001</v>
      </c>
      <c r="Q55" s="257">
        <v>1.2928999999999999</v>
      </c>
      <c r="R55" s="31">
        <v>97810793.489999995</v>
      </c>
      <c r="S55" s="21">
        <v>2.9872000000000001</v>
      </c>
      <c r="T55" s="31">
        <v>107844706.59999999</v>
      </c>
      <c r="U55" s="21">
        <v>3.6877</v>
      </c>
      <c r="V55" s="31">
        <v>84828886</v>
      </c>
      <c r="W55" s="21">
        <v>3.4076</v>
      </c>
      <c r="X55" s="31">
        <v>93876246.799999997</v>
      </c>
      <c r="Y55" s="257">
        <v>3.3633000000000002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223">
        <v>0</v>
      </c>
    </row>
    <row r="56" spans="1:33" ht="14.25" thickTop="1" thickBot="1">
      <c r="A56" s="64" t="s">
        <v>1428</v>
      </c>
      <c r="B56" s="56">
        <v>0</v>
      </c>
      <c r="C56" s="13">
        <v>0</v>
      </c>
      <c r="D56" s="56">
        <v>0</v>
      </c>
      <c r="E56" s="13">
        <v>0</v>
      </c>
      <c r="F56" s="56">
        <v>0</v>
      </c>
      <c r="G56" s="13">
        <v>0</v>
      </c>
      <c r="H56" s="56">
        <v>0</v>
      </c>
      <c r="I56" s="260">
        <v>0</v>
      </c>
      <c r="J56" s="56">
        <v>180907251.38999999</v>
      </c>
      <c r="K56" s="14">
        <v>2.1808000000000001</v>
      </c>
      <c r="L56" s="56">
        <v>190771739.68000001</v>
      </c>
      <c r="M56" s="14">
        <v>2.4403000000000001</v>
      </c>
      <c r="N56" s="56">
        <v>167075744</v>
      </c>
      <c r="O56" s="14">
        <v>2.8653</v>
      </c>
      <c r="P56" s="56">
        <v>244712537.27000001</v>
      </c>
      <c r="Q56" s="262">
        <v>3.1558000000000002</v>
      </c>
      <c r="R56" s="56">
        <v>175544462.37</v>
      </c>
      <c r="S56" s="14">
        <v>5.3613</v>
      </c>
      <c r="T56" s="56">
        <v>172080751.75999999</v>
      </c>
      <c r="U56" s="14">
        <v>5.8841000000000001</v>
      </c>
      <c r="V56" s="56">
        <v>139398644.69999999</v>
      </c>
      <c r="W56" s="14">
        <v>5.5997000000000003</v>
      </c>
      <c r="X56" s="56">
        <v>164326020</v>
      </c>
      <c r="Y56" s="262">
        <v>5.8872999999999998</v>
      </c>
      <c r="Z56" s="56">
        <v>0</v>
      </c>
      <c r="AA56" s="13">
        <v>0</v>
      </c>
      <c r="AB56" s="56">
        <v>0</v>
      </c>
      <c r="AC56" s="13">
        <v>0</v>
      </c>
      <c r="AD56" s="56">
        <v>0</v>
      </c>
      <c r="AE56" s="13">
        <v>0</v>
      </c>
      <c r="AF56" s="56">
        <v>0</v>
      </c>
      <c r="AG56" s="260">
        <v>0</v>
      </c>
    </row>
    <row r="57" spans="1:33" ht="13.5" thickTop="1">
      <c r="A57" s="61" t="s">
        <v>1429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223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223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223">
        <v>0</v>
      </c>
      <c r="Z57" s="31">
        <v>0</v>
      </c>
      <c r="AA57" s="11">
        <v>0</v>
      </c>
      <c r="AB57" s="31">
        <v>0</v>
      </c>
      <c r="AC57" s="11">
        <v>0</v>
      </c>
      <c r="AD57" s="31">
        <v>0</v>
      </c>
      <c r="AE57" s="11">
        <v>0</v>
      </c>
      <c r="AF57" s="31">
        <v>0</v>
      </c>
      <c r="AG57" s="223">
        <v>0</v>
      </c>
    </row>
    <row r="58" spans="1:33">
      <c r="A58" s="61" t="s">
        <v>1430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223">
        <v>0</v>
      </c>
      <c r="J58" s="31">
        <v>186318362.94999999</v>
      </c>
      <c r="K58" s="21">
        <v>2.2461000000000002</v>
      </c>
      <c r="L58" s="31">
        <v>171667465.77000001</v>
      </c>
      <c r="M58" s="21">
        <v>2.1960000000000002</v>
      </c>
      <c r="N58" s="31">
        <v>132372844.90000001</v>
      </c>
      <c r="O58" s="21">
        <v>2.2702</v>
      </c>
      <c r="P58" s="31">
        <v>170994433.49000001</v>
      </c>
      <c r="Q58" s="257">
        <v>2.2050999999999998</v>
      </c>
      <c r="R58" s="31">
        <v>178551583.75</v>
      </c>
      <c r="S58" s="21">
        <v>5.4531000000000001</v>
      </c>
      <c r="T58" s="31">
        <v>153709825.94</v>
      </c>
      <c r="U58" s="21">
        <v>5.2560000000000002</v>
      </c>
      <c r="V58" s="31">
        <v>133169907.40000001</v>
      </c>
      <c r="W58" s="21">
        <v>5.3494999999999999</v>
      </c>
      <c r="X58" s="31">
        <v>165436342.34</v>
      </c>
      <c r="Y58" s="257">
        <v>5.9271000000000003</v>
      </c>
      <c r="Z58" s="31">
        <v>8646012.5299999993</v>
      </c>
      <c r="AA58" s="21">
        <v>0.13850000000000001</v>
      </c>
      <c r="AB58" s="31">
        <v>19603581.379999999</v>
      </c>
      <c r="AC58" s="21">
        <v>0.37640000000000001</v>
      </c>
      <c r="AD58" s="31">
        <v>13812702</v>
      </c>
      <c r="AE58" s="21">
        <v>0.26829999999999998</v>
      </c>
      <c r="AF58" s="31">
        <v>51053381.509999998</v>
      </c>
      <c r="AG58" s="257">
        <v>0.91200000000000003</v>
      </c>
    </row>
    <row r="59" spans="1:33">
      <c r="A59" s="61" t="s">
        <v>1431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223">
        <v>0</v>
      </c>
      <c r="J59" s="31">
        <v>76082396.900000006</v>
      </c>
      <c r="K59" s="21">
        <v>0.91720000000000002</v>
      </c>
      <c r="L59" s="31">
        <v>61628720.039999999</v>
      </c>
      <c r="M59" s="21">
        <v>0.78839999999999999</v>
      </c>
      <c r="N59" s="31">
        <v>24502928.260000002</v>
      </c>
      <c r="O59" s="21">
        <v>0.42020000000000002</v>
      </c>
      <c r="P59" s="31">
        <v>46599051.100000001</v>
      </c>
      <c r="Q59" s="257">
        <v>0.60089999999999999</v>
      </c>
      <c r="R59" s="31">
        <v>42005841</v>
      </c>
      <c r="S59" s="21">
        <v>1.2828999999999999</v>
      </c>
      <c r="T59" s="31">
        <v>37391191</v>
      </c>
      <c r="U59" s="21">
        <v>1.2786</v>
      </c>
      <c r="V59" s="31">
        <v>33047336</v>
      </c>
      <c r="W59" s="21">
        <v>1.3274999999999999</v>
      </c>
      <c r="X59" s="31">
        <v>34600663.460000001</v>
      </c>
      <c r="Y59" s="257">
        <v>1.2396</v>
      </c>
      <c r="Z59" s="31">
        <v>0</v>
      </c>
      <c r="AA59" s="11">
        <v>0</v>
      </c>
      <c r="AB59" s="31">
        <v>0</v>
      </c>
      <c r="AC59" s="11">
        <v>0</v>
      </c>
      <c r="AD59" s="31">
        <v>0</v>
      </c>
      <c r="AE59" s="11">
        <v>0</v>
      </c>
      <c r="AF59" s="31">
        <v>0</v>
      </c>
      <c r="AG59" s="223">
        <v>0</v>
      </c>
    </row>
    <row r="60" spans="1:33">
      <c r="A60" s="61" t="s">
        <v>1432</v>
      </c>
      <c r="B60" s="31">
        <v>11158926.210000001</v>
      </c>
      <c r="C60" s="21">
        <v>0.43980000000000002</v>
      </c>
      <c r="D60" s="31">
        <v>3793038.84</v>
      </c>
      <c r="E60" s="21">
        <v>0.14760000000000001</v>
      </c>
      <c r="F60" s="31">
        <v>3536781.58</v>
      </c>
      <c r="G60" s="21">
        <v>0.15040000000000001</v>
      </c>
      <c r="H60" s="31">
        <v>3661574</v>
      </c>
      <c r="I60" s="257">
        <v>0.1237</v>
      </c>
      <c r="J60" s="31">
        <v>159632880.47</v>
      </c>
      <c r="K60" s="21">
        <v>1.9244000000000001</v>
      </c>
      <c r="L60" s="31">
        <v>105053422.37</v>
      </c>
      <c r="M60" s="21">
        <v>1.3438000000000001</v>
      </c>
      <c r="N60" s="31">
        <v>75186640.920000002</v>
      </c>
      <c r="O60" s="21">
        <v>1.2894000000000001</v>
      </c>
      <c r="P60" s="31">
        <v>147697094.46000001</v>
      </c>
      <c r="Q60" s="257">
        <v>1.9047000000000001</v>
      </c>
      <c r="R60" s="31">
        <v>234702473.91</v>
      </c>
      <c r="S60" s="21">
        <v>7.1680000000000001</v>
      </c>
      <c r="T60" s="31">
        <v>212654566.72999999</v>
      </c>
      <c r="U60" s="21">
        <v>7.2714999999999996</v>
      </c>
      <c r="V60" s="31">
        <v>157631648.16</v>
      </c>
      <c r="W60" s="21">
        <v>6.3322000000000003</v>
      </c>
      <c r="X60" s="31">
        <v>166776811.86000001</v>
      </c>
      <c r="Y60" s="257">
        <v>5.9751000000000003</v>
      </c>
      <c r="Z60" s="31">
        <v>0</v>
      </c>
      <c r="AA60" s="11">
        <v>0</v>
      </c>
      <c r="AB60" s="31">
        <v>0</v>
      </c>
      <c r="AC60" s="11">
        <v>0</v>
      </c>
      <c r="AD60" s="31">
        <v>5950846.2000000002</v>
      </c>
      <c r="AE60" s="21">
        <v>0.11559999999999999</v>
      </c>
      <c r="AF60" s="31">
        <v>7209109.7000000002</v>
      </c>
      <c r="AG60" s="257">
        <v>0.1288</v>
      </c>
    </row>
    <row r="61" spans="1:33">
      <c r="A61" s="61" t="s">
        <v>1433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223">
        <v>0</v>
      </c>
      <c r="J61" s="31">
        <v>40513296</v>
      </c>
      <c r="K61" s="21">
        <v>0.4884</v>
      </c>
      <c r="L61" s="31">
        <v>31706961</v>
      </c>
      <c r="M61" s="21">
        <v>0.40560000000000002</v>
      </c>
      <c r="N61" s="31">
        <v>35200548</v>
      </c>
      <c r="O61" s="21">
        <v>0.60370000000000001</v>
      </c>
      <c r="P61" s="31">
        <v>33549062</v>
      </c>
      <c r="Q61" s="257">
        <v>0.43259999999999998</v>
      </c>
      <c r="R61" s="31">
        <v>1041811.2</v>
      </c>
      <c r="S61" s="21">
        <v>3.1800000000000002E-2</v>
      </c>
      <c r="T61" s="31">
        <v>964640</v>
      </c>
      <c r="U61" s="21">
        <v>3.3000000000000002E-2</v>
      </c>
      <c r="V61" s="31">
        <v>1205800</v>
      </c>
      <c r="W61" s="21">
        <v>4.8399999999999999E-2</v>
      </c>
      <c r="X61" s="31">
        <v>2258844</v>
      </c>
      <c r="Y61" s="257">
        <v>8.09E-2</v>
      </c>
      <c r="Z61" s="31">
        <v>15313452.24</v>
      </c>
      <c r="AA61" s="21">
        <v>0.24529999999999999</v>
      </c>
      <c r="AB61" s="31">
        <v>6396587.7699999996</v>
      </c>
      <c r="AC61" s="21">
        <v>0.12280000000000001</v>
      </c>
      <c r="AD61" s="31">
        <v>2982449.75</v>
      </c>
      <c r="AE61" s="21">
        <v>5.79E-2</v>
      </c>
      <c r="AF61" s="31">
        <v>3756274.55</v>
      </c>
      <c r="AG61" s="257">
        <v>6.7100000000000007E-2</v>
      </c>
    </row>
    <row r="62" spans="1:33">
      <c r="A62" s="61" t="s">
        <v>1434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223">
        <v>0</v>
      </c>
      <c r="J62" s="31">
        <v>227298329.66999999</v>
      </c>
      <c r="K62" s="21">
        <v>2.7401</v>
      </c>
      <c r="L62" s="31">
        <v>234478475.31999999</v>
      </c>
      <c r="M62" s="21">
        <v>2.9994000000000001</v>
      </c>
      <c r="N62" s="31">
        <v>135456731.16</v>
      </c>
      <c r="O62" s="21">
        <v>2.323</v>
      </c>
      <c r="P62" s="31">
        <v>131429797.42</v>
      </c>
      <c r="Q62" s="257">
        <v>1.6949000000000001</v>
      </c>
      <c r="R62" s="31">
        <v>32137540.75</v>
      </c>
      <c r="S62" s="21">
        <v>0.98150000000000004</v>
      </c>
      <c r="T62" s="31">
        <v>36846928.590000004</v>
      </c>
      <c r="U62" s="21">
        <v>1.2599</v>
      </c>
      <c r="V62" s="31">
        <v>31841275.300000001</v>
      </c>
      <c r="W62" s="21">
        <v>1.2790999999999999</v>
      </c>
      <c r="X62" s="31">
        <v>24765720.460000001</v>
      </c>
      <c r="Y62" s="257">
        <v>0.88729999999999998</v>
      </c>
      <c r="Z62" s="31">
        <v>1895000</v>
      </c>
      <c r="AA62" s="21">
        <v>3.04E-2</v>
      </c>
      <c r="AB62" s="31">
        <v>1680000</v>
      </c>
      <c r="AC62" s="21">
        <v>3.2300000000000002E-2</v>
      </c>
      <c r="AD62" s="31">
        <v>1434000</v>
      </c>
      <c r="AE62" s="21">
        <v>2.7900000000000001E-2</v>
      </c>
      <c r="AF62" s="31">
        <v>1531000</v>
      </c>
      <c r="AG62" s="257">
        <v>2.7300000000000001E-2</v>
      </c>
    </row>
    <row r="63" spans="1:33" ht="13.5" thickBot="1">
      <c r="A63" s="61" t="s">
        <v>1435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223">
        <v>0</v>
      </c>
      <c r="J63" s="31">
        <v>269426346.69</v>
      </c>
      <c r="K63" s="21">
        <v>3.2479</v>
      </c>
      <c r="L63" s="31">
        <v>273726574.57999998</v>
      </c>
      <c r="M63" s="21">
        <v>3.5015000000000001</v>
      </c>
      <c r="N63" s="31">
        <v>164921929.38999999</v>
      </c>
      <c r="O63" s="21">
        <v>2.8283999999999998</v>
      </c>
      <c r="P63" s="31">
        <v>234438493.58000001</v>
      </c>
      <c r="Q63" s="257">
        <v>3.0232999999999999</v>
      </c>
      <c r="R63" s="31">
        <v>150469078.37</v>
      </c>
      <c r="S63" s="21">
        <v>4.5953999999999997</v>
      </c>
      <c r="T63" s="31">
        <v>127995389.42</v>
      </c>
      <c r="U63" s="21">
        <v>4.3766999999999996</v>
      </c>
      <c r="V63" s="31">
        <v>77791068.670000002</v>
      </c>
      <c r="W63" s="21">
        <v>3.1248999999999998</v>
      </c>
      <c r="X63" s="31">
        <v>107145288.5</v>
      </c>
      <c r="Y63" s="257">
        <v>3.8386999999999998</v>
      </c>
      <c r="Z63" s="31">
        <v>0</v>
      </c>
      <c r="AA63" s="11">
        <v>0</v>
      </c>
      <c r="AB63" s="31">
        <v>0</v>
      </c>
      <c r="AC63" s="11">
        <v>0</v>
      </c>
      <c r="AD63" s="31">
        <v>0</v>
      </c>
      <c r="AE63" s="11">
        <v>0</v>
      </c>
      <c r="AF63" s="31">
        <v>0</v>
      </c>
      <c r="AG63" s="223">
        <v>0</v>
      </c>
    </row>
    <row r="64" spans="1:33" ht="14.25" thickTop="1" thickBot="1">
      <c r="A64" s="64" t="s">
        <v>1436</v>
      </c>
      <c r="B64" s="56">
        <v>11158926.210000001</v>
      </c>
      <c r="C64" s="14">
        <v>0.43980000000000002</v>
      </c>
      <c r="D64" s="56">
        <v>3793038.84</v>
      </c>
      <c r="E64" s="14">
        <v>0.14760000000000001</v>
      </c>
      <c r="F64" s="56">
        <v>3536781.58</v>
      </c>
      <c r="G64" s="14">
        <v>0.15040000000000001</v>
      </c>
      <c r="H64" s="56">
        <v>3661574</v>
      </c>
      <c r="I64" s="262">
        <v>0.1237</v>
      </c>
      <c r="J64" s="56">
        <v>959271612.67999995</v>
      </c>
      <c r="K64" s="14">
        <v>11.564</v>
      </c>
      <c r="L64" s="56">
        <v>878261619.08000004</v>
      </c>
      <c r="M64" s="14">
        <v>11.2347</v>
      </c>
      <c r="N64" s="56">
        <v>567641622.63</v>
      </c>
      <c r="O64" s="14">
        <v>9.7348999999999997</v>
      </c>
      <c r="P64" s="56">
        <v>764707932.04999995</v>
      </c>
      <c r="Q64" s="262">
        <v>9.8615999999999993</v>
      </c>
      <c r="R64" s="56">
        <v>638908328.98000002</v>
      </c>
      <c r="S64" s="14">
        <v>19.512699999999999</v>
      </c>
      <c r="T64" s="56">
        <v>569562541.67999995</v>
      </c>
      <c r="U64" s="14">
        <v>19.4757</v>
      </c>
      <c r="V64" s="56">
        <v>434687035.52999997</v>
      </c>
      <c r="W64" s="14">
        <v>17.4617</v>
      </c>
      <c r="X64" s="56">
        <v>500983670.62</v>
      </c>
      <c r="Y64" s="262">
        <v>17.948799999999999</v>
      </c>
      <c r="Z64" s="56">
        <v>25854464.77</v>
      </c>
      <c r="AA64" s="14">
        <v>0.41420000000000001</v>
      </c>
      <c r="AB64" s="56">
        <v>27680169.149999999</v>
      </c>
      <c r="AC64" s="14">
        <v>0.53139999999999998</v>
      </c>
      <c r="AD64" s="56">
        <v>24179997.949999999</v>
      </c>
      <c r="AE64" s="14">
        <v>0.46970000000000001</v>
      </c>
      <c r="AF64" s="56">
        <v>63549765.759999998</v>
      </c>
      <c r="AG64" s="262">
        <v>1.1352</v>
      </c>
    </row>
    <row r="65" spans="1:33" ht="13.5" thickTop="1">
      <c r="A65" s="61" t="s">
        <v>1437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223">
        <v>0</v>
      </c>
      <c r="J65" s="31">
        <v>603455756.16999996</v>
      </c>
      <c r="K65" s="21">
        <v>7.2746000000000004</v>
      </c>
      <c r="L65" s="31">
        <v>459044606.32999998</v>
      </c>
      <c r="M65" s="21">
        <v>5.8720999999999997</v>
      </c>
      <c r="N65" s="31">
        <v>401844820.89999998</v>
      </c>
      <c r="O65" s="21">
        <v>6.8914999999999997</v>
      </c>
      <c r="P65" s="31">
        <v>478286370.38</v>
      </c>
      <c r="Q65" s="257">
        <v>6.1679000000000004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223">
        <v>0</v>
      </c>
      <c r="Z65" s="31">
        <v>679319560.94000006</v>
      </c>
      <c r="AA65" s="21">
        <v>10.883900000000001</v>
      </c>
      <c r="AB65" s="31">
        <v>556135952.08000004</v>
      </c>
      <c r="AC65" s="21">
        <v>10.677099999999999</v>
      </c>
      <c r="AD65" s="31">
        <v>539521294.69000006</v>
      </c>
      <c r="AE65" s="21">
        <v>10.4809</v>
      </c>
      <c r="AF65" s="31">
        <v>563031205.08000004</v>
      </c>
      <c r="AG65" s="257">
        <v>10.057700000000001</v>
      </c>
    </row>
    <row r="66" spans="1:33" ht="13.5" thickBot="1">
      <c r="A66" s="61" t="s">
        <v>1438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223">
        <v>0</v>
      </c>
      <c r="J66" s="31">
        <v>0</v>
      </c>
      <c r="K66" s="11">
        <v>0</v>
      </c>
      <c r="L66" s="31">
        <v>0</v>
      </c>
      <c r="M66" s="11">
        <v>0</v>
      </c>
      <c r="N66" s="31">
        <v>0</v>
      </c>
      <c r="O66" s="11">
        <v>0</v>
      </c>
      <c r="P66" s="31">
        <v>0</v>
      </c>
      <c r="Q66" s="223">
        <v>0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223">
        <v>0</v>
      </c>
      <c r="Z66" s="31">
        <v>0</v>
      </c>
      <c r="AA66" s="11">
        <v>0</v>
      </c>
      <c r="AB66" s="31">
        <v>0</v>
      </c>
      <c r="AC66" s="11">
        <v>0</v>
      </c>
      <c r="AD66" s="31">
        <v>0</v>
      </c>
      <c r="AE66" s="11">
        <v>0</v>
      </c>
      <c r="AF66" s="31">
        <v>0</v>
      </c>
      <c r="AG66" s="223">
        <v>0</v>
      </c>
    </row>
    <row r="67" spans="1:33" ht="14.25" thickTop="1" thickBot="1">
      <c r="A67" s="64" t="s">
        <v>1439</v>
      </c>
      <c r="B67" s="56">
        <v>0</v>
      </c>
      <c r="C67" s="13">
        <v>0</v>
      </c>
      <c r="D67" s="56">
        <v>0</v>
      </c>
      <c r="E67" s="13">
        <v>0</v>
      </c>
      <c r="F67" s="56">
        <v>0</v>
      </c>
      <c r="G67" s="13">
        <v>0</v>
      </c>
      <c r="H67" s="56">
        <v>0</v>
      </c>
      <c r="I67" s="260">
        <v>0</v>
      </c>
      <c r="J67" s="56">
        <v>603455756.16999996</v>
      </c>
      <c r="K67" s="14">
        <v>7.2746000000000004</v>
      </c>
      <c r="L67" s="56">
        <v>459044606.32999998</v>
      </c>
      <c r="M67" s="14">
        <v>5.8720999999999997</v>
      </c>
      <c r="N67" s="56">
        <v>401844820.89999998</v>
      </c>
      <c r="O67" s="14">
        <v>6.8914999999999997</v>
      </c>
      <c r="P67" s="56">
        <v>478286370.38</v>
      </c>
      <c r="Q67" s="262">
        <v>6.1679000000000004</v>
      </c>
      <c r="R67" s="56">
        <v>0</v>
      </c>
      <c r="S67" s="13">
        <v>0</v>
      </c>
      <c r="T67" s="56">
        <v>0</v>
      </c>
      <c r="U67" s="13">
        <v>0</v>
      </c>
      <c r="V67" s="56">
        <v>0</v>
      </c>
      <c r="W67" s="13">
        <v>0</v>
      </c>
      <c r="X67" s="56">
        <v>0</v>
      </c>
      <c r="Y67" s="260">
        <v>0</v>
      </c>
      <c r="Z67" s="56">
        <v>679319560.94000006</v>
      </c>
      <c r="AA67" s="14">
        <v>10.883900000000001</v>
      </c>
      <c r="AB67" s="56">
        <v>556135952.08000004</v>
      </c>
      <c r="AC67" s="14">
        <v>10.677099999999999</v>
      </c>
      <c r="AD67" s="56">
        <v>539521294.69000006</v>
      </c>
      <c r="AE67" s="14">
        <v>10.4809</v>
      </c>
      <c r="AF67" s="56">
        <v>563031205.08000004</v>
      </c>
      <c r="AG67" s="262">
        <v>10.057700000000001</v>
      </c>
    </row>
    <row r="68" spans="1:33" ht="14.25" thickTop="1" thickBot="1">
      <c r="A68" s="64" t="s">
        <v>1449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260">
        <v>0</v>
      </c>
      <c r="J68" s="56">
        <v>0</v>
      </c>
      <c r="K68" s="13">
        <v>0</v>
      </c>
      <c r="L68" s="56">
        <v>0</v>
      </c>
      <c r="M68" s="13">
        <v>0</v>
      </c>
      <c r="N68" s="56">
        <v>0</v>
      </c>
      <c r="O68" s="13">
        <v>0</v>
      </c>
      <c r="P68" s="56">
        <v>0</v>
      </c>
      <c r="Q68" s="260">
        <v>0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260">
        <v>0</v>
      </c>
      <c r="Z68" s="56">
        <v>0</v>
      </c>
      <c r="AA68" s="13">
        <v>0</v>
      </c>
      <c r="AB68" s="56">
        <v>0</v>
      </c>
      <c r="AC68" s="13">
        <v>0</v>
      </c>
      <c r="AD68" s="56">
        <v>0</v>
      </c>
      <c r="AE68" s="13">
        <v>0</v>
      </c>
      <c r="AF68" s="56">
        <v>0</v>
      </c>
      <c r="AG68" s="260">
        <v>0</v>
      </c>
    </row>
    <row r="69" spans="1:33" ht="13.5" thickTop="1">
      <c r="A69" s="61" t="s">
        <v>1443</v>
      </c>
      <c r="B69" s="31">
        <v>0</v>
      </c>
      <c r="C69" s="11">
        <v>0</v>
      </c>
      <c r="D69" s="31">
        <v>0</v>
      </c>
      <c r="E69" s="11">
        <v>0</v>
      </c>
      <c r="F69" s="31">
        <v>0</v>
      </c>
      <c r="G69" s="11">
        <v>0</v>
      </c>
      <c r="H69" s="31">
        <v>0</v>
      </c>
      <c r="I69" s="223">
        <v>0</v>
      </c>
      <c r="J69" s="31">
        <v>116930249.14</v>
      </c>
      <c r="K69" s="21">
        <v>1.4096</v>
      </c>
      <c r="L69" s="31">
        <v>95986059.909999996</v>
      </c>
      <c r="M69" s="21">
        <v>1.2279</v>
      </c>
      <c r="N69" s="31">
        <v>73012706.069999993</v>
      </c>
      <c r="O69" s="21">
        <v>1.2521</v>
      </c>
      <c r="P69" s="31">
        <v>83011353.290000007</v>
      </c>
      <c r="Q69" s="257">
        <v>1.0705</v>
      </c>
      <c r="R69" s="31">
        <v>129606706.45</v>
      </c>
      <c r="S69" s="21">
        <v>3.9582999999999999</v>
      </c>
      <c r="T69" s="31">
        <v>120104848.20999999</v>
      </c>
      <c r="U69" s="21">
        <v>4.1069000000000004</v>
      </c>
      <c r="V69" s="31">
        <v>102109757.70999999</v>
      </c>
      <c r="W69" s="21">
        <v>4.1017999999999999</v>
      </c>
      <c r="X69" s="31">
        <v>98523736.450000003</v>
      </c>
      <c r="Y69" s="257">
        <v>3.5297999999999998</v>
      </c>
      <c r="Z69" s="31">
        <v>0</v>
      </c>
      <c r="AA69" s="11">
        <v>0</v>
      </c>
      <c r="AB69" s="31">
        <v>0</v>
      </c>
      <c r="AC69" s="11">
        <v>0</v>
      </c>
      <c r="AD69" s="31">
        <v>0</v>
      </c>
      <c r="AE69" s="11">
        <v>0</v>
      </c>
      <c r="AF69" s="31">
        <v>0</v>
      </c>
      <c r="AG69" s="223">
        <v>0</v>
      </c>
    </row>
    <row r="70" spans="1:33" ht="13.5" thickBot="1">
      <c r="A70" s="61" t="s">
        <v>1444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223">
        <v>0</v>
      </c>
      <c r="J70" s="31">
        <v>27344785</v>
      </c>
      <c r="K70" s="21">
        <v>0.3296</v>
      </c>
      <c r="L70" s="31">
        <v>21328932</v>
      </c>
      <c r="M70" s="21">
        <v>0.27279999999999999</v>
      </c>
      <c r="N70" s="31">
        <v>22422724</v>
      </c>
      <c r="O70" s="21">
        <v>0.38450000000000001</v>
      </c>
      <c r="P70" s="31">
        <v>16423371</v>
      </c>
      <c r="Q70" s="257">
        <v>0.21179999999999999</v>
      </c>
      <c r="R70" s="31">
        <v>20142945</v>
      </c>
      <c r="S70" s="21">
        <v>0.61519999999999997</v>
      </c>
      <c r="T70" s="31">
        <v>3639266</v>
      </c>
      <c r="U70" s="21">
        <v>0.1244</v>
      </c>
      <c r="V70" s="31">
        <v>3825895</v>
      </c>
      <c r="W70" s="21">
        <v>0.1537</v>
      </c>
      <c r="X70" s="31">
        <v>2799435</v>
      </c>
      <c r="Y70" s="257">
        <v>0.1003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223">
        <v>0</v>
      </c>
    </row>
    <row r="71" spans="1:33" ht="14.25" thickTop="1" thickBot="1">
      <c r="A71" s="64" t="s">
        <v>1445</v>
      </c>
      <c r="B71" s="56">
        <v>0</v>
      </c>
      <c r="C71" s="13">
        <v>0</v>
      </c>
      <c r="D71" s="56">
        <v>0</v>
      </c>
      <c r="E71" s="13">
        <v>0</v>
      </c>
      <c r="F71" s="56">
        <v>0</v>
      </c>
      <c r="G71" s="13">
        <v>0</v>
      </c>
      <c r="H71" s="56">
        <v>0</v>
      </c>
      <c r="I71" s="260">
        <v>0</v>
      </c>
      <c r="J71" s="56">
        <v>144275034.13999999</v>
      </c>
      <c r="K71" s="14">
        <v>1.7392000000000001</v>
      </c>
      <c r="L71" s="56">
        <v>117314991.91</v>
      </c>
      <c r="M71" s="14">
        <v>1.5006999999999999</v>
      </c>
      <c r="N71" s="56">
        <v>95435430.069999993</v>
      </c>
      <c r="O71" s="14">
        <v>1.6367</v>
      </c>
      <c r="P71" s="56">
        <v>99434724.290000007</v>
      </c>
      <c r="Q71" s="262">
        <v>1.2823</v>
      </c>
      <c r="R71" s="56">
        <v>149749651.44999999</v>
      </c>
      <c r="S71" s="14">
        <v>4.5735000000000001</v>
      </c>
      <c r="T71" s="56">
        <v>123744114.20999999</v>
      </c>
      <c r="U71" s="14">
        <v>4.2313000000000001</v>
      </c>
      <c r="V71" s="56">
        <v>105935652.70999999</v>
      </c>
      <c r="W71" s="14">
        <v>4.2554999999999996</v>
      </c>
      <c r="X71" s="56">
        <v>101323171.45</v>
      </c>
      <c r="Y71" s="262">
        <v>3.6301000000000001</v>
      </c>
      <c r="Z71" s="56">
        <v>0</v>
      </c>
      <c r="AA71" s="13">
        <v>0</v>
      </c>
      <c r="AB71" s="56">
        <v>0</v>
      </c>
      <c r="AC71" s="13">
        <v>0</v>
      </c>
      <c r="AD71" s="56">
        <v>0</v>
      </c>
      <c r="AE71" s="13">
        <v>0</v>
      </c>
      <c r="AF71" s="56">
        <v>0</v>
      </c>
      <c r="AG71" s="260">
        <v>0</v>
      </c>
    </row>
    <row r="72" spans="1:33" ht="13.5" thickTop="1">
      <c r="A72" s="61" t="s">
        <v>1440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223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2866534.66</v>
      </c>
      <c r="Q72" s="257">
        <v>3.6999999999999998E-2</v>
      </c>
      <c r="R72" s="31">
        <v>9394626</v>
      </c>
      <c r="S72" s="21">
        <v>0.28689999999999999</v>
      </c>
      <c r="T72" s="31">
        <v>9428227</v>
      </c>
      <c r="U72" s="21">
        <v>0.32240000000000002</v>
      </c>
      <c r="V72" s="31">
        <v>8342184</v>
      </c>
      <c r="W72" s="21">
        <v>0.33510000000000001</v>
      </c>
      <c r="X72" s="31">
        <v>8203342.2999999998</v>
      </c>
      <c r="Y72" s="257">
        <v>0.29389999999999999</v>
      </c>
      <c r="Z72" s="31">
        <v>0</v>
      </c>
      <c r="AA72" s="11">
        <v>0</v>
      </c>
      <c r="AB72" s="31">
        <v>0</v>
      </c>
      <c r="AC72" s="11">
        <v>0</v>
      </c>
      <c r="AD72" s="31">
        <v>0</v>
      </c>
      <c r="AE72" s="11">
        <v>0</v>
      </c>
      <c r="AF72" s="31">
        <v>0</v>
      </c>
      <c r="AG72" s="223">
        <v>0</v>
      </c>
    </row>
    <row r="73" spans="1:33" ht="13.5" thickBot="1">
      <c r="A73" s="61" t="s">
        <v>1441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223">
        <v>0</v>
      </c>
      <c r="J73" s="31">
        <v>577765788.72000003</v>
      </c>
      <c r="K73" s="21">
        <v>6.9649000000000001</v>
      </c>
      <c r="L73" s="31">
        <v>612648943.17999995</v>
      </c>
      <c r="M73" s="21">
        <v>7.8369999999999997</v>
      </c>
      <c r="N73" s="31">
        <v>397789656.19</v>
      </c>
      <c r="O73" s="21">
        <v>6.8220000000000001</v>
      </c>
      <c r="P73" s="31">
        <v>568224908.74000001</v>
      </c>
      <c r="Q73" s="257">
        <v>7.3277999999999999</v>
      </c>
      <c r="R73" s="31">
        <v>376843808.95999998</v>
      </c>
      <c r="S73" s="21">
        <v>11.5091</v>
      </c>
      <c r="T73" s="31">
        <v>378830566.75</v>
      </c>
      <c r="U73" s="21">
        <v>12.953799999999999</v>
      </c>
      <c r="V73" s="31">
        <v>312518093.5</v>
      </c>
      <c r="W73" s="21">
        <v>12.5541</v>
      </c>
      <c r="X73" s="31">
        <v>341156280.60000002</v>
      </c>
      <c r="Y73" s="257">
        <v>12.2226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223">
        <v>0</v>
      </c>
    </row>
    <row r="74" spans="1:33" ht="14.25" thickTop="1" thickBot="1">
      <c r="A74" s="64" t="s">
        <v>1442</v>
      </c>
      <c r="B74" s="56">
        <v>0</v>
      </c>
      <c r="C74" s="13">
        <v>0</v>
      </c>
      <c r="D74" s="56">
        <v>0</v>
      </c>
      <c r="E74" s="13">
        <v>0</v>
      </c>
      <c r="F74" s="56">
        <v>0</v>
      </c>
      <c r="G74" s="13">
        <v>0</v>
      </c>
      <c r="H74" s="56">
        <v>0</v>
      </c>
      <c r="I74" s="260">
        <v>0</v>
      </c>
      <c r="J74" s="56">
        <v>577765788.72000003</v>
      </c>
      <c r="K74" s="14">
        <v>6.9649000000000001</v>
      </c>
      <c r="L74" s="56">
        <v>612648943.17999995</v>
      </c>
      <c r="M74" s="14">
        <v>7.8369999999999997</v>
      </c>
      <c r="N74" s="56">
        <v>397789656.19</v>
      </c>
      <c r="O74" s="14">
        <v>6.8220000000000001</v>
      </c>
      <c r="P74" s="56">
        <v>571091443.39999998</v>
      </c>
      <c r="Q74" s="262">
        <v>7.3647</v>
      </c>
      <c r="R74" s="56">
        <v>386238434.95999998</v>
      </c>
      <c r="S74" s="14">
        <v>11.795999999999999</v>
      </c>
      <c r="T74" s="56">
        <v>388258793.75</v>
      </c>
      <c r="U74" s="14">
        <v>13.276199999999999</v>
      </c>
      <c r="V74" s="56">
        <v>320860277.5</v>
      </c>
      <c r="W74" s="14">
        <v>12.889200000000001</v>
      </c>
      <c r="X74" s="56">
        <v>349359622.89999998</v>
      </c>
      <c r="Y74" s="262">
        <v>12.516500000000001</v>
      </c>
      <c r="Z74" s="56">
        <v>0</v>
      </c>
      <c r="AA74" s="13">
        <v>0</v>
      </c>
      <c r="AB74" s="56">
        <v>0</v>
      </c>
      <c r="AC74" s="13">
        <v>0</v>
      </c>
      <c r="AD74" s="56">
        <v>0</v>
      </c>
      <c r="AE74" s="13">
        <v>0</v>
      </c>
      <c r="AF74" s="56">
        <v>0</v>
      </c>
      <c r="AG74" s="260">
        <v>0</v>
      </c>
    </row>
    <row r="75" spans="1:33" ht="13.5" thickTop="1">
      <c r="A75" s="61" t="s">
        <v>1446</v>
      </c>
      <c r="B75" s="31">
        <v>0</v>
      </c>
      <c r="C75" s="11">
        <v>0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223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223">
        <v>0</v>
      </c>
      <c r="R75" s="31">
        <v>0</v>
      </c>
      <c r="S75" s="11">
        <v>0</v>
      </c>
      <c r="T75" s="31">
        <v>0</v>
      </c>
      <c r="U75" s="11">
        <v>0</v>
      </c>
      <c r="V75" s="31">
        <v>0</v>
      </c>
      <c r="W75" s="11">
        <v>0</v>
      </c>
      <c r="X75" s="31">
        <v>0</v>
      </c>
      <c r="Y75" s="223">
        <v>0</v>
      </c>
      <c r="Z75" s="31">
        <v>0</v>
      </c>
      <c r="AA75" s="11">
        <v>0</v>
      </c>
      <c r="AB75" s="31">
        <v>0</v>
      </c>
      <c r="AC75" s="11">
        <v>0</v>
      </c>
      <c r="AD75" s="31">
        <v>0</v>
      </c>
      <c r="AE75" s="11">
        <v>0</v>
      </c>
      <c r="AF75" s="31">
        <v>0</v>
      </c>
      <c r="AG75" s="223">
        <v>0</v>
      </c>
    </row>
    <row r="76" spans="1:33" ht="13.5" thickBot="1">
      <c r="A76" s="61" t="s">
        <v>1447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223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223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223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223">
        <v>0</v>
      </c>
    </row>
    <row r="77" spans="1:33" ht="14.25" thickTop="1" thickBot="1">
      <c r="A77" s="64" t="s">
        <v>1448</v>
      </c>
      <c r="B77" s="56">
        <v>0</v>
      </c>
      <c r="C77" s="13">
        <v>0</v>
      </c>
      <c r="D77" s="56">
        <v>0</v>
      </c>
      <c r="E77" s="13">
        <v>0</v>
      </c>
      <c r="F77" s="56">
        <v>0</v>
      </c>
      <c r="G77" s="13">
        <v>0</v>
      </c>
      <c r="H77" s="56">
        <v>0</v>
      </c>
      <c r="I77" s="260">
        <v>0</v>
      </c>
      <c r="J77" s="56">
        <v>0</v>
      </c>
      <c r="K77" s="13">
        <v>0</v>
      </c>
      <c r="L77" s="56">
        <v>0</v>
      </c>
      <c r="M77" s="13">
        <v>0</v>
      </c>
      <c r="N77" s="56">
        <v>0</v>
      </c>
      <c r="O77" s="13">
        <v>0</v>
      </c>
      <c r="P77" s="56">
        <v>0</v>
      </c>
      <c r="Q77" s="260">
        <v>0</v>
      </c>
      <c r="R77" s="56">
        <v>0</v>
      </c>
      <c r="S77" s="13">
        <v>0</v>
      </c>
      <c r="T77" s="56">
        <v>0</v>
      </c>
      <c r="U77" s="13">
        <v>0</v>
      </c>
      <c r="V77" s="56">
        <v>0</v>
      </c>
      <c r="W77" s="13">
        <v>0</v>
      </c>
      <c r="X77" s="56">
        <v>0</v>
      </c>
      <c r="Y77" s="260">
        <v>0</v>
      </c>
      <c r="Z77" s="56">
        <v>0</v>
      </c>
      <c r="AA77" s="13">
        <v>0</v>
      </c>
      <c r="AB77" s="56">
        <v>0</v>
      </c>
      <c r="AC77" s="13">
        <v>0</v>
      </c>
      <c r="AD77" s="56">
        <v>0</v>
      </c>
      <c r="AE77" s="13">
        <v>0</v>
      </c>
      <c r="AF77" s="56">
        <v>0</v>
      </c>
      <c r="AG77" s="260">
        <v>0</v>
      </c>
    </row>
    <row r="78" spans="1:33" ht="14.25" thickTop="1" thickBot="1">
      <c r="A78" s="61" t="s">
        <v>1703</v>
      </c>
      <c r="B78" s="55">
        <v>148659298.38999999</v>
      </c>
      <c r="C78" s="224">
        <v>5.8593999999999999</v>
      </c>
      <c r="D78" s="55">
        <v>45891389.350000001</v>
      </c>
      <c r="E78" s="224">
        <v>1.786</v>
      </c>
      <c r="F78" s="55">
        <v>41889493.359999999</v>
      </c>
      <c r="G78" s="224">
        <v>1.7809999999999999</v>
      </c>
      <c r="H78" s="55">
        <v>13794633.800000001</v>
      </c>
      <c r="I78" s="225">
        <v>0.4662</v>
      </c>
      <c r="J78" s="55">
        <v>283100561.47000003</v>
      </c>
      <c r="K78" s="224">
        <v>3.4127999999999998</v>
      </c>
      <c r="L78" s="55">
        <v>122717531.06999999</v>
      </c>
      <c r="M78" s="224">
        <v>1.5698000000000001</v>
      </c>
      <c r="N78" s="55">
        <v>60303452.649999999</v>
      </c>
      <c r="O78" s="224">
        <v>1.0342</v>
      </c>
      <c r="P78" s="55">
        <v>39660695</v>
      </c>
      <c r="Q78" s="225">
        <v>0.51149999999999995</v>
      </c>
      <c r="R78" s="55">
        <v>88352944</v>
      </c>
      <c r="S78" s="224">
        <v>2.6983999999999999</v>
      </c>
      <c r="T78" s="55">
        <v>67579222.799999997</v>
      </c>
      <c r="U78" s="224">
        <v>2.3108</v>
      </c>
      <c r="V78" s="55">
        <v>45850306.240000002</v>
      </c>
      <c r="W78" s="224">
        <v>1.8418000000000001</v>
      </c>
      <c r="X78" s="55">
        <v>26065082</v>
      </c>
      <c r="Y78" s="225">
        <v>0.93379999999999996</v>
      </c>
      <c r="Z78" s="55">
        <v>41459759.75</v>
      </c>
      <c r="AA78" s="224">
        <v>0.6643</v>
      </c>
      <c r="AB78" s="55">
        <v>12303881</v>
      </c>
      <c r="AC78" s="224">
        <v>0.23619999999999999</v>
      </c>
      <c r="AD78" s="55">
        <v>0</v>
      </c>
      <c r="AE78" s="224">
        <v>0</v>
      </c>
      <c r="AF78" s="55">
        <v>269154.25</v>
      </c>
      <c r="AG78" s="225">
        <v>4.7999999999999996E-3</v>
      </c>
    </row>
    <row r="79" spans="1:33" ht="14.25" thickTop="1" thickBot="1">
      <c r="A79" s="65" t="s">
        <v>1451</v>
      </c>
      <c r="B79" s="56">
        <v>2427138182.6500001</v>
      </c>
      <c r="C79" s="12">
        <v>95.665599999999998</v>
      </c>
      <c r="D79" s="56">
        <v>2458542535.1700001</v>
      </c>
      <c r="E79" s="12">
        <v>95.679299999999998</v>
      </c>
      <c r="F79" s="56">
        <v>2254456883.3899999</v>
      </c>
      <c r="G79" s="12">
        <v>95.852699999999999</v>
      </c>
      <c r="H79" s="56">
        <v>2837072193.79</v>
      </c>
      <c r="I79" s="227">
        <v>95.882000000000005</v>
      </c>
      <c r="J79" s="56">
        <v>7787082278.6199999</v>
      </c>
      <c r="K79" s="12">
        <v>93.872799999999998</v>
      </c>
      <c r="L79" s="56">
        <v>7302335149.79</v>
      </c>
      <c r="M79" s="12">
        <v>93.411299999999997</v>
      </c>
      <c r="N79" s="56">
        <v>5436965192.6999998</v>
      </c>
      <c r="O79" s="12">
        <v>93.242400000000004</v>
      </c>
      <c r="P79" s="56">
        <v>7316290772.5900002</v>
      </c>
      <c r="Q79" s="227">
        <v>94.35</v>
      </c>
      <c r="R79" s="56">
        <v>3087321529.9899998</v>
      </c>
      <c r="S79" s="12">
        <v>94.289000000000001</v>
      </c>
      <c r="T79" s="56">
        <v>2763813048.3299999</v>
      </c>
      <c r="U79" s="12">
        <v>94.506200000000007</v>
      </c>
      <c r="V79" s="56">
        <v>2369514744.3499999</v>
      </c>
      <c r="W79" s="12">
        <v>95.185000000000002</v>
      </c>
      <c r="X79" s="56">
        <v>2559384327.0700002</v>
      </c>
      <c r="Y79" s="227">
        <v>91.6952</v>
      </c>
      <c r="Z79" s="56">
        <v>5567430458.79</v>
      </c>
      <c r="AA79" s="12">
        <v>89.200299999999999</v>
      </c>
      <c r="AB79" s="56">
        <v>4680545442</v>
      </c>
      <c r="AC79" s="12">
        <v>89.860100000000003</v>
      </c>
      <c r="AD79" s="56">
        <v>4613260214.54</v>
      </c>
      <c r="AE79" s="12">
        <v>89.618899999999996</v>
      </c>
      <c r="AF79" s="56">
        <v>5023135386.4399996</v>
      </c>
      <c r="AG79" s="227">
        <v>89.730500000000006</v>
      </c>
    </row>
    <row r="80" spans="1:33" ht="14.25" thickTop="1" thickBot="1">
      <c r="A80" s="65" t="s">
        <v>1452</v>
      </c>
      <c r="B80" s="56">
        <v>23484836.809999999</v>
      </c>
      <c r="C80" s="12">
        <v>0.92569999999999997</v>
      </c>
      <c r="D80" s="56">
        <v>24268184.190000001</v>
      </c>
      <c r="E80" s="12">
        <v>0.94440000000000002</v>
      </c>
      <c r="F80" s="56">
        <v>16733388.49</v>
      </c>
      <c r="G80" s="12">
        <v>0.71150000000000002</v>
      </c>
      <c r="H80" s="56">
        <v>10013993.1</v>
      </c>
      <c r="I80" s="227">
        <v>0.33839999999999998</v>
      </c>
      <c r="J80" s="56">
        <v>109505725.09999999</v>
      </c>
      <c r="K80" s="12">
        <v>1.3201000000000001</v>
      </c>
      <c r="L80" s="56">
        <v>85774944.629999995</v>
      </c>
      <c r="M80" s="12">
        <v>1.0972</v>
      </c>
      <c r="N80" s="56">
        <v>73749297.75</v>
      </c>
      <c r="O80" s="12">
        <v>1.2647999999999999</v>
      </c>
      <c r="P80" s="56">
        <v>83966241.620000005</v>
      </c>
      <c r="Q80" s="227">
        <v>1.0828</v>
      </c>
      <c r="R80" s="56">
        <v>38711099.43</v>
      </c>
      <c r="S80" s="12">
        <v>1.1822999999999999</v>
      </c>
      <c r="T80" s="56">
        <v>39248457</v>
      </c>
      <c r="U80" s="12">
        <v>1.3421000000000001</v>
      </c>
      <c r="V80" s="56">
        <v>35758456.43</v>
      </c>
      <c r="W80" s="12">
        <v>1.4363999999999999</v>
      </c>
      <c r="X80" s="56">
        <v>34274615.640000001</v>
      </c>
      <c r="Y80" s="227">
        <v>1.228</v>
      </c>
      <c r="Z80" s="56">
        <v>530337074.93000001</v>
      </c>
      <c r="AA80" s="12">
        <v>8.4969999999999999</v>
      </c>
      <c r="AB80" s="56">
        <v>407944575.68000001</v>
      </c>
      <c r="AC80" s="12">
        <v>7.8319999999999999</v>
      </c>
      <c r="AD80" s="56">
        <v>408965004.74000001</v>
      </c>
      <c r="AE80" s="12">
        <v>7.9447000000000001</v>
      </c>
      <c r="AF80" s="56">
        <v>432747698.02999997</v>
      </c>
      <c r="AG80" s="227">
        <v>7.7304000000000004</v>
      </c>
    </row>
    <row r="81" spans="1:33" ht="14.25" thickTop="1" thickBot="1">
      <c r="A81" s="65" t="s">
        <v>1453</v>
      </c>
      <c r="B81" s="56">
        <v>2450623019.46</v>
      </c>
      <c r="C81" s="12">
        <v>96.591300000000004</v>
      </c>
      <c r="D81" s="56">
        <v>2482810719.3600001</v>
      </c>
      <c r="E81" s="12">
        <v>96.623800000000003</v>
      </c>
      <c r="F81" s="56">
        <v>2271190271.8800001</v>
      </c>
      <c r="G81" s="12">
        <v>96.5642</v>
      </c>
      <c r="H81" s="56">
        <v>2847086186.8899999</v>
      </c>
      <c r="I81" s="227">
        <v>96.220399999999998</v>
      </c>
      <c r="J81" s="56">
        <v>7896588003.7200003</v>
      </c>
      <c r="K81" s="12">
        <v>95.192899999999995</v>
      </c>
      <c r="L81" s="56">
        <v>7388110094.4200001</v>
      </c>
      <c r="M81" s="12">
        <v>94.508499999999998</v>
      </c>
      <c r="N81" s="56">
        <v>5510714490.4499998</v>
      </c>
      <c r="O81" s="12">
        <v>94.507199999999997</v>
      </c>
      <c r="P81" s="56">
        <v>7400257014.21</v>
      </c>
      <c r="Q81" s="227">
        <v>95.4328</v>
      </c>
      <c r="R81" s="56">
        <v>3126032629.4200001</v>
      </c>
      <c r="S81" s="12">
        <v>95.471299999999999</v>
      </c>
      <c r="T81" s="56">
        <v>2803061505.3299999</v>
      </c>
      <c r="U81" s="12">
        <v>95.848200000000006</v>
      </c>
      <c r="V81" s="56">
        <v>2405273200.7800002</v>
      </c>
      <c r="W81" s="12">
        <v>96.621399999999994</v>
      </c>
      <c r="X81" s="56">
        <v>2593658942.71</v>
      </c>
      <c r="Y81" s="227">
        <v>92.923100000000005</v>
      </c>
      <c r="Z81" s="56">
        <v>6097767533.7200003</v>
      </c>
      <c r="AA81" s="12">
        <v>97.697299999999998</v>
      </c>
      <c r="AB81" s="56">
        <v>5088490017.6800003</v>
      </c>
      <c r="AC81" s="12">
        <v>97.692099999999996</v>
      </c>
      <c r="AD81" s="56">
        <v>5022225219.2799997</v>
      </c>
      <c r="AE81" s="12">
        <v>97.563599999999994</v>
      </c>
      <c r="AF81" s="56">
        <v>5455883084.4700003</v>
      </c>
      <c r="AG81" s="227">
        <v>97.460899999999995</v>
      </c>
    </row>
    <row r="82" spans="1:33" ht="13.5" thickTop="1">
      <c r="A82" s="61" t="s">
        <v>1454</v>
      </c>
      <c r="B82" s="55">
        <v>10000000</v>
      </c>
      <c r="C82" s="224">
        <v>0.39410000000000001</v>
      </c>
      <c r="D82" s="55">
        <v>0</v>
      </c>
      <c r="E82" s="224">
        <v>0</v>
      </c>
      <c r="F82" s="55">
        <v>0</v>
      </c>
      <c r="G82" s="224">
        <v>0</v>
      </c>
      <c r="H82" s="55">
        <v>0</v>
      </c>
      <c r="I82" s="225">
        <v>0</v>
      </c>
      <c r="J82" s="55">
        <v>0</v>
      </c>
      <c r="K82" s="224">
        <v>0</v>
      </c>
      <c r="L82" s="55">
        <v>43881274.799999997</v>
      </c>
      <c r="M82" s="224">
        <v>0.56130000000000002</v>
      </c>
      <c r="N82" s="55">
        <v>45648306</v>
      </c>
      <c r="O82" s="224">
        <v>0.78290000000000004</v>
      </c>
      <c r="P82" s="55">
        <v>36674656.649999999</v>
      </c>
      <c r="Q82" s="225">
        <v>0.47299999999999998</v>
      </c>
      <c r="R82" s="55">
        <v>35000000</v>
      </c>
      <c r="S82" s="224">
        <v>1.0689</v>
      </c>
      <c r="T82" s="55">
        <v>0</v>
      </c>
      <c r="U82" s="224">
        <v>0</v>
      </c>
      <c r="V82" s="55">
        <v>0</v>
      </c>
      <c r="W82" s="224">
        <v>0</v>
      </c>
      <c r="X82" s="55">
        <v>0</v>
      </c>
      <c r="Y82" s="225">
        <v>0</v>
      </c>
      <c r="Z82" s="55">
        <v>277944.11</v>
      </c>
      <c r="AA82" s="224">
        <v>4.4999999999999997E-3</v>
      </c>
      <c r="AB82" s="55">
        <v>273540.2</v>
      </c>
      <c r="AC82" s="224">
        <v>5.3E-3</v>
      </c>
      <c r="AD82" s="55">
        <v>268968</v>
      </c>
      <c r="AE82" s="224">
        <v>5.1999999999999998E-3</v>
      </c>
      <c r="AF82" s="55">
        <v>264253</v>
      </c>
      <c r="AG82" s="225">
        <v>4.7000000000000002E-3</v>
      </c>
    </row>
    <row r="83" spans="1:33">
      <c r="A83" s="61" t="s">
        <v>1721</v>
      </c>
      <c r="B83" s="55">
        <v>0</v>
      </c>
      <c r="C83" s="224">
        <v>0</v>
      </c>
      <c r="D83" s="55">
        <v>0</v>
      </c>
      <c r="E83" s="224">
        <v>0</v>
      </c>
      <c r="F83" s="55">
        <v>0</v>
      </c>
      <c r="G83" s="224">
        <v>0</v>
      </c>
      <c r="H83" s="55">
        <v>0</v>
      </c>
      <c r="I83" s="225">
        <v>0</v>
      </c>
      <c r="J83" s="55">
        <v>0</v>
      </c>
      <c r="K83" s="224">
        <v>0</v>
      </c>
      <c r="L83" s="55">
        <v>0</v>
      </c>
      <c r="M83" s="224">
        <v>0</v>
      </c>
      <c r="N83" s="55">
        <v>0</v>
      </c>
      <c r="O83" s="224">
        <v>0</v>
      </c>
      <c r="P83" s="55">
        <v>0</v>
      </c>
      <c r="Q83" s="225">
        <v>0</v>
      </c>
      <c r="R83" s="55">
        <v>0</v>
      </c>
      <c r="S83" s="224">
        <v>0</v>
      </c>
      <c r="T83" s="55">
        <v>0</v>
      </c>
      <c r="U83" s="224">
        <v>0</v>
      </c>
      <c r="V83" s="55">
        <v>0</v>
      </c>
      <c r="W83" s="224">
        <v>0</v>
      </c>
      <c r="X83" s="55">
        <v>0</v>
      </c>
      <c r="Y83" s="225">
        <v>0</v>
      </c>
      <c r="Z83" s="55">
        <v>0</v>
      </c>
      <c r="AA83" s="224">
        <v>0</v>
      </c>
      <c r="AB83" s="55">
        <v>0</v>
      </c>
      <c r="AC83" s="224">
        <v>0</v>
      </c>
      <c r="AD83" s="55">
        <v>0</v>
      </c>
      <c r="AE83" s="224">
        <v>0</v>
      </c>
      <c r="AF83" s="55">
        <v>0</v>
      </c>
      <c r="AG83" s="225">
        <v>0</v>
      </c>
    </row>
    <row r="84" spans="1:33" ht="13.5" thickBot="1">
      <c r="A84" s="61" t="s">
        <v>1722</v>
      </c>
      <c r="B84" s="55">
        <v>37976247.25</v>
      </c>
      <c r="C84" s="224">
        <v>1.4967999999999999</v>
      </c>
      <c r="D84" s="55">
        <v>35815893.729999997</v>
      </c>
      <c r="E84" s="224">
        <v>1.3938999999999999</v>
      </c>
      <c r="F84" s="55">
        <v>37768227.030000001</v>
      </c>
      <c r="G84" s="224">
        <v>1.6057999999999999</v>
      </c>
      <c r="H84" s="55">
        <v>42309118.060000002</v>
      </c>
      <c r="I84" s="225">
        <v>1.4298999999999999</v>
      </c>
      <c r="J84" s="55">
        <v>47161867.280000001</v>
      </c>
      <c r="K84" s="224">
        <v>0.56850000000000001</v>
      </c>
      <c r="L84" s="55">
        <v>41425865.479999997</v>
      </c>
      <c r="M84" s="224">
        <v>0.52990000000000004</v>
      </c>
      <c r="N84" s="55">
        <v>40030956.219999999</v>
      </c>
      <c r="O84" s="224">
        <v>0.6865</v>
      </c>
      <c r="P84" s="55">
        <v>42643784.560000002</v>
      </c>
      <c r="Q84" s="225">
        <v>0.54990000000000006</v>
      </c>
      <c r="R84" s="55">
        <v>0</v>
      </c>
      <c r="S84" s="224">
        <v>0</v>
      </c>
      <c r="T84" s="55">
        <v>0</v>
      </c>
      <c r="U84" s="224">
        <v>0</v>
      </c>
      <c r="V84" s="55">
        <v>0</v>
      </c>
      <c r="W84" s="224">
        <v>0</v>
      </c>
      <c r="X84" s="55">
        <v>0</v>
      </c>
      <c r="Y84" s="225">
        <v>0</v>
      </c>
      <c r="Z84" s="55">
        <v>0</v>
      </c>
      <c r="AA84" s="224">
        <v>0</v>
      </c>
      <c r="AB84" s="55">
        <v>0</v>
      </c>
      <c r="AC84" s="224">
        <v>0</v>
      </c>
      <c r="AD84" s="55">
        <v>0</v>
      </c>
      <c r="AE84" s="224">
        <v>0</v>
      </c>
      <c r="AF84" s="55">
        <v>0</v>
      </c>
      <c r="AG84" s="225">
        <v>0</v>
      </c>
    </row>
    <row r="85" spans="1:33" ht="14.25" thickTop="1" thickBot="1">
      <c r="A85" s="65" t="s">
        <v>1457</v>
      </c>
      <c r="B85" s="56">
        <v>47976247.25</v>
      </c>
      <c r="C85" s="12">
        <v>1.891</v>
      </c>
      <c r="D85" s="56">
        <v>35815893.729999997</v>
      </c>
      <c r="E85" s="12">
        <v>1.3938999999999999</v>
      </c>
      <c r="F85" s="56">
        <v>37768227.030000001</v>
      </c>
      <c r="G85" s="12">
        <v>1.6057999999999999</v>
      </c>
      <c r="H85" s="56">
        <v>42309118.060000002</v>
      </c>
      <c r="I85" s="227">
        <v>1.4298999999999999</v>
      </c>
      <c r="J85" s="56">
        <v>47161867.280000001</v>
      </c>
      <c r="K85" s="12">
        <v>0.56850000000000001</v>
      </c>
      <c r="L85" s="56">
        <v>85307140.280000001</v>
      </c>
      <c r="M85" s="12">
        <v>1.0911999999999999</v>
      </c>
      <c r="N85" s="56">
        <v>85679262.219999999</v>
      </c>
      <c r="O85" s="12">
        <v>1.4694</v>
      </c>
      <c r="P85" s="56">
        <v>79318441.209999993</v>
      </c>
      <c r="Q85" s="227">
        <v>1.0228999999999999</v>
      </c>
      <c r="R85" s="56">
        <v>35000000</v>
      </c>
      <c r="S85" s="12">
        <v>1.0689</v>
      </c>
      <c r="T85" s="56">
        <v>0</v>
      </c>
      <c r="U85" s="12">
        <v>0</v>
      </c>
      <c r="V85" s="56">
        <v>0</v>
      </c>
      <c r="W85" s="12">
        <v>0</v>
      </c>
      <c r="X85" s="56">
        <v>0</v>
      </c>
      <c r="Y85" s="227">
        <v>0</v>
      </c>
      <c r="Z85" s="56">
        <v>277944.11</v>
      </c>
      <c r="AA85" s="12">
        <v>4.4999999999999997E-3</v>
      </c>
      <c r="AB85" s="56">
        <v>273540.2</v>
      </c>
      <c r="AC85" s="12">
        <v>5.3E-3</v>
      </c>
      <c r="AD85" s="56">
        <v>268968</v>
      </c>
      <c r="AE85" s="12">
        <v>5.1999999999999998E-3</v>
      </c>
      <c r="AF85" s="56">
        <v>264253</v>
      </c>
      <c r="AG85" s="227">
        <v>4.7000000000000002E-3</v>
      </c>
    </row>
    <row r="86" spans="1:33" ht="14.25" thickTop="1" thickBot="1">
      <c r="B86" s="31"/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  <c r="Z86" s="31"/>
      <c r="AB86" s="31"/>
      <c r="AD86" s="31"/>
      <c r="AF86" s="31"/>
    </row>
    <row r="87" spans="1:33" s="5" customFormat="1" ht="13.5" thickTop="1">
      <c r="A87" s="228" t="s">
        <v>1458</v>
      </c>
      <c r="B87" s="229">
        <v>17414</v>
      </c>
      <c r="C87" s="229"/>
      <c r="D87" s="229">
        <v>17733</v>
      </c>
      <c r="E87" s="229"/>
      <c r="F87" s="229">
        <v>17959</v>
      </c>
      <c r="G87" s="229"/>
      <c r="H87" s="229">
        <v>14896</v>
      </c>
      <c r="I87" s="230"/>
      <c r="J87" s="229">
        <v>74279</v>
      </c>
      <c r="K87" s="229"/>
      <c r="L87" s="229">
        <v>75253</v>
      </c>
      <c r="M87" s="229"/>
      <c r="N87" s="229">
        <v>76558</v>
      </c>
      <c r="O87" s="229"/>
      <c r="P87" s="229">
        <v>86957</v>
      </c>
      <c r="Q87" s="230"/>
      <c r="R87" s="229">
        <v>38513</v>
      </c>
      <c r="S87" s="229"/>
      <c r="T87" s="229">
        <v>38855</v>
      </c>
      <c r="U87" s="229"/>
      <c r="V87" s="229">
        <v>39393</v>
      </c>
      <c r="W87" s="229"/>
      <c r="X87" s="229">
        <v>40640</v>
      </c>
      <c r="Y87" s="230"/>
      <c r="Z87" s="229">
        <v>31479</v>
      </c>
      <c r="AA87" s="229"/>
      <c r="AB87" s="229">
        <v>31885</v>
      </c>
      <c r="AC87" s="229"/>
      <c r="AD87" s="229">
        <v>32320</v>
      </c>
      <c r="AE87" s="229"/>
      <c r="AF87" s="229">
        <v>32276</v>
      </c>
      <c r="AG87" s="230"/>
    </row>
    <row r="88" spans="1:33" s="5" customFormat="1" ht="13.5" thickBot="1">
      <c r="A88" s="231" t="s">
        <v>427</v>
      </c>
      <c r="B88" s="232">
        <v>145693.44838700001</v>
      </c>
      <c r="C88" s="232"/>
      <c r="D88" s="232">
        <v>144902.99484900001</v>
      </c>
      <c r="E88" s="232"/>
      <c r="F88" s="232">
        <v>130965.05398700001</v>
      </c>
      <c r="G88" s="232"/>
      <c r="H88" s="232">
        <v>198638.68488300001</v>
      </c>
      <c r="I88" s="233"/>
      <c r="J88" s="232">
        <v>111678.28735499999</v>
      </c>
      <c r="K88" s="232"/>
      <c r="L88" s="232">
        <v>103881.62736100001</v>
      </c>
      <c r="M88" s="232"/>
      <c r="N88" s="232">
        <v>76164.469135000007</v>
      </c>
      <c r="O88" s="232"/>
      <c r="P88" s="232">
        <v>89175.267011000004</v>
      </c>
      <c r="Q88" s="233"/>
      <c r="R88" s="232">
        <v>85018.487982000006</v>
      </c>
      <c r="S88" s="232"/>
      <c r="T88" s="232">
        <v>75266.487913000004</v>
      </c>
      <c r="U88" s="232"/>
      <c r="V88" s="232">
        <v>63193.442787</v>
      </c>
      <c r="W88" s="232"/>
      <c r="X88" s="232">
        <v>68680.806417</v>
      </c>
      <c r="Y88" s="233"/>
      <c r="Z88" s="232">
        <v>198274.81539</v>
      </c>
      <c r="AA88" s="232"/>
      <c r="AB88" s="232">
        <v>163359.02595400001</v>
      </c>
      <c r="AC88" s="232"/>
      <c r="AD88" s="232">
        <v>159271.12475700001</v>
      </c>
      <c r="AE88" s="232"/>
      <c r="AF88" s="232">
        <v>173442.290461</v>
      </c>
      <c r="AG88" s="233"/>
    </row>
    <row r="89" spans="1:33" ht="14.25" thickTop="1" thickBot="1">
      <c r="B89" s="31"/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  <c r="Z89" s="31"/>
      <c r="AB89" s="31"/>
      <c r="AD89" s="31"/>
      <c r="AF89" s="31"/>
    </row>
    <row r="90" spans="1:33" ht="13.5" thickTop="1">
      <c r="A90" s="66" t="s">
        <v>2089</v>
      </c>
      <c r="B90" s="234">
        <v>138634071.30000001</v>
      </c>
      <c r="C90" s="235"/>
      <c r="D90" s="234">
        <v>110784744.25</v>
      </c>
      <c r="E90" s="235"/>
      <c r="F90" s="234">
        <v>135510608.59</v>
      </c>
      <c r="G90" s="235"/>
      <c r="H90" s="234">
        <v>100217259.26000001</v>
      </c>
      <c r="I90" s="23"/>
      <c r="J90" s="234">
        <v>287502432.01999998</v>
      </c>
      <c r="K90" s="235"/>
      <c r="L90" s="234">
        <v>405245571.06999999</v>
      </c>
      <c r="M90" s="235"/>
      <c r="N90" s="234">
        <v>1351725808.28</v>
      </c>
      <c r="O90" s="235"/>
      <c r="P90" s="234">
        <v>2080744951.8099999</v>
      </c>
      <c r="Q90" s="23"/>
      <c r="R90" s="234">
        <v>219118037.12</v>
      </c>
      <c r="S90" s="235"/>
      <c r="T90" s="234">
        <v>82017046.909999996</v>
      </c>
      <c r="U90" s="235"/>
      <c r="V90" s="234">
        <v>39644384.969999999</v>
      </c>
      <c r="W90" s="235"/>
      <c r="X90" s="234">
        <v>78080484.370000005</v>
      </c>
      <c r="Y90" s="23"/>
      <c r="Z90" s="234">
        <v>869354813.64999998</v>
      </c>
      <c r="AA90" s="235"/>
      <c r="AB90" s="234">
        <v>321414574.63</v>
      </c>
      <c r="AC90" s="235"/>
      <c r="AD90" s="234">
        <v>462781853.24000001</v>
      </c>
      <c r="AE90" s="235"/>
      <c r="AF90" s="234">
        <v>492477786.62</v>
      </c>
      <c r="AG90" s="23"/>
    </row>
    <row r="91" spans="1:33" ht="13.5" thickBot="1">
      <c r="A91" s="236" t="s">
        <v>2090</v>
      </c>
      <c r="B91" s="237">
        <v>141297105.97</v>
      </c>
      <c r="C91" s="238"/>
      <c r="D91" s="237">
        <v>191814281.34999999</v>
      </c>
      <c r="E91" s="238"/>
      <c r="F91" s="237">
        <v>530533571.38</v>
      </c>
      <c r="G91" s="238"/>
      <c r="H91" s="237">
        <v>153370789.11000001</v>
      </c>
      <c r="I91" s="239"/>
      <c r="J91" s="237">
        <v>325102390.89999998</v>
      </c>
      <c r="K91" s="238"/>
      <c r="L91" s="237">
        <v>553952558.59000003</v>
      </c>
      <c r="M91" s="238"/>
      <c r="N91" s="237">
        <v>649172442.38</v>
      </c>
      <c r="O91" s="238"/>
      <c r="P91" s="237">
        <v>2137683007.3199999</v>
      </c>
      <c r="Q91" s="239"/>
      <c r="R91" s="237">
        <v>100124577.47</v>
      </c>
      <c r="S91" s="238"/>
      <c r="T91" s="237">
        <v>62629346.140000001</v>
      </c>
      <c r="U91" s="238"/>
      <c r="V91" s="237">
        <v>222910108.5</v>
      </c>
      <c r="W91" s="238"/>
      <c r="X91" s="237">
        <v>76499915.709999993</v>
      </c>
      <c r="Y91" s="239"/>
      <c r="Z91" s="237">
        <v>469859316.55000001</v>
      </c>
      <c r="AA91" s="238"/>
      <c r="AB91" s="237">
        <v>614271878.64999998</v>
      </c>
      <c r="AC91" s="238"/>
      <c r="AD91" s="237">
        <v>441649592.64999998</v>
      </c>
      <c r="AE91" s="238"/>
      <c r="AF91" s="237">
        <v>598086266.44000006</v>
      </c>
      <c r="AG91" s="239"/>
    </row>
    <row r="92" spans="1:33" ht="14.25" thickTop="1" thickBot="1">
      <c r="A92" s="65" t="s">
        <v>2091</v>
      </c>
      <c r="B92" s="56">
        <v>-2663034.67</v>
      </c>
      <c r="C92" s="9"/>
      <c r="D92" s="56">
        <v>-81029537.099999994</v>
      </c>
      <c r="E92" s="9"/>
      <c r="F92" s="56">
        <v>-395022962.79000002</v>
      </c>
      <c r="G92" s="9"/>
      <c r="H92" s="56">
        <v>-53153529.850000001</v>
      </c>
      <c r="I92" s="240"/>
      <c r="J92" s="56">
        <v>-37599958.880000003</v>
      </c>
      <c r="K92" s="9"/>
      <c r="L92" s="56">
        <v>-148706987.52000001</v>
      </c>
      <c r="M92" s="9"/>
      <c r="N92" s="56">
        <v>702553365.89999998</v>
      </c>
      <c r="O92" s="9"/>
      <c r="P92" s="56">
        <v>-56938055.509999998</v>
      </c>
      <c r="Q92" s="240"/>
      <c r="R92" s="56">
        <v>118993459.65000001</v>
      </c>
      <c r="S92" s="9"/>
      <c r="T92" s="56">
        <v>19387700.77</v>
      </c>
      <c r="U92" s="9"/>
      <c r="V92" s="56">
        <v>-183265723.53</v>
      </c>
      <c r="W92" s="9"/>
      <c r="X92" s="56">
        <v>1580568.66</v>
      </c>
      <c r="Y92" s="240"/>
      <c r="Z92" s="56">
        <v>399495497.10000002</v>
      </c>
      <c r="AA92" s="9"/>
      <c r="AB92" s="56">
        <v>-292857304.01999998</v>
      </c>
      <c r="AC92" s="9"/>
      <c r="AD92" s="56">
        <v>21132260.59</v>
      </c>
      <c r="AE92" s="9"/>
      <c r="AF92" s="56">
        <v>-105608479.81999999</v>
      </c>
      <c r="AG92" s="240"/>
    </row>
    <row r="93" spans="1:33" ht="13.5" thickTop="1"/>
  </sheetData>
  <mergeCells count="20"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36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>
      <c r="A1" s="1" t="s">
        <v>75</v>
      </c>
    </row>
    <row r="2" spans="1:9">
      <c r="A2" s="1" t="s">
        <v>1644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197" t="s">
        <v>2059</v>
      </c>
      <c r="C5" s="198"/>
      <c r="D5" s="198"/>
      <c r="E5" s="198"/>
      <c r="F5" s="198"/>
      <c r="G5" s="198"/>
      <c r="H5" s="198"/>
      <c r="I5" s="246"/>
    </row>
    <row r="6" spans="1:9">
      <c r="A6" s="61"/>
      <c r="B6" s="286"/>
      <c r="C6" s="287"/>
      <c r="D6" s="287"/>
      <c r="E6" s="287"/>
      <c r="F6" s="287"/>
      <c r="G6" s="287"/>
      <c r="H6" s="287"/>
      <c r="I6" s="288"/>
    </row>
    <row r="7" spans="1:9">
      <c r="A7" s="61"/>
      <c r="B7" s="289" t="s">
        <v>3</v>
      </c>
      <c r="C7" s="290"/>
      <c r="D7" s="201" t="s">
        <v>6</v>
      </c>
      <c r="E7" s="291"/>
      <c r="F7" s="292" t="s">
        <v>7</v>
      </c>
      <c r="G7" s="291"/>
      <c r="H7" s="292" t="s">
        <v>8</v>
      </c>
      <c r="I7" s="293"/>
    </row>
    <row r="8" spans="1:9" ht="13.5" thickBot="1">
      <c r="A8" s="236"/>
      <c r="B8" s="294" t="s">
        <v>4</v>
      </c>
      <c r="C8" s="295" t="s">
        <v>5</v>
      </c>
      <c r="D8" s="296" t="s">
        <v>4</v>
      </c>
      <c r="E8" s="297" t="s">
        <v>5</v>
      </c>
      <c r="F8" s="296" t="s">
        <v>4</v>
      </c>
      <c r="G8" s="297" t="s">
        <v>5</v>
      </c>
      <c r="H8" s="296" t="s">
        <v>4</v>
      </c>
      <c r="I8" s="298" t="s">
        <v>5</v>
      </c>
    </row>
    <row r="9" spans="1:9" ht="13.5" thickTop="1">
      <c r="A9" s="222" t="s">
        <v>227</v>
      </c>
      <c r="B9" s="299"/>
      <c r="C9" s="6"/>
      <c r="D9" s="41"/>
      <c r="E9" s="6"/>
      <c r="F9" s="41"/>
      <c r="G9" s="6"/>
      <c r="H9" s="41"/>
      <c r="I9" s="223"/>
    </row>
    <row r="10" spans="1:9">
      <c r="A10" s="61" t="s">
        <v>2092</v>
      </c>
      <c r="B10" s="299">
        <v>8407581369.9399996</v>
      </c>
      <c r="C10" s="7">
        <v>6.2733552055927699</v>
      </c>
      <c r="D10" s="41">
        <v>7630171283.9099998</v>
      </c>
      <c r="E10" s="7">
        <v>6.2082036402686498</v>
      </c>
      <c r="F10" s="41">
        <v>7288452819.6199999</v>
      </c>
      <c r="G10" s="7">
        <v>6.3365135987737302</v>
      </c>
      <c r="H10" s="41">
        <v>6668891071.5600004</v>
      </c>
      <c r="I10" s="257">
        <v>5.9768400604608498</v>
      </c>
    </row>
    <row r="11" spans="1:9">
      <c r="A11" s="61" t="s">
        <v>1688</v>
      </c>
      <c r="B11" s="299">
        <v>120033188153.61</v>
      </c>
      <c r="C11" s="7">
        <v>89.563311089633899</v>
      </c>
      <c r="D11" s="41">
        <v>109998438024.39</v>
      </c>
      <c r="E11" s="7">
        <v>89.499000475509902</v>
      </c>
      <c r="F11" s="41">
        <v>78735734582.529999</v>
      </c>
      <c r="G11" s="7">
        <v>68.452120805201602</v>
      </c>
      <c r="H11" s="41">
        <v>77665261428.75</v>
      </c>
      <c r="I11" s="257">
        <v>69.605702182346903</v>
      </c>
    </row>
    <row r="12" spans="1:9">
      <c r="A12" s="61" t="s">
        <v>1689</v>
      </c>
      <c r="B12" s="299">
        <v>1049835077.37</v>
      </c>
      <c r="C12" s="7">
        <v>0.78333923370401903</v>
      </c>
      <c r="D12" s="41">
        <v>1067436866.15</v>
      </c>
      <c r="E12" s="7">
        <v>0.86850808345071895</v>
      </c>
      <c r="F12" s="41">
        <v>885277826.19000006</v>
      </c>
      <c r="G12" s="7">
        <v>0.76965236973822604</v>
      </c>
      <c r="H12" s="41">
        <v>996389531.84000003</v>
      </c>
      <c r="I12" s="257">
        <v>0.89299117436807696</v>
      </c>
    </row>
    <row r="13" spans="1:9">
      <c r="A13" s="61" t="s">
        <v>1390</v>
      </c>
      <c r="B13" s="299">
        <v>4234526003.79</v>
      </c>
      <c r="C13" s="7">
        <v>3.1596109011887599</v>
      </c>
      <c r="D13" s="41">
        <v>3969901839.1199999</v>
      </c>
      <c r="E13" s="7">
        <v>3.2300662897444701</v>
      </c>
      <c r="F13" s="41">
        <v>27810789197.549999</v>
      </c>
      <c r="G13" s="7">
        <v>24.1784433959048</v>
      </c>
      <c r="H13" s="41">
        <v>25972359947.68</v>
      </c>
      <c r="I13" s="257">
        <v>23.2771295458707</v>
      </c>
    </row>
    <row r="14" spans="1:9" ht="13.5" thickBot="1">
      <c r="A14" s="61" t="s">
        <v>2105</v>
      </c>
      <c r="B14" s="299">
        <v>295359139.67000002</v>
      </c>
      <c r="C14" s="7">
        <v>0.220383569880504</v>
      </c>
      <c r="D14" s="41">
        <v>238707278.63</v>
      </c>
      <c r="E14" s="7">
        <v>0.19422151102615601</v>
      </c>
      <c r="F14" s="41">
        <v>302821055.72000003</v>
      </c>
      <c r="G14" s="7">
        <v>0.26326983038148299</v>
      </c>
      <c r="H14" s="41">
        <v>275975890.38999999</v>
      </c>
      <c r="I14" s="257">
        <v>0.24733703695334999</v>
      </c>
    </row>
    <row r="15" spans="1:9" ht="14.25" thickTop="1" thickBot="1">
      <c r="A15" s="65" t="s">
        <v>2</v>
      </c>
      <c r="B15" s="188">
        <v>134020489744</v>
      </c>
      <c r="C15" s="300">
        <v>100</v>
      </c>
      <c r="D15" s="301">
        <v>122904655292</v>
      </c>
      <c r="E15" s="300">
        <v>100</v>
      </c>
      <c r="F15" s="301">
        <v>115023075482</v>
      </c>
      <c r="G15" s="300">
        <v>100</v>
      </c>
      <c r="H15" s="301">
        <v>111578877870</v>
      </c>
      <c r="I15" s="302">
        <v>100</v>
      </c>
    </row>
    <row r="16" spans="1:9" ht="13.5" thickTop="1">
      <c r="A16" s="63" t="s">
        <v>2106</v>
      </c>
      <c r="B16" s="299"/>
      <c r="C16" s="6"/>
      <c r="D16" s="41"/>
      <c r="E16" s="6"/>
      <c r="F16" s="41"/>
      <c r="G16" s="6"/>
      <c r="H16" s="41"/>
      <c r="I16" s="223"/>
    </row>
    <row r="17" spans="1:9">
      <c r="A17" s="61" t="s">
        <v>1692</v>
      </c>
      <c r="B17" s="299">
        <v>1340057054.8900001</v>
      </c>
      <c r="C17" s="7">
        <v>0.99988968660383004</v>
      </c>
      <c r="D17" s="41">
        <v>1398883821.48</v>
      </c>
      <c r="E17" s="7">
        <v>1.1381861965718201</v>
      </c>
      <c r="F17" s="41">
        <v>1378507599.96</v>
      </c>
      <c r="G17" s="7">
        <v>1.1984617818538399</v>
      </c>
      <c r="H17" s="41">
        <v>1215484528.5</v>
      </c>
      <c r="I17" s="257">
        <v>1.08935002009408</v>
      </c>
    </row>
    <row r="18" spans="1:9">
      <c r="A18" s="61" t="s">
        <v>1693</v>
      </c>
      <c r="B18" s="299">
        <v>128398928.62</v>
      </c>
      <c r="C18" s="7">
        <v>9.5805446514109799E-2</v>
      </c>
      <c r="D18" s="41">
        <v>108959737.09999999</v>
      </c>
      <c r="E18" s="7">
        <v>8.8653873070107303E-2</v>
      </c>
      <c r="F18" s="41">
        <v>96988238.219999999</v>
      </c>
      <c r="G18" s="7">
        <v>8.4320678971504706E-2</v>
      </c>
      <c r="H18" s="41">
        <v>108256114.08</v>
      </c>
      <c r="I18" s="257">
        <v>9.7022049465235793E-2</v>
      </c>
    </row>
    <row r="19" spans="1:9">
      <c r="A19" s="61" t="s">
        <v>1694</v>
      </c>
      <c r="B19" s="299">
        <v>73450798.209999993</v>
      </c>
      <c r="C19" s="7">
        <v>5.4805648263257498E-2</v>
      </c>
      <c r="D19" s="41">
        <v>56145070.740000002</v>
      </c>
      <c r="E19" s="7">
        <v>4.5681809697539703E-2</v>
      </c>
      <c r="F19" s="41">
        <v>44048002.490000002</v>
      </c>
      <c r="G19" s="7">
        <v>3.82949267401934E-2</v>
      </c>
      <c r="H19" s="41">
        <v>41626053.359999999</v>
      </c>
      <c r="I19" s="257">
        <v>3.7306391814063797E-2</v>
      </c>
    </row>
    <row r="20" spans="1:9">
      <c r="A20" s="61" t="s">
        <v>1695</v>
      </c>
      <c r="B20" s="299">
        <v>28250377.280000001</v>
      </c>
      <c r="C20" s="7">
        <v>2.1079147922741098E-2</v>
      </c>
      <c r="D20" s="41">
        <v>25958586.140000001</v>
      </c>
      <c r="E20" s="7">
        <v>2.11209136694494E-2</v>
      </c>
      <c r="F20" s="41">
        <v>19157043.16</v>
      </c>
      <c r="G20" s="7">
        <v>1.6654956477026899E-2</v>
      </c>
      <c r="H20" s="41">
        <v>17686928.210000001</v>
      </c>
      <c r="I20" s="257">
        <v>1.5851502136965401E-2</v>
      </c>
    </row>
    <row r="21" spans="1:9">
      <c r="A21" s="61" t="s">
        <v>1696</v>
      </c>
      <c r="B21" s="299">
        <v>214639175.66999999</v>
      </c>
      <c r="C21" s="7">
        <v>0.16015400039157099</v>
      </c>
      <c r="D21" s="41">
        <v>191010065.94999999</v>
      </c>
      <c r="E21" s="7">
        <v>0.15541320668113201</v>
      </c>
      <c r="F21" s="41">
        <v>106501851.19</v>
      </c>
      <c r="G21" s="7">
        <v>9.2591726263681395E-2</v>
      </c>
      <c r="H21" s="41">
        <v>72400062.689999998</v>
      </c>
      <c r="I21" s="257">
        <v>6.4886889052791996E-2</v>
      </c>
    </row>
    <row r="22" spans="1:9">
      <c r="A22" s="61" t="s">
        <v>1697</v>
      </c>
      <c r="B22" s="299">
        <v>4731888.24</v>
      </c>
      <c r="C22" s="7">
        <v>3.5307200033556198E-3</v>
      </c>
      <c r="D22" s="41">
        <v>6546071.7000000002</v>
      </c>
      <c r="E22" s="7">
        <v>5.3261381226260502E-3</v>
      </c>
      <c r="F22" s="41">
        <v>3341665.32</v>
      </c>
      <c r="G22" s="7">
        <v>2.9052129809676898E-3</v>
      </c>
      <c r="H22" s="41">
        <v>5303395.2300000004</v>
      </c>
      <c r="I22" s="257">
        <v>4.7530458552993296E-3</v>
      </c>
    </row>
    <row r="23" spans="1:9">
      <c r="A23" s="61" t="s">
        <v>1698</v>
      </c>
      <c r="B23" s="299">
        <v>19631368.780000001</v>
      </c>
      <c r="C23" s="7">
        <v>1.4648035399246201E-2</v>
      </c>
      <c r="D23" s="41">
        <v>21355494.760000002</v>
      </c>
      <c r="E23" s="7">
        <v>1.7375659782152501E-2</v>
      </c>
      <c r="F23" s="41">
        <v>64735328.770000003</v>
      </c>
      <c r="G23" s="7">
        <v>5.62802972350969E-2</v>
      </c>
      <c r="H23" s="41">
        <v>66111121.890000001</v>
      </c>
      <c r="I23" s="257">
        <v>5.9250570674223201E-2</v>
      </c>
    </row>
    <row r="24" spans="1:9">
      <c r="A24" s="61" t="s">
        <v>1699</v>
      </c>
      <c r="B24" s="299">
        <v>20778185.120000001</v>
      </c>
      <c r="C24" s="7">
        <v>1.5503737644617301E-2</v>
      </c>
      <c r="D24" s="41">
        <v>17698463.879999999</v>
      </c>
      <c r="E24" s="7">
        <v>1.44001574536967E-2</v>
      </c>
      <c r="F24" s="41">
        <v>15595649.1</v>
      </c>
      <c r="G24" s="7">
        <v>1.35587133579065E-2</v>
      </c>
      <c r="H24" s="41">
        <v>14459386.48</v>
      </c>
      <c r="I24" s="257">
        <v>1.29588921810255E-2</v>
      </c>
    </row>
    <row r="25" spans="1:9">
      <c r="A25" s="61" t="s">
        <v>1700</v>
      </c>
      <c r="B25" s="299">
        <v>23535179.539999999</v>
      </c>
      <c r="C25" s="7">
        <v>1.75608816121244E-2</v>
      </c>
      <c r="D25" s="41">
        <v>23968613.100000001</v>
      </c>
      <c r="E25" s="7">
        <v>1.9501794332375502E-2</v>
      </c>
      <c r="F25" s="41">
        <v>19119559.399999999</v>
      </c>
      <c r="G25" s="7">
        <v>1.6622368442110399E-2</v>
      </c>
      <c r="H25" s="41">
        <v>19293621.449999999</v>
      </c>
      <c r="I25" s="257">
        <v>1.72914639565033E-2</v>
      </c>
    </row>
    <row r="26" spans="1:9">
      <c r="A26" s="61" t="s">
        <v>70</v>
      </c>
      <c r="B26" s="299">
        <v>4609608</v>
      </c>
      <c r="C26" s="7">
        <v>3.4394800442768101E-3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223">
        <v>0</v>
      </c>
    </row>
    <row r="27" spans="1:9">
      <c r="A27" s="61" t="s">
        <v>1701</v>
      </c>
      <c r="B27" s="299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223">
        <v>0</v>
      </c>
    </row>
    <row r="28" spans="1:9">
      <c r="A28" s="61" t="s">
        <v>1702</v>
      </c>
      <c r="B28" s="299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223">
        <v>0</v>
      </c>
    </row>
    <row r="29" spans="1:9" ht="13.5" thickBot="1">
      <c r="A29" s="61" t="s">
        <v>1703</v>
      </c>
      <c r="B29" s="299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223">
        <v>0</v>
      </c>
    </row>
    <row r="30" spans="1:9" ht="14.25" thickTop="1" thickBot="1">
      <c r="A30" s="65" t="s">
        <v>1704</v>
      </c>
      <c r="B30" s="188">
        <v>8377266800.04</v>
      </c>
      <c r="C30" s="300">
        <v>6.2507358509270698</v>
      </c>
      <c r="D30" s="301">
        <v>7610642306.9099998</v>
      </c>
      <c r="E30" s="300">
        <v>6.1923141062607003</v>
      </c>
      <c r="F30" s="301">
        <v>7278051139.7600002</v>
      </c>
      <c r="G30" s="300">
        <v>6.3274704743254899</v>
      </c>
      <c r="H30" s="301">
        <v>6668891071.5600004</v>
      </c>
      <c r="I30" s="302">
        <v>5.9768400604608498</v>
      </c>
    </row>
    <row r="31" spans="1:9" ht="14.25" thickTop="1" thickBot="1">
      <c r="A31" s="65" t="s">
        <v>1452</v>
      </c>
      <c r="B31" s="188">
        <v>30314569.899999999</v>
      </c>
      <c r="C31" s="300">
        <v>2.26193546657079E-2</v>
      </c>
      <c r="D31" s="301">
        <v>19528977</v>
      </c>
      <c r="E31" s="300">
        <v>1.5889534007943601E-2</v>
      </c>
      <c r="F31" s="301">
        <v>10401679.859999999</v>
      </c>
      <c r="G31" s="300">
        <v>9.0431244482443197E-3</v>
      </c>
      <c r="H31" s="301">
        <v>0</v>
      </c>
      <c r="I31" s="303">
        <v>0</v>
      </c>
    </row>
    <row r="32" spans="1:9" ht="14.25" thickTop="1" thickBot="1">
      <c r="A32" s="65" t="s">
        <v>1705</v>
      </c>
      <c r="B32" s="188">
        <v>8407581369.9399996</v>
      </c>
      <c r="C32" s="300">
        <v>6.2733552055927699</v>
      </c>
      <c r="D32" s="301">
        <v>7630171283.9099998</v>
      </c>
      <c r="E32" s="300">
        <v>6.2082036402686498</v>
      </c>
      <c r="F32" s="301">
        <v>7288452819.6199999</v>
      </c>
      <c r="G32" s="300">
        <v>6.3365135987737302</v>
      </c>
      <c r="H32" s="301">
        <v>6668891071.5600004</v>
      </c>
      <c r="I32" s="302">
        <v>5.9768400604608498</v>
      </c>
    </row>
    <row r="33" spans="1:9" ht="13.5" thickTop="1">
      <c r="A33" s="61" t="s">
        <v>1706</v>
      </c>
      <c r="B33" s="299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223">
        <v>0</v>
      </c>
    </row>
    <row r="34" spans="1:9" ht="13.5" thickBot="1">
      <c r="A34" s="61" t="s">
        <v>1707</v>
      </c>
      <c r="B34" s="299">
        <v>1049835077.37</v>
      </c>
      <c r="C34" s="7">
        <v>0.78333923370401903</v>
      </c>
      <c r="D34" s="41">
        <v>1067436866.15</v>
      </c>
      <c r="E34" s="7">
        <v>0.86850808345071895</v>
      </c>
      <c r="F34" s="41">
        <v>885277826.19000006</v>
      </c>
      <c r="G34" s="7">
        <v>0.76965236973822604</v>
      </c>
      <c r="H34" s="41">
        <v>996389531.84000003</v>
      </c>
      <c r="I34" s="257">
        <v>0.89299117436807696</v>
      </c>
    </row>
    <row r="35" spans="1:9" ht="14.25" thickTop="1" thickBot="1">
      <c r="A35" s="65" t="s">
        <v>1708</v>
      </c>
      <c r="B35" s="188">
        <v>1049835077.37</v>
      </c>
      <c r="C35" s="300">
        <v>0.78333923370401903</v>
      </c>
      <c r="D35" s="301">
        <v>1067436866.15</v>
      </c>
      <c r="E35" s="300">
        <v>0.86850808345071895</v>
      </c>
      <c r="F35" s="301">
        <v>885277826.19000006</v>
      </c>
      <c r="G35" s="300">
        <v>0.76965236973822604</v>
      </c>
      <c r="H35" s="301">
        <v>996389531.84000003</v>
      </c>
      <c r="I35" s="302">
        <v>0.89299117436807696</v>
      </c>
    </row>
    <row r="36" spans="1:9" ht="13.5" thickTop="1">
      <c r="A36" s="63" t="s">
        <v>1709</v>
      </c>
      <c r="B36" s="299"/>
      <c r="C36" s="6"/>
      <c r="D36" s="41"/>
      <c r="E36" s="6"/>
      <c r="F36" s="41"/>
      <c r="G36" s="6"/>
      <c r="H36" s="41"/>
      <c r="I36" s="223"/>
    </row>
    <row r="37" spans="1:9">
      <c r="A37" s="61" t="s">
        <v>1710</v>
      </c>
      <c r="B37" s="55">
        <v>11791224223.549999</v>
      </c>
      <c r="C37" s="21">
        <v>8.7980757614299403</v>
      </c>
      <c r="D37" s="42">
        <v>11320565184.15</v>
      </c>
      <c r="E37" s="21">
        <v>9.2108514174958493</v>
      </c>
      <c r="F37" s="42">
        <v>10262548238.379999</v>
      </c>
      <c r="G37" s="21">
        <v>8.9221647007871692</v>
      </c>
      <c r="H37" s="42">
        <v>10837495268.959999</v>
      </c>
      <c r="I37" s="257">
        <v>9.71285558326311</v>
      </c>
    </row>
    <row r="38" spans="1:9">
      <c r="A38" s="61" t="s">
        <v>1711</v>
      </c>
      <c r="B38" s="55">
        <v>420731266.37</v>
      </c>
      <c r="C38" s="21">
        <v>0.31393055432976602</v>
      </c>
      <c r="D38" s="42">
        <v>143365803.08000001</v>
      </c>
      <c r="E38" s="21">
        <v>0.11664798435759299</v>
      </c>
      <c r="F38" s="42">
        <v>195221295.18000001</v>
      </c>
      <c r="G38" s="21">
        <v>0.16972359186414901</v>
      </c>
      <c r="H38" s="42">
        <v>143136603.21000001</v>
      </c>
      <c r="I38" s="257">
        <v>0.12828288466611501</v>
      </c>
    </row>
    <row r="39" spans="1:9">
      <c r="A39" s="61" t="s">
        <v>1712</v>
      </c>
      <c r="B39" s="55">
        <v>8287774337.2299995</v>
      </c>
      <c r="C39" s="21">
        <v>6.1839606414194099</v>
      </c>
      <c r="D39" s="42">
        <v>7909946868.04</v>
      </c>
      <c r="E39" s="21">
        <v>6.4358399193541302</v>
      </c>
      <c r="F39" s="42">
        <v>7291114074.0600004</v>
      </c>
      <c r="G39" s="21">
        <v>6.3388272688167699</v>
      </c>
      <c r="H39" s="42">
        <v>6131995244.46</v>
      </c>
      <c r="I39" s="257">
        <v>5.4956595383512097</v>
      </c>
    </row>
    <row r="40" spans="1:9">
      <c r="A40" s="61" t="s">
        <v>230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223">
        <v>0</v>
      </c>
    </row>
    <row r="41" spans="1:9">
      <c r="A41" s="61" t="s">
        <v>1713</v>
      </c>
      <c r="B41" s="55">
        <v>36093780965.18</v>
      </c>
      <c r="C41" s="21">
        <v>26.931539374331699</v>
      </c>
      <c r="D41" s="42">
        <v>35793554374.110001</v>
      </c>
      <c r="E41" s="21">
        <v>29.1230257218593</v>
      </c>
      <c r="F41" s="42">
        <v>34930531791.589996</v>
      </c>
      <c r="G41" s="21">
        <v>30.368281881990399</v>
      </c>
      <c r="H41" s="42">
        <v>34713013848.230003</v>
      </c>
      <c r="I41" s="257">
        <v>31.1107393359928</v>
      </c>
    </row>
    <row r="42" spans="1:9">
      <c r="A42" s="61" t="s">
        <v>1714</v>
      </c>
      <c r="B42" s="55">
        <v>10643464245.030001</v>
      </c>
      <c r="C42" s="21">
        <v>7.9416694158710301</v>
      </c>
      <c r="D42" s="42">
        <v>7507746069.5200005</v>
      </c>
      <c r="E42" s="21">
        <v>6.1085937320036301</v>
      </c>
      <c r="F42" s="42">
        <v>7196018958.1999998</v>
      </c>
      <c r="G42" s="21">
        <v>6.2561524529488901</v>
      </c>
      <c r="H42" s="42">
        <v>6456054121.8999996</v>
      </c>
      <c r="I42" s="257">
        <v>5.7860898452565399</v>
      </c>
    </row>
    <row r="43" spans="1:9">
      <c r="A43" s="61" t="s">
        <v>1715</v>
      </c>
      <c r="B43" s="55">
        <v>15428348624.17</v>
      </c>
      <c r="C43" s="21">
        <v>11.511932730283799</v>
      </c>
      <c r="D43" s="42">
        <v>15862603586.18</v>
      </c>
      <c r="E43" s="21">
        <v>12.9064302311962</v>
      </c>
      <c r="F43" s="42">
        <v>12655812500.030001</v>
      </c>
      <c r="G43" s="21">
        <v>11.002846556692299</v>
      </c>
      <c r="H43" s="42">
        <v>12994748597.030001</v>
      </c>
      <c r="I43" s="257">
        <v>11.6462442041624</v>
      </c>
    </row>
    <row r="44" spans="1:9">
      <c r="A44" s="61" t="s">
        <v>1716</v>
      </c>
      <c r="B44" s="55">
        <v>32765568267.639999</v>
      </c>
      <c r="C44" s="21">
        <v>24.4481782823913</v>
      </c>
      <c r="D44" s="42">
        <v>26728962620.540001</v>
      </c>
      <c r="E44" s="21">
        <v>21.747721888152299</v>
      </c>
      <c r="F44" s="42">
        <v>1755181991.9400001</v>
      </c>
      <c r="G44" s="21">
        <v>1.5259390210102799</v>
      </c>
      <c r="H44" s="42">
        <v>2065397604.55</v>
      </c>
      <c r="I44" s="257">
        <v>1.85106504382694</v>
      </c>
    </row>
    <row r="45" spans="1:9" ht="13.5" thickBot="1">
      <c r="A45" s="61" t="s">
        <v>1717</v>
      </c>
      <c r="B45" s="55">
        <v>3060745225.5100002</v>
      </c>
      <c r="C45" s="21">
        <v>2.2837890171479098</v>
      </c>
      <c r="D45" s="42">
        <v>3355738390.23</v>
      </c>
      <c r="E45" s="21">
        <v>2.7303590594285301</v>
      </c>
      <c r="F45" s="42">
        <v>2899868332.5</v>
      </c>
      <c r="G45" s="21">
        <v>2.5211187584387198</v>
      </c>
      <c r="H45" s="42">
        <v>2918403272.9000001</v>
      </c>
      <c r="I45" s="257">
        <v>2.61555173219653</v>
      </c>
    </row>
    <row r="46" spans="1:9" ht="14.25" thickTop="1" thickBot="1">
      <c r="A46" s="65" t="s">
        <v>1718</v>
      </c>
      <c r="B46" s="188">
        <v>118492530146.72</v>
      </c>
      <c r="C46" s="300">
        <v>88.413742087290601</v>
      </c>
      <c r="D46" s="301">
        <v>108622482895.85001</v>
      </c>
      <c r="E46" s="300">
        <v>88.379469953847703</v>
      </c>
      <c r="F46" s="301">
        <v>77186297181.880005</v>
      </c>
      <c r="G46" s="300">
        <v>67.105054232548795</v>
      </c>
      <c r="H46" s="301">
        <v>76260244561.240005</v>
      </c>
      <c r="I46" s="302">
        <v>68.346488167715805</v>
      </c>
    </row>
    <row r="47" spans="1:9" ht="13.5" thickTop="1">
      <c r="A47" s="61" t="s">
        <v>1893</v>
      </c>
      <c r="B47" s="299">
        <v>1015663103.48</v>
      </c>
      <c r="C47" s="7">
        <v>0.75691795486115099</v>
      </c>
      <c r="D47" s="41">
        <v>723194250.99000001</v>
      </c>
      <c r="E47" s="7">
        <v>0.58787036887194799</v>
      </c>
      <c r="F47" s="41">
        <v>751716814.79999995</v>
      </c>
      <c r="G47" s="7">
        <v>0.653186557364132</v>
      </c>
      <c r="H47" s="41">
        <v>439532201.5</v>
      </c>
      <c r="I47" s="257">
        <v>0.39384964414755202</v>
      </c>
    </row>
    <row r="48" spans="1:9">
      <c r="A48" s="61" t="s">
        <v>1894</v>
      </c>
      <c r="B48" s="299">
        <v>471131960.75</v>
      </c>
      <c r="C48" s="7">
        <v>0.35110878693806602</v>
      </c>
      <c r="D48" s="41">
        <v>610651261.21000004</v>
      </c>
      <c r="E48" s="7">
        <v>0.496386388149823</v>
      </c>
      <c r="F48" s="41">
        <v>771800022.85000002</v>
      </c>
      <c r="G48" s="7">
        <v>0.67063738627833902</v>
      </c>
      <c r="H48" s="41">
        <v>781531117.66999996</v>
      </c>
      <c r="I48" s="257">
        <v>0.70030307571120798</v>
      </c>
    </row>
    <row r="49" spans="1:9" ht="13.5" thickBot="1">
      <c r="A49" s="61" t="s">
        <v>1895</v>
      </c>
      <c r="B49" s="299">
        <v>53060870.659999996</v>
      </c>
      <c r="C49" s="7">
        <v>3.9543354056584698E-2</v>
      </c>
      <c r="D49" s="41">
        <v>42109616.340000004</v>
      </c>
      <c r="E49" s="7">
        <v>3.4230078097225197E-2</v>
      </c>
      <c r="F49" s="41">
        <v>26312386.370000001</v>
      </c>
      <c r="G49" s="7">
        <v>2.2863526171924001E-2</v>
      </c>
      <c r="H49" s="41">
        <v>188196036.34</v>
      </c>
      <c r="I49" s="257">
        <v>0.16863597636199301</v>
      </c>
    </row>
    <row r="50" spans="1:9" ht="14.25" thickTop="1" thickBot="1">
      <c r="A50" s="65" t="s">
        <v>1896</v>
      </c>
      <c r="B50" s="188">
        <v>1540658006.8900001</v>
      </c>
      <c r="C50" s="300">
        <v>1.1481678360865999</v>
      </c>
      <c r="D50" s="301">
        <v>1375955128.54</v>
      </c>
      <c r="E50" s="300">
        <v>1.1184868351189901</v>
      </c>
      <c r="F50" s="301">
        <v>1549437400.6500001</v>
      </c>
      <c r="G50" s="300">
        <v>1.3463470041588299</v>
      </c>
      <c r="H50" s="301">
        <v>1405016867.51</v>
      </c>
      <c r="I50" s="302">
        <v>1.2589871490681199</v>
      </c>
    </row>
    <row r="51" spans="1:9" ht="14.25" thickTop="1" thickBot="1">
      <c r="A51" s="65" t="s">
        <v>1720</v>
      </c>
      <c r="B51" s="188">
        <v>120033188153.61</v>
      </c>
      <c r="C51" s="300">
        <v>89.454145751080105</v>
      </c>
      <c r="D51" s="301">
        <v>109998438024.39</v>
      </c>
      <c r="E51" s="300">
        <v>89.415564695398103</v>
      </c>
      <c r="F51" s="301">
        <v>78735734582.529999</v>
      </c>
      <c r="G51" s="300">
        <v>68.4155554338397</v>
      </c>
      <c r="H51" s="301">
        <v>77665261428.75</v>
      </c>
      <c r="I51" s="302">
        <v>69.593161711360594</v>
      </c>
    </row>
    <row r="52" spans="1:9" ht="13.5" thickTop="1">
      <c r="A52" s="61" t="s">
        <v>1454</v>
      </c>
      <c r="B52" s="299">
        <v>3746474429.96</v>
      </c>
      <c r="C52" s="7">
        <v>2.7920417250056699</v>
      </c>
      <c r="D52" s="41">
        <v>3386077200.96</v>
      </c>
      <c r="E52" s="7">
        <v>2.7524754938694498</v>
      </c>
      <c r="F52" s="41">
        <v>27061549040.400002</v>
      </c>
      <c r="G52" s="7">
        <v>23.514493365885901</v>
      </c>
      <c r="H52" s="41">
        <v>25445533207.400002</v>
      </c>
      <c r="I52" s="257">
        <v>22.800864566186299</v>
      </c>
    </row>
    <row r="53" spans="1:9">
      <c r="A53" s="61" t="s">
        <v>1721</v>
      </c>
      <c r="B53" s="299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223">
        <v>0</v>
      </c>
    </row>
    <row r="54" spans="1:9" ht="13.5" thickBot="1">
      <c r="A54" s="61" t="s">
        <v>1722</v>
      </c>
      <c r="B54" s="299">
        <v>488051573.82999998</v>
      </c>
      <c r="C54" s="7">
        <v>0.36371804574216599</v>
      </c>
      <c r="D54" s="41">
        <v>583824638.15999997</v>
      </c>
      <c r="E54" s="7">
        <v>0.47457955441683503</v>
      </c>
      <c r="F54" s="41">
        <v>749240157.14999998</v>
      </c>
      <c r="G54" s="7">
        <v>0.65103452424165398</v>
      </c>
      <c r="H54" s="41">
        <v>526826740.27999997</v>
      </c>
      <c r="I54" s="257">
        <v>0.472071269132469</v>
      </c>
    </row>
    <row r="55" spans="1:9" ht="14.25" thickTop="1" thickBot="1">
      <c r="A55" s="65" t="s">
        <v>1457</v>
      </c>
      <c r="B55" s="188">
        <v>4234526003.79</v>
      </c>
      <c r="C55" s="300">
        <v>3.15575977074784</v>
      </c>
      <c r="D55" s="301">
        <v>3969901839.1199999</v>
      </c>
      <c r="E55" s="300">
        <v>3.2270550482862799</v>
      </c>
      <c r="F55" s="301">
        <v>27810789197.549999</v>
      </c>
      <c r="G55" s="300">
        <v>24.165527890127599</v>
      </c>
      <c r="H55" s="301">
        <v>25972359947.68</v>
      </c>
      <c r="I55" s="302">
        <v>23.272935835318801</v>
      </c>
    </row>
    <row r="56" spans="1:9" ht="14.25" thickTop="1" thickBot="1">
      <c r="A56" s="63"/>
      <c r="B56" s="299"/>
      <c r="C56" s="6"/>
      <c r="D56" s="41"/>
      <c r="E56" s="6"/>
      <c r="F56" s="41"/>
      <c r="G56" s="6"/>
      <c r="H56" s="41"/>
      <c r="I56" s="223"/>
    </row>
    <row r="57" spans="1:9" s="5" customFormat="1" ht="13.5" thickTop="1">
      <c r="A57" s="228" t="s">
        <v>1458</v>
      </c>
      <c r="B57" s="51">
        <v>64354</v>
      </c>
      <c r="C57" s="263"/>
      <c r="D57" s="263">
        <v>62681</v>
      </c>
      <c r="E57" s="263"/>
      <c r="F57" s="263">
        <v>61135</v>
      </c>
      <c r="G57" s="263"/>
      <c r="H57" s="263">
        <v>64883</v>
      </c>
      <c r="I57" s="264"/>
    </row>
    <row r="58" spans="1:9" s="5" customFormat="1" ht="13.5" thickBot="1">
      <c r="A58" s="231" t="s">
        <v>1724</v>
      </c>
      <c r="B58" s="190">
        <v>2085092.48</v>
      </c>
      <c r="C58" s="265"/>
      <c r="D58" s="265">
        <v>1962625.68</v>
      </c>
      <c r="E58" s="265"/>
      <c r="F58" s="265">
        <v>1882465.87</v>
      </c>
      <c r="G58" s="265"/>
      <c r="H58" s="265">
        <v>1720003.45</v>
      </c>
      <c r="I58" s="266"/>
    </row>
    <row r="59" spans="1:9" ht="13.5" thickTop="1">
      <c r="A59" s="61"/>
      <c r="B59" s="299"/>
      <c r="C59" s="6"/>
      <c r="D59" s="41"/>
      <c r="E59" s="6"/>
      <c r="F59" s="41"/>
      <c r="G59" s="6"/>
      <c r="H59" s="41"/>
      <c r="I59" s="223"/>
    </row>
    <row r="60" spans="1:9">
      <c r="A60" s="304" t="s">
        <v>1725</v>
      </c>
      <c r="B60" s="180"/>
      <c r="C60" s="305"/>
      <c r="D60" s="306"/>
      <c r="E60" s="305"/>
      <c r="F60" s="306"/>
      <c r="G60" s="305"/>
      <c r="H60" s="306"/>
      <c r="I60" s="307"/>
    </row>
    <row r="61" spans="1:9">
      <c r="A61" s="308"/>
      <c r="B61" s="182"/>
      <c r="C61" s="309"/>
      <c r="D61" s="310"/>
      <c r="E61" s="309"/>
      <c r="F61" s="310"/>
      <c r="G61" s="309"/>
      <c r="H61" s="310"/>
      <c r="I61" s="311"/>
    </row>
    <row r="62" spans="1:9">
      <c r="A62" s="312"/>
      <c r="B62" s="313"/>
      <c r="C62" s="314"/>
      <c r="D62" s="315"/>
      <c r="E62" s="314"/>
      <c r="F62" s="315"/>
      <c r="G62" s="314"/>
      <c r="H62" s="315"/>
      <c r="I62" s="316"/>
    </row>
    <row r="63" spans="1:9">
      <c r="A63" s="61" t="s">
        <v>1726</v>
      </c>
      <c r="B63" s="55">
        <v>32157192995.619999</v>
      </c>
      <c r="C63" s="21">
        <v>23.964990628213101</v>
      </c>
      <c r="D63" s="42">
        <v>30081324494.02</v>
      </c>
      <c r="E63" s="21">
        <v>24.4525164604783</v>
      </c>
      <c r="F63" s="42">
        <v>4490936999.6800003</v>
      </c>
      <c r="G63" s="21">
        <v>3.90229355045176</v>
      </c>
      <c r="H63" s="42">
        <v>5898906298.4799995</v>
      </c>
      <c r="I63" s="257">
        <v>5.28580645192182</v>
      </c>
    </row>
    <row r="64" spans="1:9">
      <c r="A64" s="61" t="s">
        <v>1727</v>
      </c>
      <c r="B64" s="55">
        <v>16893117452.73</v>
      </c>
      <c r="C64" s="21">
        <v>12.589513067608801</v>
      </c>
      <c r="D64" s="42">
        <v>13746332298.17</v>
      </c>
      <c r="E64" s="21">
        <v>11.174122896717099</v>
      </c>
      <c r="F64" s="42">
        <v>14595653340.68</v>
      </c>
      <c r="G64" s="21">
        <v>12.682547962713199</v>
      </c>
      <c r="H64" s="42">
        <v>17437780057.189999</v>
      </c>
      <c r="I64" s="257">
        <v>15.625393194877301</v>
      </c>
    </row>
    <row r="65" spans="1:9">
      <c r="A65" s="61" t="s">
        <v>1728</v>
      </c>
      <c r="B65" s="55">
        <v>7873494849.3999996</v>
      </c>
      <c r="C65" s="21">
        <v>5.86768348539798</v>
      </c>
      <c r="D65" s="42">
        <v>5033625456.8699999</v>
      </c>
      <c r="E65" s="21">
        <v>4.0917350352862698</v>
      </c>
      <c r="F65" s="42">
        <v>5705113640.71</v>
      </c>
      <c r="G65" s="21">
        <v>4.9573236423319598</v>
      </c>
      <c r="H65" s="42">
        <v>6239241057.4700003</v>
      </c>
      <c r="I65" s="257">
        <v>5.5907686896414104</v>
      </c>
    </row>
    <row r="66" spans="1:9">
      <c r="A66" s="61" t="s">
        <v>1729</v>
      </c>
      <c r="B66" s="55">
        <v>10653520069.08</v>
      </c>
      <c r="C66" s="21">
        <v>7.9394836684830397</v>
      </c>
      <c r="D66" s="42">
        <v>11889362826.73</v>
      </c>
      <c r="E66" s="21">
        <v>9.6646289721388303</v>
      </c>
      <c r="F66" s="42">
        <v>9053087523.0300007</v>
      </c>
      <c r="G66" s="21">
        <v>7.8664664089726903</v>
      </c>
      <c r="H66" s="42">
        <v>6360002149.9899998</v>
      </c>
      <c r="I66" s="257">
        <v>5.6989785390075198</v>
      </c>
    </row>
    <row r="67" spans="1:9">
      <c r="A67" s="61" t="s">
        <v>1730</v>
      </c>
      <c r="B67" s="55">
        <v>18005755850.919998</v>
      </c>
      <c r="C67" s="21">
        <v>13.4187013860309</v>
      </c>
      <c r="D67" s="42">
        <v>18128852852.240002</v>
      </c>
      <c r="E67" s="21">
        <v>14.736587575028899</v>
      </c>
      <c r="F67" s="42">
        <v>16566820049.58</v>
      </c>
      <c r="G67" s="21">
        <v>14.395346680565201</v>
      </c>
      <c r="H67" s="42">
        <v>13369402127.799999</v>
      </c>
      <c r="I67" s="257">
        <v>11.9798600706154</v>
      </c>
    </row>
    <row r="68" spans="1:9">
      <c r="A68" s="61" t="s">
        <v>1731</v>
      </c>
      <c r="B68" s="55">
        <v>13835720967.18</v>
      </c>
      <c r="C68" s="21">
        <v>10.311003306731401</v>
      </c>
      <c r="D68" s="42">
        <v>12476016853.65</v>
      </c>
      <c r="E68" s="21">
        <v>10.141508480975499</v>
      </c>
      <c r="F68" s="42">
        <v>10623136882.5</v>
      </c>
      <c r="G68" s="21">
        <v>9.2307236875288705</v>
      </c>
      <c r="H68" s="42">
        <v>11374405205.219999</v>
      </c>
      <c r="I68" s="257">
        <v>10.1922121454984</v>
      </c>
    </row>
    <row r="69" spans="1:9">
      <c r="A69" s="61" t="s">
        <v>1732</v>
      </c>
      <c r="B69" s="55">
        <v>14347366851.530001</v>
      </c>
      <c r="C69" s="21">
        <v>10.6923048968634</v>
      </c>
      <c r="D69" s="42">
        <v>12599356653.24</v>
      </c>
      <c r="E69" s="21">
        <v>10.241768975831899</v>
      </c>
      <c r="F69" s="42">
        <v>12184147001.709999</v>
      </c>
      <c r="G69" s="21">
        <v>10.5871265319279</v>
      </c>
      <c r="H69" s="42">
        <v>11658666282.889999</v>
      </c>
      <c r="I69" s="257">
        <v>10.4469286916428</v>
      </c>
    </row>
    <row r="70" spans="1:9" ht="13.5" thickBot="1">
      <c r="A70" s="61" t="s">
        <v>1733</v>
      </c>
      <c r="B70" s="55">
        <v>6267019117.1499996</v>
      </c>
      <c r="C70" s="21">
        <v>4.6704653117512001</v>
      </c>
      <c r="D70" s="42">
        <v>6043566589.4700003</v>
      </c>
      <c r="E70" s="21">
        <v>4.9126962989409</v>
      </c>
      <c r="F70" s="42">
        <v>5516839144.6400003</v>
      </c>
      <c r="G70" s="21">
        <v>4.7937269693479303</v>
      </c>
      <c r="H70" s="42">
        <v>5326858249.71</v>
      </c>
      <c r="I70" s="257">
        <v>4.7732139281557</v>
      </c>
    </row>
    <row r="71" spans="1:9" ht="14.25" thickTop="1" thickBot="1">
      <c r="A71" s="65" t="s">
        <v>13</v>
      </c>
      <c r="B71" s="188">
        <v>120033188153.61</v>
      </c>
      <c r="C71" s="300">
        <v>89.454145751080105</v>
      </c>
      <c r="D71" s="301">
        <v>109998438024.39</v>
      </c>
      <c r="E71" s="300">
        <v>89.415564695398103</v>
      </c>
      <c r="F71" s="301">
        <v>78735734582.529999</v>
      </c>
      <c r="G71" s="300">
        <v>68.4155554338397</v>
      </c>
      <c r="H71" s="301">
        <v>77665261428.75</v>
      </c>
      <c r="I71" s="302">
        <v>69.593161711360594</v>
      </c>
    </row>
    <row r="72" spans="1:9" ht="14.25" thickTop="1" thickBot="1">
      <c r="A72" s="61"/>
      <c r="B72" s="299"/>
      <c r="C72" s="6"/>
      <c r="D72" s="41"/>
      <c r="E72" s="6"/>
      <c r="F72" s="41"/>
      <c r="G72" s="6"/>
      <c r="H72" s="41"/>
      <c r="I72" s="223"/>
    </row>
    <row r="73" spans="1:9" ht="13.5" thickTop="1">
      <c r="A73" s="66" t="s">
        <v>2089</v>
      </c>
      <c r="B73" s="38">
        <v>33774349697.810001</v>
      </c>
      <c r="C73" s="268"/>
      <c r="D73" s="267">
        <v>27059048430.919998</v>
      </c>
      <c r="E73" s="268"/>
      <c r="F73" s="267">
        <v>19958950700.639999</v>
      </c>
      <c r="G73" s="268"/>
      <c r="H73" s="267">
        <v>16235042202.860001</v>
      </c>
      <c r="I73" s="269"/>
    </row>
    <row r="74" spans="1:9" ht="13.5" thickBot="1">
      <c r="A74" s="61" t="s">
        <v>2107</v>
      </c>
      <c r="B74" s="299">
        <v>23505674152.470001</v>
      </c>
      <c r="C74" s="6"/>
      <c r="D74" s="41">
        <v>19433803721.709999</v>
      </c>
      <c r="E74" s="6"/>
      <c r="F74" s="41">
        <v>16802484148.77</v>
      </c>
      <c r="G74" s="6"/>
      <c r="H74" s="41">
        <v>19771002475.630001</v>
      </c>
      <c r="I74" s="223"/>
    </row>
    <row r="75" spans="1:9" ht="14.25" thickTop="1" thickBot="1">
      <c r="A75" s="65" t="s">
        <v>2094</v>
      </c>
      <c r="B75" s="317">
        <v>10268675545.34</v>
      </c>
      <c r="C75" s="259"/>
      <c r="D75" s="258">
        <v>7625244709.21</v>
      </c>
      <c r="E75" s="259"/>
      <c r="F75" s="258">
        <v>3156466551.8699999</v>
      </c>
      <c r="G75" s="259"/>
      <c r="H75" s="258">
        <v>-3535960272.77</v>
      </c>
      <c r="I75" s="260"/>
    </row>
    <row r="76" spans="1:9" ht="13.5" thickTop="1"/>
    <row r="81" spans="1:25">
      <c r="A81" s="1" t="s">
        <v>2084</v>
      </c>
    </row>
    <row r="82" spans="1:25">
      <c r="A82" s="1" t="s">
        <v>1861</v>
      </c>
    </row>
    <row r="83" spans="1:25" ht="13.5" thickBot="1"/>
    <row r="84" spans="1:25" ht="13.5" thickTop="1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>
      <c r="A85" s="61"/>
      <c r="B85" s="197" t="s">
        <v>1935</v>
      </c>
      <c r="C85" s="198"/>
      <c r="D85" s="198"/>
      <c r="E85" s="198"/>
      <c r="F85" s="198"/>
      <c r="G85" s="198"/>
      <c r="H85" s="198"/>
      <c r="I85" s="246"/>
      <c r="J85" s="197" t="s">
        <v>1906</v>
      </c>
      <c r="K85" s="198"/>
      <c r="L85" s="198"/>
      <c r="M85" s="198"/>
      <c r="N85" s="198"/>
      <c r="O85" s="198"/>
      <c r="P85" s="198"/>
      <c r="Q85" s="246"/>
      <c r="R85" s="197" t="s">
        <v>1889</v>
      </c>
      <c r="S85" s="198"/>
      <c r="T85" s="198"/>
      <c r="U85" s="198"/>
      <c r="V85" s="198"/>
      <c r="W85" s="198"/>
      <c r="X85" s="198"/>
      <c r="Y85" s="246"/>
    </row>
    <row r="86" spans="1:25">
      <c r="A86" s="61"/>
      <c r="B86" s="318"/>
      <c r="C86" s="145"/>
      <c r="D86" s="319"/>
      <c r="E86" s="145"/>
      <c r="F86" s="319"/>
      <c r="G86" s="145"/>
      <c r="H86" s="319"/>
      <c r="I86" s="320"/>
      <c r="J86" s="318"/>
      <c r="K86" s="145"/>
      <c r="L86" s="319"/>
      <c r="M86" s="145"/>
      <c r="N86" s="319"/>
      <c r="O86" s="145"/>
      <c r="P86" s="319"/>
      <c r="Q86" s="320"/>
      <c r="R86" s="318"/>
      <c r="S86" s="145"/>
      <c r="T86" s="319"/>
      <c r="U86" s="145"/>
      <c r="V86" s="319"/>
      <c r="W86" s="145"/>
      <c r="X86" s="319"/>
      <c r="Y86" s="320"/>
    </row>
    <row r="87" spans="1:25">
      <c r="A87" s="61"/>
      <c r="B87" s="200" t="s">
        <v>3</v>
      </c>
      <c r="C87" s="290"/>
      <c r="D87" s="200" t="s">
        <v>6</v>
      </c>
      <c r="E87" s="290"/>
      <c r="F87" s="200" t="s">
        <v>7</v>
      </c>
      <c r="G87" s="290"/>
      <c r="H87" s="200" t="s">
        <v>8</v>
      </c>
      <c r="I87" s="321"/>
      <c r="J87" s="200" t="s">
        <v>3</v>
      </c>
      <c r="K87" s="290"/>
      <c r="L87" s="200" t="s">
        <v>6</v>
      </c>
      <c r="M87" s="290"/>
      <c r="N87" s="200" t="s">
        <v>7</v>
      </c>
      <c r="O87" s="290"/>
      <c r="P87" s="200" t="s">
        <v>8</v>
      </c>
      <c r="Q87" s="321"/>
      <c r="R87" s="200" t="s">
        <v>3</v>
      </c>
      <c r="S87" s="290"/>
      <c r="T87" s="200" t="s">
        <v>6</v>
      </c>
      <c r="U87" s="290"/>
      <c r="V87" s="200" t="s">
        <v>7</v>
      </c>
      <c r="W87" s="290"/>
      <c r="X87" s="200" t="s">
        <v>8</v>
      </c>
      <c r="Y87" s="321"/>
    </row>
    <row r="88" spans="1:25" ht="13.5" thickBot="1">
      <c r="A88" s="236"/>
      <c r="B88" s="294" t="s">
        <v>4</v>
      </c>
      <c r="C88" s="295" t="s">
        <v>5</v>
      </c>
      <c r="D88" s="322" t="s">
        <v>4</v>
      </c>
      <c r="E88" s="295" t="s">
        <v>5</v>
      </c>
      <c r="F88" s="322" t="s">
        <v>4</v>
      </c>
      <c r="G88" s="295" t="s">
        <v>5</v>
      </c>
      <c r="H88" s="322" t="s">
        <v>4</v>
      </c>
      <c r="I88" s="298" t="s">
        <v>5</v>
      </c>
      <c r="J88" s="294" t="s">
        <v>4</v>
      </c>
      <c r="K88" s="295" t="s">
        <v>5</v>
      </c>
      <c r="L88" s="322" t="s">
        <v>4</v>
      </c>
      <c r="M88" s="295" t="s">
        <v>5</v>
      </c>
      <c r="N88" s="322" t="s">
        <v>4</v>
      </c>
      <c r="O88" s="295" t="s">
        <v>5</v>
      </c>
      <c r="P88" s="322" t="s">
        <v>4</v>
      </c>
      <c r="Q88" s="298" t="s">
        <v>5</v>
      </c>
      <c r="R88" s="294" t="s">
        <v>4</v>
      </c>
      <c r="S88" s="295" t="s">
        <v>5</v>
      </c>
      <c r="T88" s="322" t="s">
        <v>4</v>
      </c>
      <c r="U88" s="295" t="s">
        <v>5</v>
      </c>
      <c r="V88" s="322" t="s">
        <v>4</v>
      </c>
      <c r="W88" s="295" t="s">
        <v>5</v>
      </c>
      <c r="X88" s="322" t="s">
        <v>4</v>
      </c>
      <c r="Y88" s="298" t="s">
        <v>5</v>
      </c>
    </row>
    <row r="89" spans="1:25" ht="13.5" thickTop="1">
      <c r="A89" s="63" t="s">
        <v>227</v>
      </c>
      <c r="B89" s="41"/>
      <c r="C89" s="6"/>
      <c r="D89" s="41"/>
      <c r="E89" s="6"/>
      <c r="F89" s="41"/>
      <c r="G89" s="6"/>
      <c r="H89" s="41"/>
      <c r="I89" s="223"/>
      <c r="J89" s="41"/>
      <c r="K89" s="6"/>
      <c r="L89" s="41"/>
      <c r="M89" s="6"/>
      <c r="N89" s="41"/>
      <c r="O89" s="6"/>
      <c r="P89" s="41"/>
      <c r="Q89" s="223"/>
      <c r="R89" s="41"/>
      <c r="S89" s="6"/>
      <c r="T89" s="41"/>
      <c r="U89" s="6"/>
      <c r="V89" s="41"/>
      <c r="W89" s="6"/>
      <c r="X89" s="41"/>
      <c r="Y89" s="223"/>
    </row>
    <row r="90" spans="1:25">
      <c r="A90" s="61"/>
      <c r="B90" s="41"/>
      <c r="C90" s="6"/>
      <c r="D90" s="41"/>
      <c r="E90" s="6"/>
      <c r="F90" s="41"/>
      <c r="G90" s="6"/>
      <c r="H90" s="41"/>
      <c r="I90" s="223"/>
      <c r="J90" s="41"/>
      <c r="K90" s="6"/>
      <c r="L90" s="41"/>
      <c r="M90" s="6"/>
      <c r="N90" s="41"/>
      <c r="O90" s="6"/>
      <c r="P90" s="41"/>
      <c r="Q90" s="223"/>
      <c r="R90" s="41"/>
      <c r="S90" s="6"/>
      <c r="T90" s="41"/>
      <c r="U90" s="6"/>
      <c r="V90" s="41"/>
      <c r="W90" s="6"/>
      <c r="X90" s="41"/>
      <c r="Y90" s="223"/>
    </row>
    <row r="91" spans="1:25">
      <c r="A91" s="223" t="s">
        <v>1688</v>
      </c>
      <c r="B91" s="41">
        <v>276250203166.03003</v>
      </c>
      <c r="C91" s="7">
        <v>100</v>
      </c>
      <c r="D91" s="41">
        <v>266293753401.13</v>
      </c>
      <c r="E91" s="7">
        <v>99.990567235245805</v>
      </c>
      <c r="F91" s="41">
        <v>258234563172.81</v>
      </c>
      <c r="G91" s="7">
        <v>99.991471257938699</v>
      </c>
      <c r="H91" s="41">
        <v>249455994522.60999</v>
      </c>
      <c r="I91" s="257">
        <v>99.989075000514802</v>
      </c>
      <c r="J91" s="41">
        <v>15865372518.190001</v>
      </c>
      <c r="K91" s="7">
        <v>99.901447040636995</v>
      </c>
      <c r="L91" s="41">
        <v>13658409763.4</v>
      </c>
      <c r="M91" s="7">
        <v>99.913596078880403</v>
      </c>
      <c r="N91" s="41">
        <v>14601528806.98</v>
      </c>
      <c r="O91" s="7">
        <v>99.9256275026748</v>
      </c>
      <c r="P91" s="41">
        <v>13160350353.58</v>
      </c>
      <c r="Q91" s="257">
        <v>99.924871755805697</v>
      </c>
      <c r="R91" s="41">
        <v>14101296027.5</v>
      </c>
      <c r="S91" s="7">
        <v>95.322554910269204</v>
      </c>
      <c r="T91" s="41">
        <v>13644758779.9</v>
      </c>
      <c r="U91" s="7">
        <v>94.303409257404894</v>
      </c>
      <c r="V91" s="41">
        <v>13302306342.15</v>
      </c>
      <c r="W91" s="7">
        <v>96.445133987778703</v>
      </c>
      <c r="X91" s="41">
        <v>13475282775.120001</v>
      </c>
      <c r="Y91" s="257">
        <v>92.863235497894195</v>
      </c>
    </row>
    <row r="92" spans="1:25">
      <c r="A92" s="223" t="s">
        <v>1390</v>
      </c>
      <c r="B92" s="41">
        <v>0</v>
      </c>
      <c r="C92" s="6">
        <v>0</v>
      </c>
      <c r="D92" s="41">
        <v>25121232.940000001</v>
      </c>
      <c r="E92" s="7">
        <v>9.4327647541006306E-3</v>
      </c>
      <c r="F92" s="41">
        <v>22026038.350000001</v>
      </c>
      <c r="G92" s="7">
        <v>8.5287420612492892E-3</v>
      </c>
      <c r="H92" s="41">
        <v>27256043.84</v>
      </c>
      <c r="I92" s="257">
        <v>1.0924999485182E-2</v>
      </c>
      <c r="J92" s="41">
        <v>19288970.239999998</v>
      </c>
      <c r="K92" s="7">
        <v>0.121459236881481</v>
      </c>
      <c r="L92" s="41">
        <v>14723069.65</v>
      </c>
      <c r="M92" s="7">
        <v>0.107701764666133</v>
      </c>
      <c r="N92" s="41">
        <v>11975735.33</v>
      </c>
      <c r="O92" s="7">
        <v>8.1955998133849406E-2</v>
      </c>
      <c r="P92" s="41">
        <v>9894573.7699999996</v>
      </c>
      <c r="Q92" s="257">
        <v>7.5128244194247407E-2</v>
      </c>
      <c r="R92" s="41">
        <v>541413301.83000004</v>
      </c>
      <c r="S92" s="7">
        <v>3.6598692128860999</v>
      </c>
      <c r="T92" s="41">
        <v>575061636.55999994</v>
      </c>
      <c r="U92" s="7">
        <v>3.9744398369751299</v>
      </c>
      <c r="V92" s="41">
        <v>487617153.81</v>
      </c>
      <c r="W92" s="7">
        <v>3.53534947431858</v>
      </c>
      <c r="X92" s="41">
        <v>1035478807.61</v>
      </c>
      <c r="Y92" s="257">
        <v>7.1358734335213097</v>
      </c>
    </row>
    <row r="93" spans="1:25" ht="13.5" thickBot="1">
      <c r="A93" s="223" t="s">
        <v>2105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223">
        <v>0</v>
      </c>
      <c r="J93" s="41">
        <v>-3637751.37</v>
      </c>
      <c r="K93" s="7">
        <v>-2.2906277518564E-2</v>
      </c>
      <c r="L93" s="41">
        <v>-2911462.36</v>
      </c>
      <c r="M93" s="7">
        <v>-2.12978435465748E-2</v>
      </c>
      <c r="N93" s="41">
        <v>-1108131.2</v>
      </c>
      <c r="O93" s="7">
        <v>-7.5835008086522502E-3</v>
      </c>
      <c r="P93" s="41">
        <v>0</v>
      </c>
      <c r="Q93" s="223">
        <v>0</v>
      </c>
      <c r="R93" s="41">
        <v>150532459.84999999</v>
      </c>
      <c r="S93" s="7">
        <v>1.0175758768446601</v>
      </c>
      <c r="T93" s="41">
        <v>249177987.03999999</v>
      </c>
      <c r="U93" s="7">
        <v>1.7221509056198701</v>
      </c>
      <c r="V93" s="41">
        <v>2691841</v>
      </c>
      <c r="W93" s="7">
        <v>1.95165379026172E-2</v>
      </c>
      <c r="X93" s="41">
        <v>129301.99</v>
      </c>
      <c r="Y93" s="257">
        <v>8.9106858446682397E-4</v>
      </c>
    </row>
    <row r="94" spans="1:25" ht="14.25" thickTop="1" thickBot="1">
      <c r="A94" s="303" t="s">
        <v>2</v>
      </c>
      <c r="B94" s="301">
        <v>276250203166</v>
      </c>
      <c r="C94" s="300">
        <v>100</v>
      </c>
      <c r="D94" s="301">
        <v>266318874634</v>
      </c>
      <c r="E94" s="300">
        <v>100</v>
      </c>
      <c r="F94" s="301">
        <v>258256589211</v>
      </c>
      <c r="G94" s="300">
        <v>100</v>
      </c>
      <c r="H94" s="301">
        <v>249483250566</v>
      </c>
      <c r="I94" s="302">
        <v>100</v>
      </c>
      <c r="J94" s="301">
        <v>15881023737</v>
      </c>
      <c r="K94" s="300">
        <v>100</v>
      </c>
      <c r="L94" s="301">
        <v>13670221371</v>
      </c>
      <c r="M94" s="300">
        <v>99.999999999999901</v>
      </c>
      <c r="N94" s="301">
        <v>14612396411</v>
      </c>
      <c r="O94" s="300">
        <v>100</v>
      </c>
      <c r="P94" s="301">
        <v>13170244927</v>
      </c>
      <c r="Q94" s="302">
        <v>100</v>
      </c>
      <c r="R94" s="301">
        <v>14793241789</v>
      </c>
      <c r="S94" s="300">
        <v>100</v>
      </c>
      <c r="T94" s="301">
        <v>14468998404</v>
      </c>
      <c r="U94" s="300">
        <v>100</v>
      </c>
      <c r="V94" s="301">
        <v>13792615337</v>
      </c>
      <c r="W94" s="300">
        <v>100</v>
      </c>
      <c r="X94" s="301">
        <v>14510890885</v>
      </c>
      <c r="Y94" s="302">
        <v>100</v>
      </c>
    </row>
    <row r="95" spans="1:25" ht="13.5" thickTop="1">
      <c r="A95" s="323" t="s">
        <v>2106</v>
      </c>
      <c r="B95" s="41"/>
      <c r="C95" s="6"/>
      <c r="D95" s="41"/>
      <c r="E95" s="6"/>
      <c r="F95" s="41"/>
      <c r="G95" s="6"/>
      <c r="H95" s="41"/>
      <c r="I95" s="223"/>
      <c r="J95" s="41"/>
      <c r="K95" s="6"/>
      <c r="L95" s="41"/>
      <c r="M95" s="6"/>
      <c r="N95" s="41"/>
      <c r="O95" s="6"/>
      <c r="P95" s="41"/>
      <c r="Q95" s="223"/>
      <c r="R95" s="41"/>
      <c r="S95" s="6"/>
      <c r="T95" s="41"/>
      <c r="U95" s="6"/>
      <c r="V95" s="41"/>
      <c r="W95" s="6"/>
      <c r="X95" s="41"/>
      <c r="Y95" s="223"/>
    </row>
    <row r="96" spans="1:25">
      <c r="A96" s="323" t="s">
        <v>1709</v>
      </c>
      <c r="B96" s="41"/>
      <c r="C96" s="6"/>
      <c r="D96" s="41"/>
      <c r="E96" s="6"/>
      <c r="F96" s="41"/>
      <c r="G96" s="6"/>
      <c r="H96" s="41"/>
      <c r="I96" s="223"/>
      <c r="J96" s="41"/>
      <c r="K96" s="6"/>
      <c r="L96" s="41"/>
      <c r="M96" s="6"/>
      <c r="N96" s="41"/>
      <c r="O96" s="6"/>
      <c r="P96" s="41"/>
      <c r="Q96" s="223"/>
      <c r="R96" s="41"/>
      <c r="S96" s="6"/>
      <c r="T96" s="41"/>
      <c r="U96" s="6"/>
      <c r="V96" s="41"/>
      <c r="W96" s="6"/>
      <c r="X96" s="41"/>
      <c r="Y96" s="223"/>
    </row>
    <row r="97" spans="1:25">
      <c r="A97" s="61" t="s">
        <v>1710</v>
      </c>
      <c r="B97" s="55">
        <v>37856252297.529999</v>
      </c>
      <c r="C97" s="224">
        <v>13.7036106629676</v>
      </c>
      <c r="D97" s="55">
        <v>27736087359.099998</v>
      </c>
      <c r="E97" s="224">
        <v>10.4146157110382</v>
      </c>
      <c r="F97" s="55">
        <v>18309466737.389999</v>
      </c>
      <c r="G97" s="224">
        <v>7.0896416596052498</v>
      </c>
      <c r="H97" s="55">
        <v>19504828417.650002</v>
      </c>
      <c r="I97" s="225">
        <v>7.81809134415413</v>
      </c>
      <c r="J97" s="55">
        <v>5281926507.75</v>
      </c>
      <c r="K97" s="224">
        <v>33.259357804648801</v>
      </c>
      <c r="L97" s="55">
        <v>4026801147.3000002</v>
      </c>
      <c r="M97" s="224">
        <v>29.456736932832399</v>
      </c>
      <c r="N97" s="55">
        <v>3744398143.0599999</v>
      </c>
      <c r="O97" s="224">
        <v>25.624805389300001</v>
      </c>
      <c r="P97" s="55">
        <v>2676405798.2800002</v>
      </c>
      <c r="Q97" s="225">
        <v>20.321609909638301</v>
      </c>
      <c r="R97" s="55">
        <v>373072089.94</v>
      </c>
      <c r="S97" s="224">
        <v>2.52190895854126</v>
      </c>
      <c r="T97" s="55">
        <v>668130451.25999999</v>
      </c>
      <c r="U97" s="224">
        <v>4.6176689818307004</v>
      </c>
      <c r="V97" s="55">
        <v>-45241781.799999997</v>
      </c>
      <c r="W97" s="224">
        <v>-0.328014525851133</v>
      </c>
      <c r="X97" s="55">
        <v>-240145634.03</v>
      </c>
      <c r="Y97" s="225">
        <v>-1.6549337731074301</v>
      </c>
    </row>
    <row r="98" spans="1:25">
      <c r="A98" s="61" t="s">
        <v>1711</v>
      </c>
      <c r="B98" s="55">
        <v>413280812.68000001</v>
      </c>
      <c r="C98" s="224">
        <v>0.14960380406729001</v>
      </c>
      <c r="D98" s="55">
        <v>498022620.64999998</v>
      </c>
      <c r="E98" s="224">
        <v>0.187002375004136</v>
      </c>
      <c r="F98" s="55">
        <v>361587729.93000001</v>
      </c>
      <c r="G98" s="224">
        <v>0.14001103748580501</v>
      </c>
      <c r="H98" s="55">
        <v>835215645.69000006</v>
      </c>
      <c r="I98" s="225">
        <v>0.33477824414811302</v>
      </c>
      <c r="J98" s="55">
        <v>69950896.640000001</v>
      </c>
      <c r="K98" s="224">
        <v>0.44046843451762102</v>
      </c>
      <c r="L98" s="55">
        <v>84737483.209999993</v>
      </c>
      <c r="M98" s="224">
        <v>0.619869136806252</v>
      </c>
      <c r="N98" s="55">
        <v>28059262.84</v>
      </c>
      <c r="O98" s="224">
        <v>0.192023690369268</v>
      </c>
      <c r="P98" s="55">
        <v>28011907.41</v>
      </c>
      <c r="Q98" s="225">
        <v>0.21269086159384201</v>
      </c>
      <c r="R98" s="55">
        <v>160147352.33000001</v>
      </c>
      <c r="S98" s="224">
        <v>1.08257104569962</v>
      </c>
      <c r="T98" s="55">
        <v>131431323.42</v>
      </c>
      <c r="U98" s="224">
        <v>0.90836504196591195</v>
      </c>
      <c r="V98" s="55">
        <v>199711866.93000001</v>
      </c>
      <c r="W98" s="224">
        <v>1.4479622758334501</v>
      </c>
      <c r="X98" s="55">
        <v>253397404.28999999</v>
      </c>
      <c r="Y98" s="225">
        <v>1.74625669990274</v>
      </c>
    </row>
    <row r="99" spans="1:25">
      <c r="A99" s="61" t="s">
        <v>1712</v>
      </c>
      <c r="B99" s="55">
        <v>4579835497.1999998</v>
      </c>
      <c r="C99" s="224">
        <v>1.6578577842519999</v>
      </c>
      <c r="D99" s="55">
        <v>3463418170.7199998</v>
      </c>
      <c r="E99" s="224">
        <v>1.3004779234963399</v>
      </c>
      <c r="F99" s="55">
        <v>4409121530.6599998</v>
      </c>
      <c r="G99" s="224">
        <v>1.7072639052995999</v>
      </c>
      <c r="H99" s="55">
        <v>3202087516.5900002</v>
      </c>
      <c r="I99" s="225">
        <v>1.28348797336882</v>
      </c>
      <c r="J99" s="55">
        <v>1825063534.3599999</v>
      </c>
      <c r="K99" s="224">
        <v>11.492102553193799</v>
      </c>
      <c r="L99" s="55">
        <v>1702780390.9100001</v>
      </c>
      <c r="M99" s="224">
        <v>12.4561288711892</v>
      </c>
      <c r="N99" s="55">
        <v>3140449906.6300001</v>
      </c>
      <c r="O99" s="224">
        <v>21.491682940125202</v>
      </c>
      <c r="P99" s="55">
        <v>3049797691.7600002</v>
      </c>
      <c r="Q99" s="225">
        <v>23.1567272179322</v>
      </c>
      <c r="R99" s="55">
        <v>746524021.77999997</v>
      </c>
      <c r="S99" s="224">
        <v>5.0463855888978904</v>
      </c>
      <c r="T99" s="55">
        <v>834395797.01999998</v>
      </c>
      <c r="U99" s="224">
        <v>5.7667833926787999</v>
      </c>
      <c r="V99" s="55">
        <v>662121746.63</v>
      </c>
      <c r="W99" s="224">
        <v>4.8005525453589302</v>
      </c>
      <c r="X99" s="55">
        <v>592967326.63</v>
      </c>
      <c r="Y99" s="225">
        <v>4.0863605917841701</v>
      </c>
    </row>
    <row r="100" spans="1:25">
      <c r="A100" s="61" t="s">
        <v>230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216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216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216">
        <v>0</v>
      </c>
    </row>
    <row r="101" spans="1:25">
      <c r="A101" s="61" t="s">
        <v>1713</v>
      </c>
      <c r="B101" s="55">
        <v>50267197731.839996</v>
      </c>
      <c r="C101" s="224">
        <v>18.196257289855701</v>
      </c>
      <c r="D101" s="55">
        <v>54859316676.010002</v>
      </c>
      <c r="E101" s="224">
        <v>20.599109526648501</v>
      </c>
      <c r="F101" s="55">
        <v>55330031298.150002</v>
      </c>
      <c r="G101" s="224">
        <v>21.4244412764663</v>
      </c>
      <c r="H101" s="55">
        <v>65059808357.779999</v>
      </c>
      <c r="I101" s="225">
        <v>26.077826150678298</v>
      </c>
      <c r="J101" s="55">
        <v>3449896596.75</v>
      </c>
      <c r="K101" s="224">
        <v>21.723389208841098</v>
      </c>
      <c r="L101" s="55">
        <v>3551443179.4000001</v>
      </c>
      <c r="M101" s="224">
        <v>25.9794123525648</v>
      </c>
      <c r="N101" s="55">
        <v>3599918679.2600002</v>
      </c>
      <c r="O101" s="224">
        <v>24.636059534512299</v>
      </c>
      <c r="P101" s="55">
        <v>3636441839.6300001</v>
      </c>
      <c r="Q101" s="225">
        <v>27.611041857531202</v>
      </c>
      <c r="R101" s="55">
        <v>3017229641.8600001</v>
      </c>
      <c r="S101" s="224">
        <v>20.396000314595302</v>
      </c>
      <c r="T101" s="55">
        <v>3090237857.46</v>
      </c>
      <c r="U101" s="224">
        <v>21.357648755510802</v>
      </c>
      <c r="V101" s="55">
        <v>3108392913.3800001</v>
      </c>
      <c r="W101" s="224">
        <v>22.536646150425501</v>
      </c>
      <c r="X101" s="55">
        <v>3066498760.5700002</v>
      </c>
      <c r="Y101" s="225">
        <v>21.1323948676302</v>
      </c>
    </row>
    <row r="102" spans="1:25">
      <c r="A102" s="61" t="s">
        <v>1714</v>
      </c>
      <c r="B102" s="55">
        <v>4586499857.1899996</v>
      </c>
      <c r="C102" s="224">
        <v>1.66027022048322</v>
      </c>
      <c r="D102" s="55">
        <v>3989229998.3299999</v>
      </c>
      <c r="E102" s="224">
        <v>1.49791486007565</v>
      </c>
      <c r="F102" s="55">
        <v>4257735767.5</v>
      </c>
      <c r="G102" s="224">
        <v>1.6486455507312201</v>
      </c>
      <c r="H102" s="55">
        <v>1855507269.8499999</v>
      </c>
      <c r="I102" s="225">
        <v>0.743740217283959</v>
      </c>
      <c r="J102" s="55">
        <v>1344872422.05</v>
      </c>
      <c r="K102" s="224">
        <v>8.4684239776784693</v>
      </c>
      <c r="L102" s="55">
        <v>655280819.53999996</v>
      </c>
      <c r="M102" s="224">
        <v>4.79349091555292</v>
      </c>
      <c r="N102" s="55">
        <v>721987825.60000002</v>
      </c>
      <c r="O102" s="224">
        <v>4.9409269040296699</v>
      </c>
      <c r="P102" s="55">
        <v>479024788.06</v>
      </c>
      <c r="Q102" s="225">
        <v>3.6371744846235301</v>
      </c>
      <c r="R102" s="55">
        <v>7254656420.1700001</v>
      </c>
      <c r="S102" s="224">
        <v>49.040342364147399</v>
      </c>
      <c r="T102" s="55">
        <v>6885014483.3599997</v>
      </c>
      <c r="U102" s="224">
        <v>47.584596330417298</v>
      </c>
      <c r="V102" s="55">
        <v>6587331302.1800003</v>
      </c>
      <c r="W102" s="224">
        <v>47.759842069458401</v>
      </c>
      <c r="X102" s="55">
        <v>7019755126.7700005</v>
      </c>
      <c r="Y102" s="225">
        <v>48.375769499871403</v>
      </c>
    </row>
    <row r="103" spans="1:25">
      <c r="A103" s="61" t="s">
        <v>1715</v>
      </c>
      <c r="B103" s="55">
        <v>144147642042.23001</v>
      </c>
      <c r="C103" s="224">
        <v>52.180103540266103</v>
      </c>
      <c r="D103" s="55">
        <v>140608509132.81</v>
      </c>
      <c r="E103" s="224">
        <v>52.797049899677603</v>
      </c>
      <c r="F103" s="55">
        <v>135981540894.11</v>
      </c>
      <c r="G103" s="224">
        <v>52.653657863856601</v>
      </c>
      <c r="H103" s="55">
        <v>120626035070.42</v>
      </c>
      <c r="I103" s="225">
        <v>48.350354100541502</v>
      </c>
      <c r="J103" s="55">
        <v>3681699200.4200001</v>
      </c>
      <c r="K103" s="224">
        <v>23.183009240319699</v>
      </c>
      <c r="L103" s="55">
        <v>3470334151.7399998</v>
      </c>
      <c r="M103" s="224">
        <v>25.386085986732098</v>
      </c>
      <c r="N103" s="55">
        <v>3186279454.4400001</v>
      </c>
      <c r="O103" s="224">
        <v>21.805317654929102</v>
      </c>
      <c r="P103" s="55">
        <v>3030334437.4299998</v>
      </c>
      <c r="Q103" s="225">
        <v>23.008945195370298</v>
      </c>
      <c r="R103" s="55">
        <v>733137639.22000003</v>
      </c>
      <c r="S103" s="224">
        <v>4.9558957371752497</v>
      </c>
      <c r="T103" s="55">
        <v>713297801.05999994</v>
      </c>
      <c r="U103" s="224">
        <v>4.9298353705495996</v>
      </c>
      <c r="V103" s="55">
        <v>996284368.64999998</v>
      </c>
      <c r="W103" s="224">
        <v>7.2233172919733404</v>
      </c>
      <c r="X103" s="55">
        <v>1337027745.3800001</v>
      </c>
      <c r="Y103" s="225">
        <v>9.2139604384172706</v>
      </c>
    </row>
    <row r="104" spans="1:25">
      <c r="A104" s="61" t="s">
        <v>1716</v>
      </c>
      <c r="B104" s="55">
        <v>33249534794.09</v>
      </c>
      <c r="C104" s="224">
        <v>12.0360218428895</v>
      </c>
      <c r="D104" s="55">
        <v>34171150398.389999</v>
      </c>
      <c r="E104" s="224">
        <v>12.830915737888301</v>
      </c>
      <c r="F104" s="55">
        <v>38647153156.400002</v>
      </c>
      <c r="G104" s="224">
        <v>14.9646339225833</v>
      </c>
      <c r="H104" s="55">
        <v>37552080456.110001</v>
      </c>
      <c r="I104" s="225">
        <v>15.051944517657301</v>
      </c>
      <c r="J104" s="55">
        <v>51343000.700000003</v>
      </c>
      <c r="K104" s="224">
        <v>0.32329780214474302</v>
      </c>
      <c r="L104" s="55">
        <v>38855413.590000004</v>
      </c>
      <c r="M104" s="224">
        <v>0.28423397497650599</v>
      </c>
      <c r="N104" s="55">
        <v>70766964.400000006</v>
      </c>
      <c r="O104" s="224">
        <v>0.48429403644014801</v>
      </c>
      <c r="P104" s="55">
        <v>134080388.39</v>
      </c>
      <c r="Q104" s="225">
        <v>1.0180553902347</v>
      </c>
      <c r="R104" s="55">
        <v>-29834066.030000001</v>
      </c>
      <c r="S104" s="224">
        <v>-0.20167361863726899</v>
      </c>
      <c r="T104" s="55">
        <v>-318647450.5</v>
      </c>
      <c r="U104" s="224">
        <v>-2.2022771833530599</v>
      </c>
      <c r="V104" s="55">
        <v>443135309.75999999</v>
      </c>
      <c r="W104" s="224">
        <v>3.2128446921341398</v>
      </c>
      <c r="X104" s="55">
        <v>23139562.780000001</v>
      </c>
      <c r="Y104" s="225">
        <v>0.15946341932986299</v>
      </c>
    </row>
    <row r="105" spans="1:25" ht="13.5" thickBot="1">
      <c r="A105" s="61" t="s">
        <v>1717</v>
      </c>
      <c r="B105" s="55">
        <v>1149960133.27</v>
      </c>
      <c r="C105" s="224">
        <v>0.416274855218426</v>
      </c>
      <c r="D105" s="55">
        <v>938428422.82000005</v>
      </c>
      <c r="E105" s="224">
        <v>0.35237022689789699</v>
      </c>
      <c r="F105" s="55">
        <v>937926058.66999996</v>
      </c>
      <c r="G105" s="224">
        <v>0.36317604191044101</v>
      </c>
      <c r="H105" s="55">
        <v>803409655.91999996</v>
      </c>
      <c r="I105" s="225">
        <v>0.32202949660783298</v>
      </c>
      <c r="J105" s="55">
        <v>160620359.52000001</v>
      </c>
      <c r="K105" s="224">
        <v>1.01139801929252</v>
      </c>
      <c r="L105" s="55">
        <v>128177177.70999999</v>
      </c>
      <c r="M105" s="224">
        <v>0.93763790822599002</v>
      </c>
      <c r="N105" s="55">
        <v>109668570.75</v>
      </c>
      <c r="O105" s="224">
        <v>0.75051735296900002</v>
      </c>
      <c r="P105" s="55">
        <v>126253502.62</v>
      </c>
      <c r="Q105" s="225">
        <v>0.95862683888145095</v>
      </c>
      <c r="R105" s="55">
        <v>1846362928.23</v>
      </c>
      <c r="S105" s="224">
        <v>12.481124519849701</v>
      </c>
      <c r="T105" s="55">
        <v>1640898516.8199999</v>
      </c>
      <c r="U105" s="224">
        <v>11.3407885678048</v>
      </c>
      <c r="V105" s="55">
        <v>1350570616.4200001</v>
      </c>
      <c r="W105" s="224">
        <v>9.7919834884460393</v>
      </c>
      <c r="X105" s="55">
        <v>1422642482.73</v>
      </c>
      <c r="Y105" s="225">
        <v>9.8039637540658902</v>
      </c>
    </row>
    <row r="106" spans="1:25" ht="14.25" thickTop="1" thickBot="1">
      <c r="A106" s="65" t="s">
        <v>1718</v>
      </c>
      <c r="B106" s="43">
        <v>276250203166.03003</v>
      </c>
      <c r="C106" s="12">
        <v>100</v>
      </c>
      <c r="D106" s="43">
        <v>266264162778.82999</v>
      </c>
      <c r="E106" s="12">
        <v>99.979456260726806</v>
      </c>
      <c r="F106" s="43">
        <v>258234563172.81</v>
      </c>
      <c r="G106" s="12">
        <v>99.991471257938699</v>
      </c>
      <c r="H106" s="43">
        <v>249455994522.60999</v>
      </c>
      <c r="I106" s="227">
        <v>99.989075000514802</v>
      </c>
      <c r="J106" s="37">
        <v>15865372518.190001</v>
      </c>
      <c r="K106" s="12">
        <v>99.901447040636995</v>
      </c>
      <c r="L106" s="43">
        <v>13658409763.4</v>
      </c>
      <c r="M106" s="12">
        <v>99.913596078880403</v>
      </c>
      <c r="N106" s="43">
        <v>14601528806.98</v>
      </c>
      <c r="O106" s="12">
        <v>99.9256275026748</v>
      </c>
      <c r="P106" s="43">
        <v>13160350353.58</v>
      </c>
      <c r="Q106" s="227">
        <v>99.924871755805697</v>
      </c>
      <c r="R106" s="37">
        <v>14101296027.5</v>
      </c>
      <c r="S106" s="12">
        <v>95.322554910269204</v>
      </c>
      <c r="T106" s="43">
        <v>13644758779.9</v>
      </c>
      <c r="U106" s="12">
        <v>94.303409257404894</v>
      </c>
      <c r="V106" s="43">
        <v>13302306342.15</v>
      </c>
      <c r="W106" s="12">
        <v>96.445133987778703</v>
      </c>
      <c r="X106" s="43">
        <v>13475282775.120001</v>
      </c>
      <c r="Y106" s="227">
        <v>92.863235497894195</v>
      </c>
    </row>
    <row r="107" spans="1:25" ht="13.5" thickTop="1">
      <c r="A107" s="61" t="s">
        <v>1893</v>
      </c>
      <c r="B107" s="55">
        <v>0</v>
      </c>
      <c r="C107" s="10">
        <v>0</v>
      </c>
      <c r="D107" s="55">
        <v>0</v>
      </c>
      <c r="E107" s="10">
        <v>0</v>
      </c>
      <c r="F107" s="55">
        <v>0</v>
      </c>
      <c r="G107" s="10">
        <v>0</v>
      </c>
      <c r="H107" s="55">
        <v>0</v>
      </c>
      <c r="I107" s="216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216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216">
        <v>0</v>
      </c>
    </row>
    <row r="108" spans="1:25">
      <c r="A108" s="61" t="s">
        <v>1894</v>
      </c>
      <c r="B108" s="55">
        <v>0</v>
      </c>
      <c r="C108" s="10">
        <v>0</v>
      </c>
      <c r="D108" s="55">
        <v>0</v>
      </c>
      <c r="E108" s="10">
        <v>0</v>
      </c>
      <c r="F108" s="55">
        <v>0</v>
      </c>
      <c r="G108" s="10">
        <v>0</v>
      </c>
      <c r="H108" s="55">
        <v>0</v>
      </c>
      <c r="I108" s="216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216">
        <v>0</v>
      </c>
      <c r="R108" s="55">
        <v>0</v>
      </c>
      <c r="S108" s="10">
        <v>0</v>
      </c>
      <c r="T108" s="55">
        <v>0</v>
      </c>
      <c r="U108" s="10">
        <v>0</v>
      </c>
      <c r="V108" s="55">
        <v>0</v>
      </c>
      <c r="W108" s="10">
        <v>0</v>
      </c>
      <c r="X108" s="55">
        <v>0</v>
      </c>
      <c r="Y108" s="216">
        <v>0</v>
      </c>
    </row>
    <row r="109" spans="1:25" ht="13.5" thickBot="1">
      <c r="A109" s="61" t="s">
        <v>1895</v>
      </c>
      <c r="B109" s="55">
        <v>0</v>
      </c>
      <c r="C109" s="10">
        <v>0</v>
      </c>
      <c r="D109" s="55">
        <v>29590622.300000001</v>
      </c>
      <c r="E109" s="224">
        <v>1.11109745191025E-2</v>
      </c>
      <c r="F109" s="55">
        <v>0</v>
      </c>
      <c r="G109" s="10">
        <v>0</v>
      </c>
      <c r="H109" s="55">
        <v>0</v>
      </c>
      <c r="I109" s="216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216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216">
        <v>0</v>
      </c>
    </row>
    <row r="110" spans="1:25" ht="14.25" thickTop="1" thickBot="1">
      <c r="A110" s="65" t="s">
        <v>1896</v>
      </c>
      <c r="B110" s="43">
        <v>0</v>
      </c>
      <c r="C110" s="9">
        <v>0</v>
      </c>
      <c r="D110" s="43">
        <v>29590622.300000001</v>
      </c>
      <c r="E110" s="12">
        <v>1.11109745191025E-2</v>
      </c>
      <c r="F110" s="43">
        <v>0</v>
      </c>
      <c r="G110" s="9">
        <v>0</v>
      </c>
      <c r="H110" s="43">
        <v>0</v>
      </c>
      <c r="I110" s="240">
        <v>0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240">
        <v>0</v>
      </c>
      <c r="R110" s="37">
        <v>0</v>
      </c>
      <c r="S110" s="9">
        <v>0</v>
      </c>
      <c r="T110" s="43">
        <v>0</v>
      </c>
      <c r="U110" s="9">
        <v>0</v>
      </c>
      <c r="V110" s="43">
        <v>0</v>
      </c>
      <c r="W110" s="9">
        <v>0</v>
      </c>
      <c r="X110" s="43">
        <v>0</v>
      </c>
      <c r="Y110" s="240">
        <v>0</v>
      </c>
    </row>
    <row r="111" spans="1:25" ht="14.25" thickTop="1" thickBot="1">
      <c r="A111" s="65" t="s">
        <v>1720</v>
      </c>
      <c r="B111" s="43">
        <v>276250203166.03003</v>
      </c>
      <c r="C111" s="12">
        <v>100.00000000036501</v>
      </c>
      <c r="D111" s="43">
        <v>266293753401.13</v>
      </c>
      <c r="E111" s="12">
        <v>99.990567235760196</v>
      </c>
      <c r="F111" s="43">
        <v>258234563172.81</v>
      </c>
      <c r="G111" s="12">
        <v>99.991471258190401</v>
      </c>
      <c r="H111" s="43">
        <v>249455994522.60999</v>
      </c>
      <c r="I111" s="227">
        <v>99.989075001031793</v>
      </c>
      <c r="J111" s="37">
        <v>15865372518.190001</v>
      </c>
      <c r="K111" s="12">
        <v>100.00357978919099</v>
      </c>
      <c r="L111" s="43">
        <v>13658409763.4</v>
      </c>
      <c r="M111" s="12">
        <v>100.03461210521699</v>
      </c>
      <c r="N111" s="43">
        <v>14601528806.98</v>
      </c>
      <c r="O111" s="12">
        <v>104.472637375914</v>
      </c>
      <c r="P111" s="43">
        <v>13160350353.58</v>
      </c>
      <c r="Q111" s="227">
        <v>100.11922290872999</v>
      </c>
      <c r="R111" s="37">
        <v>14101296027.5</v>
      </c>
      <c r="S111" s="12">
        <v>95.321764641771097</v>
      </c>
      <c r="T111" s="43">
        <v>13644758779.9</v>
      </c>
      <c r="U111" s="12">
        <v>94.307397718771597</v>
      </c>
      <c r="V111" s="43">
        <v>13302306342.15</v>
      </c>
      <c r="W111" s="12">
        <v>96.439985417002802</v>
      </c>
      <c r="X111" s="43">
        <v>13475282775.120001</v>
      </c>
      <c r="Y111" s="227">
        <v>92.857710257873407</v>
      </c>
    </row>
    <row r="112" spans="1:25" ht="13.5" thickTop="1">
      <c r="A112" s="61" t="s">
        <v>1454</v>
      </c>
      <c r="B112" s="55">
        <v>0</v>
      </c>
      <c r="C112" s="10">
        <v>0</v>
      </c>
      <c r="D112" s="55">
        <v>25121232.940000001</v>
      </c>
      <c r="E112" s="224">
        <v>9.4327647541491508E-3</v>
      </c>
      <c r="F112" s="55">
        <v>22026038.350000001</v>
      </c>
      <c r="G112" s="224">
        <v>8.5287420612707495E-3</v>
      </c>
      <c r="H112" s="55">
        <v>27256043.84</v>
      </c>
      <c r="I112" s="225">
        <v>1.0924999485238399E-2</v>
      </c>
      <c r="J112" s="55">
        <v>19288970.239999998</v>
      </c>
      <c r="K112" s="224">
        <v>0.121583408913693</v>
      </c>
      <c r="L112" s="55">
        <v>14723069.65</v>
      </c>
      <c r="M112" s="224">
        <v>0.10783221377517201</v>
      </c>
      <c r="N112" s="55">
        <v>11975735.33</v>
      </c>
      <c r="O112" s="224">
        <v>8.5685319049805905E-2</v>
      </c>
      <c r="P112" s="55">
        <v>9894573.7699999996</v>
      </c>
      <c r="Q112" s="225">
        <v>7.5274366582195107E-2</v>
      </c>
      <c r="R112" s="55">
        <v>541413301.83000004</v>
      </c>
      <c r="S112" s="224">
        <v>3.6598388708610798</v>
      </c>
      <c r="T112" s="55">
        <v>575061636.55999994</v>
      </c>
      <c r="U112" s="224">
        <v>3.9746079316375398</v>
      </c>
      <c r="V112" s="55">
        <v>487617153.81</v>
      </c>
      <c r="W112" s="224">
        <v>3.53516074528443</v>
      </c>
      <c r="X112" s="55">
        <v>1035478807.61</v>
      </c>
      <c r="Y112" s="225">
        <v>7.1354488584645903</v>
      </c>
    </row>
    <row r="113" spans="1:25">
      <c r="A113" s="61" t="s">
        <v>1721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216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216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216">
        <v>0</v>
      </c>
    </row>
    <row r="114" spans="1:25" ht="13.5" thickBot="1">
      <c r="A114" s="61" t="s">
        <v>1722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216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216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216">
        <v>0</v>
      </c>
    </row>
    <row r="115" spans="1:25" ht="14.25" thickTop="1" thickBot="1">
      <c r="A115" s="65" t="s">
        <v>1457</v>
      </c>
      <c r="B115" s="43">
        <v>0</v>
      </c>
      <c r="C115" s="9">
        <v>0</v>
      </c>
      <c r="D115" s="43">
        <v>25121232.940000001</v>
      </c>
      <c r="E115" s="12">
        <v>9.4327647541491508E-3</v>
      </c>
      <c r="F115" s="43">
        <v>22026038.350000001</v>
      </c>
      <c r="G115" s="12">
        <v>8.5287420612707495E-3</v>
      </c>
      <c r="H115" s="43">
        <v>27256043.84</v>
      </c>
      <c r="I115" s="227">
        <v>1.0924999485238399E-2</v>
      </c>
      <c r="J115" s="37">
        <v>19288970.239999998</v>
      </c>
      <c r="K115" s="12">
        <v>0.121583408913693</v>
      </c>
      <c r="L115" s="43">
        <v>14723069.65</v>
      </c>
      <c r="M115" s="12">
        <v>0.10783221377517201</v>
      </c>
      <c r="N115" s="43">
        <v>11975735.33</v>
      </c>
      <c r="O115" s="12">
        <v>8.5685319049805905E-2</v>
      </c>
      <c r="P115" s="43">
        <v>9894573.7699999996</v>
      </c>
      <c r="Q115" s="227">
        <v>7.5274366582195107E-2</v>
      </c>
      <c r="R115" s="37">
        <v>541413301.83000004</v>
      </c>
      <c r="S115" s="12">
        <v>3.6598388708610798</v>
      </c>
      <c r="T115" s="43">
        <v>575061636.55999994</v>
      </c>
      <c r="U115" s="12">
        <v>3.9746079316375398</v>
      </c>
      <c r="V115" s="43">
        <v>487617153.81</v>
      </c>
      <c r="W115" s="12">
        <v>3.53516074528443</v>
      </c>
      <c r="X115" s="43">
        <v>1035478807.61</v>
      </c>
      <c r="Y115" s="227">
        <v>7.1354488584645903</v>
      </c>
    </row>
    <row r="116" spans="1:25" ht="14.25" thickTop="1" thickBot="1">
      <c r="A116" s="61"/>
      <c r="I116" s="216"/>
      <c r="Q116" s="216"/>
      <c r="Y116" s="216"/>
    </row>
    <row r="117" spans="1:25" s="5" customFormat="1" ht="13.5" thickTop="1">
      <c r="A117" s="228" t="s">
        <v>1458</v>
      </c>
      <c r="B117" s="229">
        <v>457495</v>
      </c>
      <c r="C117" s="229"/>
      <c r="D117" s="229">
        <v>462345</v>
      </c>
      <c r="E117" s="229"/>
      <c r="F117" s="229">
        <v>468136</v>
      </c>
      <c r="G117" s="229"/>
      <c r="H117" s="229">
        <v>517096</v>
      </c>
      <c r="I117" s="230"/>
      <c r="J117" s="229">
        <v>67512</v>
      </c>
      <c r="K117" s="229"/>
      <c r="L117" s="229">
        <v>60060</v>
      </c>
      <c r="M117" s="229"/>
      <c r="N117" s="229">
        <v>58996</v>
      </c>
      <c r="O117" s="229"/>
      <c r="P117" s="229">
        <v>68791</v>
      </c>
      <c r="Q117" s="230"/>
      <c r="R117" s="229">
        <v>9205</v>
      </c>
      <c r="S117" s="229"/>
      <c r="T117" s="229">
        <v>9324</v>
      </c>
      <c r="U117" s="229"/>
      <c r="V117" s="229">
        <v>9149</v>
      </c>
      <c r="W117" s="229"/>
      <c r="X117" s="229">
        <v>12025</v>
      </c>
      <c r="Y117" s="230"/>
    </row>
    <row r="118" spans="1:25" s="5" customFormat="1" ht="13.5" thickBot="1">
      <c r="A118" s="231" t="s">
        <v>1724</v>
      </c>
      <c r="B118" s="232">
        <v>603832.18000000005</v>
      </c>
      <c r="C118" s="232"/>
      <c r="D118" s="232">
        <v>576017.64</v>
      </c>
      <c r="E118" s="232"/>
      <c r="F118" s="232">
        <v>551670</v>
      </c>
      <c r="G118" s="232"/>
      <c r="H118" s="232">
        <v>482469.89</v>
      </c>
      <c r="I118" s="233"/>
      <c r="J118" s="232">
        <v>234992.37</v>
      </c>
      <c r="K118" s="232"/>
      <c r="L118" s="232">
        <v>227334.06</v>
      </c>
      <c r="M118" s="232"/>
      <c r="N118" s="232">
        <v>236904.44</v>
      </c>
      <c r="O118" s="232"/>
      <c r="P118" s="232">
        <v>191081.38</v>
      </c>
      <c r="Q118" s="233"/>
      <c r="R118" s="232">
        <v>1607100.97</v>
      </c>
      <c r="S118" s="232"/>
      <c r="T118" s="232">
        <v>1551736</v>
      </c>
      <c r="U118" s="232"/>
      <c r="V118" s="232">
        <v>1507634.9</v>
      </c>
      <c r="W118" s="232"/>
      <c r="X118" s="232">
        <v>1206798.7</v>
      </c>
      <c r="Y118" s="233"/>
    </row>
    <row r="119" spans="1:25" ht="13.5" thickTop="1">
      <c r="A119" s="61"/>
      <c r="I119" s="216"/>
      <c r="Q119" s="216"/>
      <c r="Y119" s="216"/>
    </row>
    <row r="120" spans="1:25">
      <c r="A120" s="304" t="s">
        <v>1725</v>
      </c>
      <c r="B120" s="180"/>
      <c r="C120" s="191"/>
      <c r="D120" s="180"/>
      <c r="E120" s="191"/>
      <c r="F120" s="180"/>
      <c r="G120" s="191"/>
      <c r="H120" s="180"/>
      <c r="I120" s="324"/>
      <c r="J120" s="180"/>
      <c r="K120" s="191"/>
      <c r="L120" s="180"/>
      <c r="M120" s="191"/>
      <c r="N120" s="180"/>
      <c r="O120" s="191"/>
      <c r="P120" s="180"/>
      <c r="Q120" s="324"/>
      <c r="R120" s="180"/>
      <c r="S120" s="191"/>
      <c r="T120" s="180"/>
      <c r="U120" s="191"/>
      <c r="V120" s="180"/>
      <c r="W120" s="191"/>
      <c r="X120" s="180"/>
      <c r="Y120" s="324"/>
    </row>
    <row r="121" spans="1:25">
      <c r="A121" s="308"/>
      <c r="B121" s="182"/>
      <c r="C121" s="181"/>
      <c r="D121" s="182"/>
      <c r="E121" s="181"/>
      <c r="F121" s="182"/>
      <c r="G121" s="181"/>
      <c r="H121" s="182"/>
      <c r="I121" s="325"/>
      <c r="J121" s="182"/>
      <c r="K121" s="181"/>
      <c r="L121" s="182"/>
      <c r="M121" s="181"/>
      <c r="N121" s="182"/>
      <c r="O121" s="181"/>
      <c r="P121" s="182"/>
      <c r="Q121" s="325"/>
      <c r="R121" s="182"/>
      <c r="S121" s="181"/>
      <c r="T121" s="182"/>
      <c r="U121" s="181"/>
      <c r="V121" s="182"/>
      <c r="W121" s="181"/>
      <c r="X121" s="182"/>
      <c r="Y121" s="325"/>
    </row>
    <row r="122" spans="1:25">
      <c r="A122" s="312"/>
      <c r="B122" s="313"/>
      <c r="C122" s="150"/>
      <c r="D122" s="313"/>
      <c r="E122" s="150"/>
      <c r="F122" s="313"/>
      <c r="G122" s="150"/>
      <c r="H122" s="313"/>
      <c r="I122" s="326"/>
      <c r="J122" s="313"/>
      <c r="K122" s="150"/>
      <c r="L122" s="313"/>
      <c r="M122" s="150"/>
      <c r="N122" s="313"/>
      <c r="O122" s="150"/>
      <c r="P122" s="313"/>
      <c r="Q122" s="326"/>
      <c r="R122" s="313"/>
      <c r="S122" s="150"/>
      <c r="T122" s="313"/>
      <c r="U122" s="150"/>
      <c r="V122" s="313"/>
      <c r="W122" s="150"/>
      <c r="X122" s="313"/>
      <c r="Y122" s="326"/>
    </row>
    <row r="123" spans="1:25">
      <c r="A123" s="61" t="s">
        <v>1726</v>
      </c>
      <c r="B123" s="55">
        <v>12486760179.719999</v>
      </c>
      <c r="C123" s="224">
        <v>4.5200908584530302</v>
      </c>
      <c r="D123" s="55">
        <v>11611891623.860001</v>
      </c>
      <c r="E123" s="224">
        <v>4.3601459490525398</v>
      </c>
      <c r="F123" s="55">
        <v>8631270082.9400005</v>
      </c>
      <c r="G123" s="224">
        <v>3.3421296662074602</v>
      </c>
      <c r="H123" s="55">
        <v>9606929097.4500008</v>
      </c>
      <c r="I123" s="225">
        <v>3.8507310914408901</v>
      </c>
      <c r="J123" s="55">
        <v>1638897853.9000001</v>
      </c>
      <c r="K123" s="224">
        <v>10.330400506569401</v>
      </c>
      <c r="L123" s="55">
        <v>673358859.23000002</v>
      </c>
      <c r="M123" s="224">
        <v>4.9317009415828998</v>
      </c>
      <c r="N123" s="55">
        <v>966590341.14999998</v>
      </c>
      <c r="O123" s="224">
        <v>6.9158677517214704</v>
      </c>
      <c r="P123" s="55">
        <v>708431926.36000001</v>
      </c>
      <c r="Q123" s="225">
        <v>5.3894958755109004</v>
      </c>
      <c r="R123" s="55">
        <v>941902212.89999998</v>
      </c>
      <c r="S123" s="224">
        <v>6.3670588064049598</v>
      </c>
      <c r="T123" s="55">
        <v>715737481.13999999</v>
      </c>
      <c r="U123" s="224">
        <v>4.9469060160692999</v>
      </c>
      <c r="V123" s="55">
        <v>-130024321.92</v>
      </c>
      <c r="W123" s="224">
        <v>-0.942659369532589</v>
      </c>
      <c r="X123" s="55">
        <v>-163851583.52000001</v>
      </c>
      <c r="Y123" s="225">
        <v>-1.1290956280253901</v>
      </c>
    </row>
    <row r="124" spans="1:25">
      <c r="A124" s="61" t="s">
        <v>1727</v>
      </c>
      <c r="B124" s="55">
        <v>181420043201.39001</v>
      </c>
      <c r="C124" s="224">
        <v>65.672365530539494</v>
      </c>
      <c r="D124" s="55">
        <v>172657617742.35001</v>
      </c>
      <c r="E124" s="224">
        <v>64.831160758123005</v>
      </c>
      <c r="F124" s="55">
        <v>181975257563.04999</v>
      </c>
      <c r="G124" s="224">
        <v>70.462967903102907</v>
      </c>
      <c r="H124" s="55">
        <v>190417751662.41</v>
      </c>
      <c r="I124" s="225">
        <v>76.324863986280604</v>
      </c>
      <c r="J124" s="55">
        <v>3413144536.1399999</v>
      </c>
      <c r="K124" s="224">
        <v>21.513939969614899</v>
      </c>
      <c r="L124" s="55">
        <v>4053631429.1599998</v>
      </c>
      <c r="M124" s="224">
        <v>29.688920940134199</v>
      </c>
      <c r="N124" s="55">
        <v>4678105576.9499998</v>
      </c>
      <c r="O124" s="224">
        <v>33.4714285063977</v>
      </c>
      <c r="P124" s="55">
        <v>3745262562.8099999</v>
      </c>
      <c r="Q124" s="225">
        <v>28.492613593352502</v>
      </c>
      <c r="R124" s="55">
        <v>-44990528.43</v>
      </c>
      <c r="S124" s="224">
        <v>-0.30412641176739302</v>
      </c>
      <c r="T124" s="55">
        <v>-200110305.81</v>
      </c>
      <c r="U124" s="224">
        <v>-1.38308653909285</v>
      </c>
      <c r="V124" s="55">
        <v>516962490.31</v>
      </c>
      <c r="W124" s="224">
        <v>3.7479106061976202</v>
      </c>
      <c r="X124" s="55">
        <v>768768551.24000001</v>
      </c>
      <c r="Y124" s="225">
        <v>5.2975576526091297</v>
      </c>
    </row>
    <row r="125" spans="1:25">
      <c r="A125" s="61" t="s">
        <v>1728</v>
      </c>
      <c r="B125" s="55">
        <v>44803408704.360001</v>
      </c>
      <c r="C125" s="224">
        <v>16.218416562610201</v>
      </c>
      <c r="D125" s="55">
        <v>33405435185.990002</v>
      </c>
      <c r="E125" s="224">
        <v>12.5433975462917</v>
      </c>
      <c r="F125" s="55">
        <v>23674350670.029999</v>
      </c>
      <c r="G125" s="224">
        <v>9.1669880495217697</v>
      </c>
      <c r="H125" s="55">
        <v>21317557449.040001</v>
      </c>
      <c r="I125" s="225">
        <v>8.5446848238303996</v>
      </c>
      <c r="J125" s="55">
        <v>572663676.13</v>
      </c>
      <c r="K125" s="224">
        <v>3.60964846949408</v>
      </c>
      <c r="L125" s="55">
        <v>275044345.23000002</v>
      </c>
      <c r="M125" s="224">
        <v>2.0144332219805601</v>
      </c>
      <c r="N125" s="55">
        <v>743335837.95000005</v>
      </c>
      <c r="O125" s="224">
        <v>5.3185016769989497</v>
      </c>
      <c r="P125" s="55">
        <v>1323721509.05</v>
      </c>
      <c r="Q125" s="225">
        <v>10.070398224436699</v>
      </c>
      <c r="R125" s="55">
        <v>199162171.94</v>
      </c>
      <c r="S125" s="224">
        <v>1.3462939606533699</v>
      </c>
      <c r="T125" s="55">
        <v>106193691.28</v>
      </c>
      <c r="U125" s="224">
        <v>0.73397051866686103</v>
      </c>
      <c r="V125" s="55">
        <v>92033422.829999998</v>
      </c>
      <c r="W125" s="224">
        <v>0.66723030783603998</v>
      </c>
      <c r="X125" s="55">
        <v>224939991.74000001</v>
      </c>
      <c r="Y125" s="225">
        <v>1.5500537485540999</v>
      </c>
    </row>
    <row r="126" spans="1:25">
      <c r="A126" s="61" t="s">
        <v>1729</v>
      </c>
      <c r="B126" s="55">
        <v>37525848183.190002</v>
      </c>
      <c r="C126" s="224">
        <v>13.584007451670001</v>
      </c>
      <c r="D126" s="55">
        <v>48598046484.830002</v>
      </c>
      <c r="E126" s="224">
        <v>18.2480669279844</v>
      </c>
      <c r="F126" s="55">
        <v>43630722729.599998</v>
      </c>
      <c r="G126" s="224">
        <v>16.894330891218999</v>
      </c>
      <c r="H126" s="55">
        <v>26650291186.580002</v>
      </c>
      <c r="I126" s="225">
        <v>10.682196550753799</v>
      </c>
      <c r="J126" s="55">
        <v>1249879914.6199999</v>
      </c>
      <c r="K126" s="224">
        <v>7.8783190010383999</v>
      </c>
      <c r="L126" s="55">
        <v>599919297.02999997</v>
      </c>
      <c r="M126" s="224">
        <v>4.3938273351298101</v>
      </c>
      <c r="N126" s="55">
        <v>647844873.72000003</v>
      </c>
      <c r="O126" s="224">
        <v>4.6352723377596003</v>
      </c>
      <c r="P126" s="55">
        <v>1060036044.17</v>
      </c>
      <c r="Q126" s="225">
        <v>8.0643738309500304</v>
      </c>
      <c r="R126" s="55">
        <v>326490661.66000003</v>
      </c>
      <c r="S126" s="224">
        <v>2.2070074940486202</v>
      </c>
      <c r="T126" s="55">
        <v>360721550.35000002</v>
      </c>
      <c r="U126" s="224">
        <v>2.4931705472655201</v>
      </c>
      <c r="V126" s="55">
        <v>393172202.14999998</v>
      </c>
      <c r="W126" s="224">
        <v>2.8504471680651702</v>
      </c>
      <c r="X126" s="55">
        <v>334659972</v>
      </c>
      <c r="Y126" s="225">
        <v>2.3061303598215002</v>
      </c>
    </row>
    <row r="127" spans="1:25">
      <c r="A127" s="61" t="s">
        <v>1730</v>
      </c>
      <c r="B127" s="55">
        <v>0</v>
      </c>
      <c r="C127" s="10">
        <v>0</v>
      </c>
      <c r="D127" s="55">
        <v>0</v>
      </c>
      <c r="E127" s="10">
        <v>0</v>
      </c>
      <c r="F127" s="55">
        <v>313087786.57999998</v>
      </c>
      <c r="G127" s="224">
        <v>0.121231286890727</v>
      </c>
      <c r="H127" s="55">
        <v>1463465127.1300001</v>
      </c>
      <c r="I127" s="225">
        <v>0.58659854872612804</v>
      </c>
      <c r="J127" s="55">
        <v>4551040532.7799997</v>
      </c>
      <c r="K127" s="224">
        <v>28.686395136445899</v>
      </c>
      <c r="L127" s="55">
        <v>4858770665.2299995</v>
      </c>
      <c r="M127" s="224">
        <v>35.585785404310599</v>
      </c>
      <c r="N127" s="55">
        <v>4584677158.7200003</v>
      </c>
      <c r="O127" s="224">
        <v>32.802956499981399</v>
      </c>
      <c r="P127" s="55">
        <v>3710663567.2800002</v>
      </c>
      <c r="Q127" s="225">
        <v>28.2293968511824</v>
      </c>
      <c r="R127" s="55">
        <v>743171410.25</v>
      </c>
      <c r="S127" s="224">
        <v>5.0236808104866597</v>
      </c>
      <c r="T127" s="55">
        <v>1101199885.28</v>
      </c>
      <c r="U127" s="224">
        <v>7.61107596141232</v>
      </c>
      <c r="V127" s="55">
        <v>1184026153.1300001</v>
      </c>
      <c r="W127" s="224">
        <v>8.5840351292610109</v>
      </c>
      <c r="X127" s="55">
        <v>802081068.34000003</v>
      </c>
      <c r="Y127" s="225">
        <v>5.5271130624995699</v>
      </c>
    </row>
    <row r="128" spans="1:25">
      <c r="A128" s="61" t="s">
        <v>1731</v>
      </c>
      <c r="B128" s="55">
        <v>0</v>
      </c>
      <c r="C128" s="10">
        <v>0</v>
      </c>
      <c r="D128" s="55">
        <v>0</v>
      </c>
      <c r="E128" s="10">
        <v>0</v>
      </c>
      <c r="F128" s="55">
        <v>0</v>
      </c>
      <c r="G128" s="10">
        <v>0</v>
      </c>
      <c r="H128" s="55">
        <v>0</v>
      </c>
      <c r="I128" s="216">
        <v>0</v>
      </c>
      <c r="J128" s="55">
        <v>3920815670.4000001</v>
      </c>
      <c r="K128" s="224">
        <v>24.7139235012611</v>
      </c>
      <c r="L128" s="55">
        <v>2683968885.1999998</v>
      </c>
      <c r="M128" s="224">
        <v>19.657470451129502</v>
      </c>
      <c r="N128" s="55">
        <v>2214886788.2800002</v>
      </c>
      <c r="O128" s="224">
        <v>15.847317587050499</v>
      </c>
      <c r="P128" s="55">
        <v>2008120647.8800001</v>
      </c>
      <c r="Q128" s="225">
        <v>15.2770612765661</v>
      </c>
      <c r="R128" s="55">
        <v>3856866290.25</v>
      </c>
      <c r="S128" s="224">
        <v>26.0715965438228</v>
      </c>
      <c r="T128" s="55">
        <v>3408650706.75</v>
      </c>
      <c r="U128" s="224">
        <v>23.559300906028898</v>
      </c>
      <c r="V128" s="55">
        <v>2958178282</v>
      </c>
      <c r="W128" s="224">
        <v>21.446406588382899</v>
      </c>
      <c r="X128" s="55">
        <v>3257851445.71</v>
      </c>
      <c r="Y128" s="225">
        <v>22.449742291678099</v>
      </c>
    </row>
    <row r="129" spans="1:25">
      <c r="A129" s="61" t="s">
        <v>1732</v>
      </c>
      <c r="B129" s="55">
        <v>14142897.369999999</v>
      </c>
      <c r="C129" s="224">
        <v>5.1195970927672496E-3</v>
      </c>
      <c r="D129" s="55">
        <v>20762364.100000001</v>
      </c>
      <c r="E129" s="224">
        <v>7.79605430844318E-3</v>
      </c>
      <c r="F129" s="55">
        <v>9874340.6099999994</v>
      </c>
      <c r="G129" s="224">
        <v>3.8234612484373898E-3</v>
      </c>
      <c r="H129" s="55">
        <v>0</v>
      </c>
      <c r="I129" s="216">
        <v>0</v>
      </c>
      <c r="J129" s="55">
        <v>220336369.38999999</v>
      </c>
      <c r="K129" s="224">
        <v>1.38883758773962</v>
      </c>
      <c r="L129" s="55">
        <v>126310490.77</v>
      </c>
      <c r="M129" s="224">
        <v>0.925101909217525</v>
      </c>
      <c r="N129" s="55">
        <v>317679595.94</v>
      </c>
      <c r="O129" s="224">
        <v>2.2729691984377101</v>
      </c>
      <c r="P129" s="55">
        <v>241143721.36000001</v>
      </c>
      <c r="Q129" s="225">
        <v>1.83453489787335</v>
      </c>
      <c r="R129" s="55">
        <v>4247205550.8000002</v>
      </c>
      <c r="S129" s="224">
        <v>28.710206998636899</v>
      </c>
      <c r="T129" s="55">
        <v>4177660405.21</v>
      </c>
      <c r="U129" s="224">
        <v>28.8744042839716</v>
      </c>
      <c r="V129" s="55">
        <v>4880089165.8299999</v>
      </c>
      <c r="W129" s="224">
        <v>35.380009742750502</v>
      </c>
      <c r="X129" s="55">
        <v>4848129730.3500004</v>
      </c>
      <c r="Y129" s="225">
        <v>33.408295269663697</v>
      </c>
    </row>
    <row r="130" spans="1:25" ht="13.5" thickBot="1">
      <c r="A130" s="61" t="s">
        <v>1733</v>
      </c>
      <c r="B130" s="55">
        <v>0</v>
      </c>
      <c r="C130" s="10">
        <v>0</v>
      </c>
      <c r="D130" s="55">
        <v>0</v>
      </c>
      <c r="E130" s="10">
        <v>0</v>
      </c>
      <c r="F130" s="55">
        <v>0</v>
      </c>
      <c r="G130" s="10">
        <v>0</v>
      </c>
      <c r="H130" s="55">
        <v>0</v>
      </c>
      <c r="I130" s="225">
        <v>0</v>
      </c>
      <c r="J130" s="55">
        <v>298593964.82999998</v>
      </c>
      <c r="K130" s="224">
        <v>1.88211561702772</v>
      </c>
      <c r="L130" s="55">
        <v>387405791.55000001</v>
      </c>
      <c r="M130" s="224">
        <v>2.8373719017324301</v>
      </c>
      <c r="N130" s="55">
        <v>448408634.26999998</v>
      </c>
      <c r="O130" s="224">
        <v>3.20832381756659</v>
      </c>
      <c r="P130" s="55">
        <v>362970374.67000002</v>
      </c>
      <c r="Q130" s="225">
        <v>2.7613483588577301</v>
      </c>
      <c r="R130" s="55">
        <v>3831488258.1300001</v>
      </c>
      <c r="S130" s="224">
        <v>25.900046439485099</v>
      </c>
      <c r="T130" s="55">
        <v>3974705365.6999998</v>
      </c>
      <c r="U130" s="224">
        <v>27.4716560244498</v>
      </c>
      <c r="V130" s="55">
        <v>3407868947.8200002</v>
      </c>
      <c r="W130" s="224">
        <v>24.706605244042098</v>
      </c>
      <c r="X130" s="55">
        <v>3402703599.2600002</v>
      </c>
      <c r="Y130" s="225">
        <v>23.447913501072598</v>
      </c>
    </row>
    <row r="131" spans="1:25" ht="14.25" thickTop="1" thickBot="1">
      <c r="A131" s="65" t="s">
        <v>13</v>
      </c>
      <c r="B131" s="43">
        <v>276250203166.03003</v>
      </c>
      <c r="C131" s="12">
        <v>100.00000000036501</v>
      </c>
      <c r="D131" s="43">
        <v>266293753401.13</v>
      </c>
      <c r="E131" s="12">
        <v>99.990567235760196</v>
      </c>
      <c r="F131" s="43">
        <v>258234563172.81</v>
      </c>
      <c r="G131" s="12">
        <v>99.991471258190401</v>
      </c>
      <c r="H131" s="43">
        <v>249455994522.60999</v>
      </c>
      <c r="I131" s="227">
        <v>99.989075001031793</v>
      </c>
      <c r="J131" s="37">
        <v>15865372518.190001</v>
      </c>
      <c r="K131" s="12">
        <v>100.00357978919099</v>
      </c>
      <c r="L131" s="43">
        <v>13658409763.4</v>
      </c>
      <c r="M131" s="12">
        <v>100.03461210521699</v>
      </c>
      <c r="N131" s="43">
        <v>14601528806.98</v>
      </c>
      <c r="O131" s="12">
        <v>104.472637375914</v>
      </c>
      <c r="P131" s="43">
        <v>13160350353.58</v>
      </c>
      <c r="Q131" s="227">
        <v>100.11922290872999</v>
      </c>
      <c r="R131" s="37">
        <v>14101296027.5</v>
      </c>
      <c r="S131" s="12">
        <v>95.321764641771097</v>
      </c>
      <c r="T131" s="43">
        <v>13644758779.9</v>
      </c>
      <c r="U131" s="12">
        <v>94.307397718771597</v>
      </c>
      <c r="V131" s="43">
        <v>13302306342.15</v>
      </c>
      <c r="W131" s="12">
        <v>96.439985417002802</v>
      </c>
      <c r="X131" s="43">
        <v>13475282775.120001</v>
      </c>
      <c r="Y131" s="227">
        <v>92.857710257873407</v>
      </c>
    </row>
    <row r="132" spans="1:25" ht="14.25" thickTop="1" thickBot="1">
      <c r="A132" s="61"/>
      <c r="I132" s="216"/>
      <c r="Q132" s="216"/>
      <c r="Y132" s="216"/>
    </row>
    <row r="133" spans="1:25" ht="13.5" thickTop="1">
      <c r="A133" s="66" t="s">
        <v>2089</v>
      </c>
      <c r="B133" s="234">
        <v>147734070815.48999</v>
      </c>
      <c r="C133" s="235"/>
      <c r="D133" s="234">
        <v>187923832800.09</v>
      </c>
      <c r="E133" s="235"/>
      <c r="F133" s="234">
        <v>116395622114.62</v>
      </c>
      <c r="G133" s="235"/>
      <c r="H133" s="234">
        <v>102937888815.75999</v>
      </c>
      <c r="I133" s="23"/>
      <c r="J133" s="234">
        <v>4402491558.0699997</v>
      </c>
      <c r="K133" s="235"/>
      <c r="L133" s="234">
        <v>4161526575.9899998</v>
      </c>
      <c r="M133" s="235"/>
      <c r="N133" s="234">
        <v>2140492987.9400001</v>
      </c>
      <c r="O133" s="235"/>
      <c r="P133" s="234">
        <v>1775746454.7</v>
      </c>
      <c r="Q133" s="23"/>
      <c r="R133" s="234">
        <v>2002555092.05</v>
      </c>
      <c r="S133" s="235"/>
      <c r="T133" s="234">
        <v>1054051279.58</v>
      </c>
      <c r="U133" s="235"/>
      <c r="V133" s="234">
        <v>850451267.50999999</v>
      </c>
      <c r="W133" s="235"/>
      <c r="X133" s="234">
        <v>2950332309.5799999</v>
      </c>
      <c r="Y133" s="23"/>
    </row>
    <row r="134" spans="1:25" ht="13.5" thickBot="1">
      <c r="A134" s="236" t="s">
        <v>2107</v>
      </c>
      <c r="B134" s="237">
        <v>141728721274.20001</v>
      </c>
      <c r="C134" s="238"/>
      <c r="D134" s="237">
        <v>174664322702.20999</v>
      </c>
      <c r="E134" s="238"/>
      <c r="F134" s="237">
        <v>108677971889.21001</v>
      </c>
      <c r="G134" s="238"/>
      <c r="H134" s="237">
        <v>91928731365.380005</v>
      </c>
      <c r="I134" s="239"/>
      <c r="J134" s="237">
        <v>2166247374.5799999</v>
      </c>
      <c r="K134" s="238"/>
      <c r="L134" s="237">
        <v>3757199267.3600001</v>
      </c>
      <c r="M134" s="238"/>
      <c r="N134" s="237">
        <v>1335918874.1900001</v>
      </c>
      <c r="O134" s="238"/>
      <c r="P134" s="237">
        <v>1447808955.8599999</v>
      </c>
      <c r="Q134" s="239"/>
      <c r="R134" s="237">
        <v>925008904.69000006</v>
      </c>
      <c r="S134" s="238"/>
      <c r="T134" s="237">
        <v>1717608760.97</v>
      </c>
      <c r="U134" s="238"/>
      <c r="V134" s="237">
        <v>1064018396.2</v>
      </c>
      <c r="W134" s="238"/>
      <c r="X134" s="237">
        <v>2445071915.77</v>
      </c>
      <c r="Y134" s="239"/>
    </row>
    <row r="135" spans="1:25" ht="14.25" thickTop="1" thickBot="1">
      <c r="A135" s="65" t="s">
        <v>2094</v>
      </c>
      <c r="B135" s="43">
        <v>6005349541.29</v>
      </c>
      <c r="C135" s="9"/>
      <c r="D135" s="43">
        <v>13259510097.879999</v>
      </c>
      <c r="E135" s="9"/>
      <c r="F135" s="43">
        <v>7717650225.4099998</v>
      </c>
      <c r="G135" s="9"/>
      <c r="H135" s="43">
        <v>11009157450.379999</v>
      </c>
      <c r="I135" s="240"/>
      <c r="J135" s="37">
        <v>2236244183.4899998</v>
      </c>
      <c r="K135" s="9"/>
      <c r="L135" s="43">
        <v>404327308.63</v>
      </c>
      <c r="M135" s="9"/>
      <c r="N135" s="43">
        <v>804574113.75</v>
      </c>
      <c r="O135" s="9"/>
      <c r="P135" s="43">
        <v>327937498.83999997</v>
      </c>
      <c r="Q135" s="240"/>
      <c r="R135" s="37">
        <v>1077546187.3599999</v>
      </c>
      <c r="S135" s="9"/>
      <c r="T135" s="43">
        <v>-663557481.38999999</v>
      </c>
      <c r="U135" s="9"/>
      <c r="V135" s="43">
        <v>-213567128.69</v>
      </c>
      <c r="W135" s="9"/>
      <c r="X135" s="43">
        <v>505260393.81</v>
      </c>
      <c r="Y135" s="240"/>
    </row>
    <row r="136" spans="1:25" ht="13.5" thickTop="1"/>
  </sheetData>
  <mergeCells count="21">
    <mergeCell ref="P87:Q87"/>
    <mergeCell ref="R87:S87"/>
    <mergeCell ref="T87:U87"/>
    <mergeCell ref="V87:W87"/>
    <mergeCell ref="X87:Y87"/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2:Z168"/>
  <sheetViews>
    <sheetView workbookViewId="0"/>
  </sheetViews>
  <sheetFormatPr defaultRowHeight="12.75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  <col min="257" max="257" width="61.85546875" bestFit="1" customWidth="1"/>
    <col min="513" max="513" width="61.85546875" bestFit="1" customWidth="1"/>
    <col min="769" max="769" width="61.85546875" bestFit="1" customWidth="1"/>
    <col min="1025" max="1025" width="61.85546875" bestFit="1" customWidth="1"/>
    <col min="1281" max="1281" width="61.85546875" bestFit="1" customWidth="1"/>
    <col min="1537" max="1537" width="61.85546875" bestFit="1" customWidth="1"/>
    <col min="1793" max="1793" width="61.85546875" bestFit="1" customWidth="1"/>
    <col min="2049" max="2049" width="61.85546875" bestFit="1" customWidth="1"/>
    <col min="2305" max="2305" width="61.85546875" bestFit="1" customWidth="1"/>
    <col min="2561" max="2561" width="61.85546875" bestFit="1" customWidth="1"/>
    <col min="2817" max="2817" width="61.85546875" bestFit="1" customWidth="1"/>
    <col min="3073" max="3073" width="61.85546875" bestFit="1" customWidth="1"/>
    <col min="3329" max="3329" width="61.85546875" bestFit="1" customWidth="1"/>
    <col min="3585" max="3585" width="61.85546875" bestFit="1" customWidth="1"/>
    <col min="3841" max="3841" width="61.85546875" bestFit="1" customWidth="1"/>
    <col min="4097" max="4097" width="61.85546875" bestFit="1" customWidth="1"/>
    <col min="4353" max="4353" width="61.85546875" bestFit="1" customWidth="1"/>
    <col min="4609" max="4609" width="61.85546875" bestFit="1" customWidth="1"/>
    <col min="4865" max="4865" width="61.85546875" bestFit="1" customWidth="1"/>
    <col min="5121" max="5121" width="61.85546875" bestFit="1" customWidth="1"/>
    <col min="5377" max="5377" width="61.85546875" bestFit="1" customWidth="1"/>
    <col min="5633" max="5633" width="61.85546875" bestFit="1" customWidth="1"/>
    <col min="5889" max="5889" width="61.85546875" bestFit="1" customWidth="1"/>
    <col min="6145" max="6145" width="61.85546875" bestFit="1" customWidth="1"/>
    <col min="6401" max="6401" width="61.85546875" bestFit="1" customWidth="1"/>
    <col min="6657" max="6657" width="61.85546875" bestFit="1" customWidth="1"/>
    <col min="6913" max="6913" width="61.85546875" bestFit="1" customWidth="1"/>
    <col min="7169" max="7169" width="61.85546875" bestFit="1" customWidth="1"/>
    <col min="7425" max="7425" width="61.85546875" bestFit="1" customWidth="1"/>
    <col min="7681" max="7681" width="61.85546875" bestFit="1" customWidth="1"/>
    <col min="7937" max="7937" width="61.85546875" bestFit="1" customWidth="1"/>
    <col min="8193" max="8193" width="61.85546875" bestFit="1" customWidth="1"/>
    <col min="8449" max="8449" width="61.85546875" bestFit="1" customWidth="1"/>
    <col min="8705" max="8705" width="61.85546875" bestFit="1" customWidth="1"/>
    <col min="8961" max="8961" width="61.85546875" bestFit="1" customWidth="1"/>
    <col min="9217" max="9217" width="61.85546875" bestFit="1" customWidth="1"/>
    <col min="9473" max="9473" width="61.85546875" bestFit="1" customWidth="1"/>
    <col min="9729" max="9729" width="61.85546875" bestFit="1" customWidth="1"/>
    <col min="9985" max="9985" width="61.85546875" bestFit="1" customWidth="1"/>
    <col min="10241" max="10241" width="61.85546875" bestFit="1" customWidth="1"/>
    <col min="10497" max="10497" width="61.85546875" bestFit="1" customWidth="1"/>
    <col min="10753" max="10753" width="61.85546875" bestFit="1" customWidth="1"/>
    <col min="11009" max="11009" width="61.85546875" bestFit="1" customWidth="1"/>
    <col min="11265" max="11265" width="61.85546875" bestFit="1" customWidth="1"/>
    <col min="11521" max="11521" width="61.85546875" bestFit="1" customWidth="1"/>
    <col min="11777" max="11777" width="61.85546875" bestFit="1" customWidth="1"/>
    <col min="12033" max="12033" width="61.85546875" bestFit="1" customWidth="1"/>
    <col min="12289" max="12289" width="61.85546875" bestFit="1" customWidth="1"/>
    <col min="12545" max="12545" width="61.85546875" bestFit="1" customWidth="1"/>
    <col min="12801" max="12801" width="61.85546875" bestFit="1" customWidth="1"/>
    <col min="13057" max="13057" width="61.85546875" bestFit="1" customWidth="1"/>
    <col min="13313" max="13313" width="61.85546875" bestFit="1" customWidth="1"/>
    <col min="13569" max="13569" width="61.85546875" bestFit="1" customWidth="1"/>
    <col min="13825" max="13825" width="61.85546875" bestFit="1" customWidth="1"/>
    <col min="14081" max="14081" width="61.85546875" bestFit="1" customWidth="1"/>
    <col min="14337" max="14337" width="61.85546875" bestFit="1" customWidth="1"/>
    <col min="14593" max="14593" width="61.85546875" bestFit="1" customWidth="1"/>
    <col min="14849" max="14849" width="61.85546875" bestFit="1" customWidth="1"/>
    <col min="15105" max="15105" width="61.85546875" bestFit="1" customWidth="1"/>
    <col min="15361" max="15361" width="61.85546875" bestFit="1" customWidth="1"/>
    <col min="15617" max="15617" width="61.85546875" bestFit="1" customWidth="1"/>
    <col min="15873" max="15873" width="61.85546875" bestFit="1" customWidth="1"/>
    <col min="16129" max="16129" width="61.85546875" bestFit="1" customWidth="1"/>
  </cols>
  <sheetData>
    <row r="2" spans="1:25">
      <c r="A2" s="1" t="s">
        <v>75</v>
      </c>
    </row>
    <row r="3" spans="1:25">
      <c r="A3" s="1" t="s">
        <v>2108</v>
      </c>
    </row>
    <row r="4" spans="1:25" ht="13.5" thickBot="1">
      <c r="A4" s="273"/>
    </row>
    <row r="5" spans="1:25" ht="13.5" thickTop="1">
      <c r="A5" s="66"/>
      <c r="B5" s="274" t="s">
        <v>68</v>
      </c>
      <c r="C5" s="275"/>
      <c r="D5" s="274"/>
      <c r="E5" s="275"/>
      <c r="F5" s="274"/>
      <c r="G5" s="275"/>
      <c r="H5" s="274"/>
      <c r="I5" s="276"/>
      <c r="J5" s="274" t="s">
        <v>2100</v>
      </c>
      <c r="K5" s="275"/>
      <c r="L5" s="274"/>
      <c r="M5" s="275"/>
      <c r="N5" s="274"/>
      <c r="O5" s="275"/>
      <c r="P5" s="274"/>
      <c r="Q5" s="276"/>
      <c r="R5" s="274" t="s">
        <v>2109</v>
      </c>
      <c r="S5" s="275"/>
      <c r="T5" s="274"/>
      <c r="U5" s="275"/>
      <c r="V5" s="274"/>
      <c r="W5" s="275"/>
      <c r="X5" s="274"/>
      <c r="Y5" s="276"/>
    </row>
    <row r="6" spans="1:25">
      <c r="A6" s="61"/>
      <c r="B6" s="277"/>
      <c r="C6" s="277"/>
      <c r="D6" s="277"/>
      <c r="E6" s="277"/>
      <c r="F6" s="277"/>
      <c r="G6" s="277"/>
      <c r="H6" s="277"/>
      <c r="I6" s="278"/>
      <c r="J6" s="277"/>
      <c r="K6" s="277"/>
      <c r="L6" s="277"/>
      <c r="M6" s="277"/>
      <c r="N6" s="277"/>
      <c r="O6" s="277"/>
      <c r="P6" s="277"/>
      <c r="Q6" s="278"/>
      <c r="R6" s="277"/>
      <c r="S6" s="277"/>
      <c r="T6" s="277"/>
      <c r="U6" s="277"/>
      <c r="V6" s="277"/>
      <c r="W6" s="277"/>
      <c r="X6" s="277"/>
      <c r="Y6" s="278"/>
    </row>
    <row r="7" spans="1:25">
      <c r="A7" s="61"/>
      <c r="B7" s="250" t="s">
        <v>3</v>
      </c>
      <c r="C7" s="279"/>
      <c r="D7" s="250" t="s">
        <v>6</v>
      </c>
      <c r="E7" s="279"/>
      <c r="F7" s="250" t="s">
        <v>7</v>
      </c>
      <c r="G7" s="279"/>
      <c r="H7" s="250" t="s">
        <v>8</v>
      </c>
      <c r="I7" s="280"/>
      <c r="J7" s="250" t="s">
        <v>3</v>
      </c>
      <c r="K7" s="279"/>
      <c r="L7" s="250" t="s">
        <v>6</v>
      </c>
      <c r="M7" s="279"/>
      <c r="N7" s="250" t="s">
        <v>7</v>
      </c>
      <c r="O7" s="279"/>
      <c r="P7" s="250" t="s">
        <v>8</v>
      </c>
      <c r="Q7" s="280"/>
      <c r="R7" s="250" t="s">
        <v>3</v>
      </c>
      <c r="S7" s="279"/>
      <c r="T7" s="250" t="s">
        <v>6</v>
      </c>
      <c r="U7" s="279"/>
      <c r="V7" s="250" t="s">
        <v>7</v>
      </c>
      <c r="W7" s="279"/>
      <c r="X7" s="250" t="s">
        <v>8</v>
      </c>
      <c r="Y7" s="280"/>
    </row>
    <row r="8" spans="1:25" ht="13.5" thickBot="1">
      <c r="A8" s="61"/>
      <c r="B8" s="219" t="s">
        <v>4</v>
      </c>
      <c r="C8" s="281" t="s">
        <v>5</v>
      </c>
      <c r="D8" s="219" t="s">
        <v>4</v>
      </c>
      <c r="E8" s="281" t="s">
        <v>5</v>
      </c>
      <c r="F8" s="219" t="s">
        <v>4</v>
      </c>
      <c r="G8" s="281" t="s">
        <v>5</v>
      </c>
      <c r="H8" s="219" t="s">
        <v>4</v>
      </c>
      <c r="I8" s="282" t="s">
        <v>5</v>
      </c>
      <c r="J8" s="219" t="s">
        <v>4</v>
      </c>
      <c r="K8" s="281" t="s">
        <v>5</v>
      </c>
      <c r="L8" s="219" t="s">
        <v>4</v>
      </c>
      <c r="M8" s="281" t="s">
        <v>5</v>
      </c>
      <c r="N8" s="219" t="s">
        <v>4</v>
      </c>
      <c r="O8" s="281" t="s">
        <v>5</v>
      </c>
      <c r="P8" s="219" t="s">
        <v>4</v>
      </c>
      <c r="Q8" s="282" t="s">
        <v>5</v>
      </c>
      <c r="R8" s="219" t="s">
        <v>4</v>
      </c>
      <c r="S8" s="281" t="s">
        <v>5</v>
      </c>
      <c r="T8" s="219" t="s">
        <v>4</v>
      </c>
      <c r="U8" s="281" t="s">
        <v>5</v>
      </c>
      <c r="V8" s="219" t="s">
        <v>4</v>
      </c>
      <c r="W8" s="281" t="s">
        <v>5</v>
      </c>
      <c r="X8" s="219" t="s">
        <v>4</v>
      </c>
      <c r="Y8" s="282" t="s">
        <v>5</v>
      </c>
    </row>
    <row r="9" spans="1:25" ht="13.5" thickTop="1">
      <c r="A9" s="222" t="s">
        <v>227</v>
      </c>
      <c r="B9" s="283"/>
      <c r="C9" s="284"/>
      <c r="D9" s="283"/>
      <c r="E9" s="284"/>
      <c r="F9" s="283"/>
      <c r="G9" s="284"/>
      <c r="H9" s="283"/>
      <c r="I9" s="285"/>
      <c r="J9" s="283"/>
      <c r="K9" s="284"/>
      <c r="L9" s="283"/>
      <c r="M9" s="284"/>
      <c r="N9" s="283"/>
      <c r="O9" s="284"/>
      <c r="P9" s="283"/>
      <c r="Q9" s="285"/>
      <c r="R9" s="283"/>
      <c r="S9" s="284"/>
      <c r="T9" s="283"/>
      <c r="U9" s="284"/>
      <c r="V9" s="283"/>
      <c r="W9" s="284"/>
      <c r="X9" s="283"/>
      <c r="Y9" s="285"/>
    </row>
    <row r="10" spans="1:25">
      <c r="A10" s="63" t="s">
        <v>1385</v>
      </c>
      <c r="B10" s="55">
        <v>196491191.37</v>
      </c>
      <c r="C10" s="224">
        <v>96.936199999999999</v>
      </c>
      <c r="D10" s="55">
        <v>193675940.41999999</v>
      </c>
      <c r="E10" s="224">
        <v>95.424499999999995</v>
      </c>
      <c r="F10" s="55">
        <v>181861157.38</v>
      </c>
      <c r="G10" s="224">
        <v>94.804199999999994</v>
      </c>
      <c r="H10" s="55">
        <v>202978099.94999999</v>
      </c>
      <c r="I10" s="225">
        <v>92.791300000000007</v>
      </c>
      <c r="J10" s="55">
        <v>64884859.539999999</v>
      </c>
      <c r="K10" s="224">
        <v>99.157399999999996</v>
      </c>
      <c r="L10" s="55">
        <v>59399348.770000003</v>
      </c>
      <c r="M10" s="224">
        <v>99.236900000000006</v>
      </c>
      <c r="N10" s="55">
        <v>57598170.289999999</v>
      </c>
      <c r="O10" s="224">
        <v>98.672799999999995</v>
      </c>
      <c r="P10" s="55">
        <v>64024830.520000003</v>
      </c>
      <c r="Q10" s="225">
        <v>96.780299999999997</v>
      </c>
      <c r="R10" s="55">
        <v>146500005.99000001</v>
      </c>
      <c r="S10" s="224">
        <v>91.138599999999997</v>
      </c>
      <c r="T10" s="55">
        <v>113904096.19</v>
      </c>
      <c r="U10" s="224">
        <v>88.673400000000001</v>
      </c>
      <c r="V10" s="55">
        <v>106310275.14</v>
      </c>
      <c r="W10" s="224">
        <v>86.627399999999994</v>
      </c>
      <c r="X10" s="55">
        <v>114275598.23999999</v>
      </c>
      <c r="Y10" s="225">
        <v>86.626199999999997</v>
      </c>
    </row>
    <row r="11" spans="1:25">
      <c r="A11" s="61" t="s">
        <v>2086</v>
      </c>
      <c r="B11" s="55">
        <v>3013045.94</v>
      </c>
      <c r="C11" s="224">
        <v>1.4863999999999999</v>
      </c>
      <c r="D11" s="55">
        <v>3461825.14</v>
      </c>
      <c r="E11" s="224">
        <v>1.7056</v>
      </c>
      <c r="F11" s="55">
        <v>5657211.71</v>
      </c>
      <c r="G11" s="224">
        <v>2.9491000000000001</v>
      </c>
      <c r="H11" s="55">
        <v>8568475.2300000004</v>
      </c>
      <c r="I11" s="225">
        <v>3.9171</v>
      </c>
      <c r="J11" s="55">
        <v>487383.57</v>
      </c>
      <c r="K11" s="224">
        <v>0.74480000000000002</v>
      </c>
      <c r="L11" s="55">
        <v>295419.31</v>
      </c>
      <c r="M11" s="224">
        <v>0.49349999999999999</v>
      </c>
      <c r="N11" s="55">
        <v>667807.72</v>
      </c>
      <c r="O11" s="224">
        <v>1.1439999999999999</v>
      </c>
      <c r="P11" s="55">
        <v>775904.66</v>
      </c>
      <c r="Q11" s="225">
        <v>1.1729000000000001</v>
      </c>
      <c r="R11" s="55">
        <v>7698328.0899999999</v>
      </c>
      <c r="S11" s="224">
        <v>4.7892000000000001</v>
      </c>
      <c r="T11" s="55">
        <v>4473786.9400000004</v>
      </c>
      <c r="U11" s="224">
        <v>3.4828000000000001</v>
      </c>
      <c r="V11" s="55">
        <v>3214392.65</v>
      </c>
      <c r="W11" s="224">
        <v>2.6193</v>
      </c>
      <c r="X11" s="55">
        <v>4008377.35</v>
      </c>
      <c r="Y11" s="225">
        <v>3.0385</v>
      </c>
    </row>
    <row r="12" spans="1:25">
      <c r="A12" s="61" t="s">
        <v>2087</v>
      </c>
      <c r="B12" s="55">
        <v>0</v>
      </c>
      <c r="C12" s="224">
        <v>0</v>
      </c>
      <c r="D12" s="55">
        <v>0</v>
      </c>
      <c r="E12" s="224">
        <v>0</v>
      </c>
      <c r="F12" s="55">
        <v>0</v>
      </c>
      <c r="G12" s="224">
        <v>0</v>
      </c>
      <c r="H12" s="55">
        <v>0</v>
      </c>
      <c r="I12" s="225">
        <v>0</v>
      </c>
      <c r="J12" s="55">
        <v>0</v>
      </c>
      <c r="K12" s="224">
        <v>0</v>
      </c>
      <c r="L12" s="55">
        <v>0</v>
      </c>
      <c r="M12" s="224">
        <v>0</v>
      </c>
      <c r="N12" s="55">
        <v>0</v>
      </c>
      <c r="O12" s="224">
        <v>0</v>
      </c>
      <c r="P12" s="55">
        <v>0</v>
      </c>
      <c r="Q12" s="225">
        <v>0</v>
      </c>
      <c r="R12" s="55">
        <v>0</v>
      </c>
      <c r="S12" s="224">
        <v>0</v>
      </c>
      <c r="T12" s="55">
        <v>0</v>
      </c>
      <c r="U12" s="224">
        <v>0</v>
      </c>
      <c r="V12" s="55">
        <v>0</v>
      </c>
      <c r="W12" s="224">
        <v>0</v>
      </c>
      <c r="X12" s="55">
        <v>0</v>
      </c>
      <c r="Y12" s="225">
        <v>0</v>
      </c>
    </row>
    <row r="13" spans="1:25">
      <c r="A13" s="61" t="s">
        <v>2088</v>
      </c>
      <c r="B13" s="55">
        <v>3000936.67</v>
      </c>
      <c r="C13" s="224">
        <v>1.4804999999999999</v>
      </c>
      <c r="D13" s="55">
        <v>1220051.48</v>
      </c>
      <c r="E13" s="224">
        <v>0.60109999999999997</v>
      </c>
      <c r="F13" s="55">
        <v>0</v>
      </c>
      <c r="G13" s="224">
        <v>0</v>
      </c>
      <c r="H13" s="55">
        <v>0</v>
      </c>
      <c r="I13" s="225">
        <v>0</v>
      </c>
      <c r="J13" s="55">
        <v>0</v>
      </c>
      <c r="K13" s="224">
        <v>0</v>
      </c>
      <c r="L13" s="55">
        <v>0</v>
      </c>
      <c r="M13" s="224">
        <v>0</v>
      </c>
      <c r="N13" s="55">
        <v>0</v>
      </c>
      <c r="O13" s="224">
        <v>0</v>
      </c>
      <c r="P13" s="55">
        <v>0</v>
      </c>
      <c r="Q13" s="225">
        <v>0</v>
      </c>
      <c r="R13" s="55">
        <v>0</v>
      </c>
      <c r="S13" s="224">
        <v>0</v>
      </c>
      <c r="T13" s="55">
        <v>0</v>
      </c>
      <c r="U13" s="224">
        <v>0</v>
      </c>
      <c r="V13" s="55">
        <v>0</v>
      </c>
      <c r="W13" s="224">
        <v>0</v>
      </c>
      <c r="X13" s="55">
        <v>0</v>
      </c>
      <c r="Y13" s="225">
        <v>0</v>
      </c>
    </row>
    <row r="14" spans="1:25">
      <c r="A14" s="226" t="s">
        <v>2039</v>
      </c>
      <c r="B14" s="55">
        <v>196436.85</v>
      </c>
      <c r="C14" s="224">
        <v>9.69E-2</v>
      </c>
      <c r="D14" s="55">
        <v>1404509.07</v>
      </c>
      <c r="E14" s="224">
        <v>0.69199999999999995</v>
      </c>
      <c r="F14" s="55">
        <v>1150222.1200000001</v>
      </c>
      <c r="G14" s="224">
        <v>0.59960000000000002</v>
      </c>
      <c r="H14" s="55">
        <v>3652043.78</v>
      </c>
      <c r="I14" s="225">
        <v>1.6695</v>
      </c>
      <c r="J14" s="55">
        <v>63998.97</v>
      </c>
      <c r="K14" s="224">
        <v>9.7799999999999998E-2</v>
      </c>
      <c r="L14" s="55">
        <v>161315.51999999999</v>
      </c>
      <c r="M14" s="224">
        <v>0.26950000000000002</v>
      </c>
      <c r="N14" s="55">
        <v>106900.82</v>
      </c>
      <c r="O14" s="224">
        <v>0.18310000000000001</v>
      </c>
      <c r="P14" s="55">
        <v>1354047.98</v>
      </c>
      <c r="Q14" s="225">
        <v>2.0468000000000002</v>
      </c>
      <c r="R14" s="55">
        <v>6286660.54</v>
      </c>
      <c r="S14" s="224">
        <v>3.911</v>
      </c>
      <c r="T14" s="55">
        <v>7339510.5700000003</v>
      </c>
      <c r="U14" s="224">
        <v>5.7137000000000002</v>
      </c>
      <c r="V14" s="55">
        <v>10257916.25</v>
      </c>
      <c r="W14" s="224">
        <v>8.3587000000000007</v>
      </c>
      <c r="X14" s="55">
        <v>9696015.3200000003</v>
      </c>
      <c r="Y14" s="225">
        <v>7.35</v>
      </c>
    </row>
    <row r="15" spans="1:25">
      <c r="A15" s="61" t="s">
        <v>2040</v>
      </c>
      <c r="B15" s="55">
        <v>0</v>
      </c>
      <c r="C15" s="224">
        <v>0</v>
      </c>
      <c r="D15" s="55">
        <v>0</v>
      </c>
      <c r="E15" s="224">
        <v>0</v>
      </c>
      <c r="F15" s="55">
        <v>0</v>
      </c>
      <c r="G15" s="224">
        <v>0</v>
      </c>
      <c r="H15" s="55">
        <v>0</v>
      </c>
      <c r="I15" s="225">
        <v>0</v>
      </c>
      <c r="J15" s="55">
        <v>0</v>
      </c>
      <c r="K15" s="224">
        <v>0</v>
      </c>
      <c r="L15" s="55">
        <v>0</v>
      </c>
      <c r="M15" s="224">
        <v>0</v>
      </c>
      <c r="N15" s="55">
        <v>0</v>
      </c>
      <c r="O15" s="224">
        <v>0</v>
      </c>
      <c r="P15" s="55">
        <v>0</v>
      </c>
      <c r="Q15" s="225">
        <v>0</v>
      </c>
      <c r="R15" s="55">
        <v>259141</v>
      </c>
      <c r="S15" s="224">
        <v>0.16120000000000001</v>
      </c>
      <c r="T15" s="55">
        <v>1794366</v>
      </c>
      <c r="U15" s="224">
        <v>1.3969</v>
      </c>
      <c r="V15" s="55">
        <v>2006342</v>
      </c>
      <c r="W15" s="224">
        <v>1.6349</v>
      </c>
      <c r="X15" s="55">
        <v>2962290</v>
      </c>
      <c r="Y15" s="225">
        <v>2.2456</v>
      </c>
    </row>
    <row r="16" spans="1:25" ht="13.5" thickBot="1">
      <c r="A16" s="61" t="s">
        <v>1390</v>
      </c>
      <c r="B16" s="55">
        <v>0</v>
      </c>
      <c r="C16" s="224">
        <v>0</v>
      </c>
      <c r="D16" s="55">
        <v>3200082.66</v>
      </c>
      <c r="E16" s="224">
        <v>1.5767</v>
      </c>
      <c r="F16" s="55">
        <v>3159542.88</v>
      </c>
      <c r="G16" s="224">
        <v>1.6471</v>
      </c>
      <c r="H16" s="55">
        <v>3548303.54</v>
      </c>
      <c r="I16" s="225">
        <v>1.6221000000000001</v>
      </c>
      <c r="J16" s="55">
        <v>0</v>
      </c>
      <c r="K16" s="224">
        <v>0</v>
      </c>
      <c r="L16" s="55">
        <v>0</v>
      </c>
      <c r="M16" s="224">
        <v>0</v>
      </c>
      <c r="N16" s="55">
        <v>0</v>
      </c>
      <c r="O16" s="224">
        <v>0</v>
      </c>
      <c r="P16" s="55">
        <v>0</v>
      </c>
      <c r="Q16" s="225">
        <v>0</v>
      </c>
      <c r="R16" s="55">
        <v>0</v>
      </c>
      <c r="S16" s="224">
        <v>0</v>
      </c>
      <c r="T16" s="55">
        <v>941781.8</v>
      </c>
      <c r="U16" s="224">
        <v>0.73319999999999996</v>
      </c>
      <c r="V16" s="55">
        <v>932437.29</v>
      </c>
      <c r="W16" s="224">
        <v>0.75980000000000003</v>
      </c>
      <c r="X16" s="55">
        <v>975825.92000000004</v>
      </c>
      <c r="Y16" s="225">
        <v>0.73970000000000002</v>
      </c>
    </row>
    <row r="17" spans="1:26" ht="14.25" thickTop="1" thickBot="1">
      <c r="A17" s="65" t="s">
        <v>2</v>
      </c>
      <c r="B17" s="56">
        <v>202701610.83000001</v>
      </c>
      <c r="C17" s="12">
        <v>100</v>
      </c>
      <c r="D17" s="56">
        <v>202962408.77000001</v>
      </c>
      <c r="E17" s="12">
        <v>100</v>
      </c>
      <c r="F17" s="56">
        <v>191828134.09</v>
      </c>
      <c r="G17" s="12">
        <v>100</v>
      </c>
      <c r="H17" s="56">
        <v>218746922.5</v>
      </c>
      <c r="I17" s="227">
        <v>100</v>
      </c>
      <c r="J17" s="56">
        <v>65436242.079999998</v>
      </c>
      <c r="K17" s="12">
        <v>100</v>
      </c>
      <c r="L17" s="56">
        <v>59856083.600000001</v>
      </c>
      <c r="M17" s="12">
        <v>100</v>
      </c>
      <c r="N17" s="56">
        <v>58372878.829999998</v>
      </c>
      <c r="O17" s="12">
        <v>100</v>
      </c>
      <c r="P17" s="56">
        <v>66154783.159999996</v>
      </c>
      <c r="Q17" s="227">
        <v>100</v>
      </c>
      <c r="R17" s="56">
        <v>160744135.62</v>
      </c>
      <c r="S17" s="12">
        <v>100</v>
      </c>
      <c r="T17" s="56">
        <v>128453541.5</v>
      </c>
      <c r="U17" s="12">
        <v>100</v>
      </c>
      <c r="V17" s="56">
        <v>122721363.33</v>
      </c>
      <c r="W17" s="12">
        <v>100</v>
      </c>
      <c r="X17" s="56">
        <v>131918106.83</v>
      </c>
      <c r="Y17" s="227">
        <v>100</v>
      </c>
      <c r="Z17" s="185"/>
    </row>
    <row r="18" spans="1:26" ht="13.5" thickTop="1">
      <c r="A18" s="61"/>
      <c r="B18" s="55"/>
      <c r="C18" s="10"/>
      <c r="D18" s="55"/>
      <c r="E18" s="10"/>
      <c r="F18" s="55"/>
      <c r="G18" s="10"/>
      <c r="H18" s="55"/>
      <c r="I18" s="216"/>
      <c r="J18" s="55"/>
      <c r="K18" s="10"/>
      <c r="L18" s="55"/>
      <c r="M18" s="10"/>
      <c r="N18" s="55"/>
      <c r="O18" s="10"/>
      <c r="P18" s="55"/>
      <c r="Q18" s="216"/>
      <c r="R18" s="55"/>
      <c r="S18" s="10"/>
      <c r="T18" s="55"/>
      <c r="U18" s="10"/>
      <c r="V18" s="55"/>
      <c r="W18" s="10"/>
      <c r="X18" s="55"/>
      <c r="Y18" s="216"/>
    </row>
    <row r="19" spans="1:26">
      <c r="A19" s="63" t="s">
        <v>1391</v>
      </c>
      <c r="B19" s="55"/>
      <c r="C19" s="10"/>
      <c r="D19" s="55"/>
      <c r="E19" s="10"/>
      <c r="F19" s="55"/>
      <c r="G19" s="10"/>
      <c r="H19" s="55"/>
      <c r="I19" s="216"/>
      <c r="J19" s="55"/>
      <c r="K19" s="10"/>
      <c r="L19" s="55"/>
      <c r="M19" s="10"/>
      <c r="N19" s="55"/>
      <c r="O19" s="10"/>
      <c r="P19" s="55"/>
      <c r="Q19" s="216"/>
      <c r="R19" s="55"/>
      <c r="S19" s="10"/>
      <c r="T19" s="55"/>
      <c r="U19" s="10"/>
      <c r="V19" s="55"/>
      <c r="W19" s="10"/>
      <c r="X19" s="55"/>
      <c r="Y19" s="216"/>
    </row>
    <row r="20" spans="1:26">
      <c r="A20" s="61" t="s">
        <v>1392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223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2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23">
        <v>0</v>
      </c>
    </row>
    <row r="21" spans="1:26">
      <c r="A21" s="61" t="s">
        <v>1393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2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2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23">
        <v>0</v>
      </c>
    </row>
    <row r="22" spans="1:26">
      <c r="A22" s="61" t="s">
        <v>1394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223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223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223">
        <v>0</v>
      </c>
    </row>
    <row r="23" spans="1:26">
      <c r="A23" s="61" t="s">
        <v>1395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22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2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23">
        <v>0</v>
      </c>
    </row>
    <row r="24" spans="1:26">
      <c r="A24" s="61" t="s">
        <v>1396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22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22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23">
        <v>0</v>
      </c>
    </row>
    <row r="25" spans="1:26">
      <c r="A25" s="61" t="s">
        <v>1397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22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2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23">
        <v>0</v>
      </c>
    </row>
    <row r="26" spans="1:26">
      <c r="A26" s="61" t="s">
        <v>1398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223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2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23">
        <v>0</v>
      </c>
    </row>
    <row r="27" spans="1:26" ht="13.5" thickBot="1">
      <c r="A27" s="61" t="s">
        <v>1399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223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223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223">
        <v>0</v>
      </c>
    </row>
    <row r="28" spans="1:26" ht="14.25" thickTop="1" thickBot="1">
      <c r="A28" s="64" t="s">
        <v>1400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260">
        <v>0</v>
      </c>
      <c r="J28" s="56">
        <v>0</v>
      </c>
      <c r="K28" s="13">
        <v>0</v>
      </c>
      <c r="L28" s="56">
        <v>0</v>
      </c>
      <c r="M28" s="13">
        <v>0</v>
      </c>
      <c r="N28" s="56">
        <v>0</v>
      </c>
      <c r="O28" s="13">
        <v>0</v>
      </c>
      <c r="P28" s="56">
        <v>0</v>
      </c>
      <c r="Q28" s="260">
        <v>0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260">
        <v>0</v>
      </c>
    </row>
    <row r="29" spans="1:26" ht="13.5" thickTop="1">
      <c r="A29" s="61" t="s">
        <v>1401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223">
        <v>0</v>
      </c>
      <c r="J29" s="31">
        <v>1320000</v>
      </c>
      <c r="K29" s="21">
        <v>2.0171999999999999</v>
      </c>
      <c r="L29" s="31">
        <v>1168000</v>
      </c>
      <c r="M29" s="21">
        <v>1.9513</v>
      </c>
      <c r="N29" s="31">
        <v>1088000</v>
      </c>
      <c r="O29" s="21">
        <v>1.8638999999999999</v>
      </c>
      <c r="P29" s="31">
        <v>2706045</v>
      </c>
      <c r="Q29" s="257">
        <v>4.0904999999999996</v>
      </c>
      <c r="R29" s="31">
        <v>0</v>
      </c>
      <c r="S29" s="11">
        <v>0</v>
      </c>
      <c r="T29" s="31">
        <v>0</v>
      </c>
      <c r="U29" s="11">
        <v>0</v>
      </c>
      <c r="V29" s="31">
        <v>0</v>
      </c>
      <c r="W29" s="11">
        <v>0</v>
      </c>
      <c r="X29" s="31">
        <v>0</v>
      </c>
      <c r="Y29" s="223">
        <v>0</v>
      </c>
    </row>
    <row r="30" spans="1:26">
      <c r="A30" s="61" t="s">
        <v>1402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223">
        <v>0</v>
      </c>
      <c r="J30" s="31">
        <v>3765188.75</v>
      </c>
      <c r="K30" s="21">
        <v>5.7539999999999996</v>
      </c>
      <c r="L30" s="31">
        <v>5054278.2</v>
      </c>
      <c r="M30" s="21">
        <v>8.4441000000000006</v>
      </c>
      <c r="N30" s="31">
        <v>5739435</v>
      </c>
      <c r="O30" s="21">
        <v>9.8323999999999998</v>
      </c>
      <c r="P30" s="31">
        <v>6459581.5</v>
      </c>
      <c r="Q30" s="257">
        <v>9.7643000000000004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223">
        <v>0</v>
      </c>
    </row>
    <row r="31" spans="1:26">
      <c r="A31" s="61" t="s">
        <v>1403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223">
        <v>0</v>
      </c>
      <c r="J31" s="31">
        <v>0</v>
      </c>
      <c r="K31" s="11">
        <v>0</v>
      </c>
      <c r="L31" s="31">
        <v>0</v>
      </c>
      <c r="M31" s="11">
        <v>0</v>
      </c>
      <c r="N31" s="31">
        <v>341505</v>
      </c>
      <c r="O31" s="21">
        <v>0.58499999999999996</v>
      </c>
      <c r="P31" s="31">
        <v>1247420.1599999999</v>
      </c>
      <c r="Q31" s="257">
        <v>1.8855999999999999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223">
        <v>0</v>
      </c>
    </row>
    <row r="32" spans="1:26" ht="13.5" thickBot="1">
      <c r="A32" s="61" t="s">
        <v>1404</v>
      </c>
      <c r="B32" s="31">
        <v>42146935.030000001</v>
      </c>
      <c r="C32" s="21">
        <v>20.7926</v>
      </c>
      <c r="D32" s="31">
        <v>40410565.560000002</v>
      </c>
      <c r="E32" s="21">
        <v>19.910399999999999</v>
      </c>
      <c r="F32" s="31">
        <v>39528117.25</v>
      </c>
      <c r="G32" s="21">
        <v>20.606000000000002</v>
      </c>
      <c r="H32" s="31">
        <v>49990908.5</v>
      </c>
      <c r="I32" s="257">
        <v>22.853300000000001</v>
      </c>
      <c r="J32" s="31">
        <v>22076104.510000002</v>
      </c>
      <c r="K32" s="21">
        <v>33.736800000000002</v>
      </c>
      <c r="L32" s="31">
        <v>18995037.949999999</v>
      </c>
      <c r="M32" s="21">
        <v>31.734500000000001</v>
      </c>
      <c r="N32" s="31">
        <v>18451782.969999999</v>
      </c>
      <c r="O32" s="21">
        <v>31.610199999999999</v>
      </c>
      <c r="P32" s="31">
        <v>20091154.48</v>
      </c>
      <c r="Q32" s="257">
        <v>30.369900000000001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223">
        <v>0</v>
      </c>
    </row>
    <row r="33" spans="1:25" ht="14.25" thickTop="1" thickBot="1">
      <c r="A33" s="64" t="s">
        <v>1405</v>
      </c>
      <c r="B33" s="56">
        <v>42146935.030000001</v>
      </c>
      <c r="C33" s="13">
        <v>20.7926</v>
      </c>
      <c r="D33" s="56">
        <v>40410565.560000002</v>
      </c>
      <c r="E33" s="13">
        <v>19.910399999999999</v>
      </c>
      <c r="F33" s="56">
        <v>39528117.25</v>
      </c>
      <c r="G33" s="13">
        <v>20.606000000000002</v>
      </c>
      <c r="H33" s="56">
        <v>49990908.5</v>
      </c>
      <c r="I33" s="260">
        <v>22.853300000000001</v>
      </c>
      <c r="J33" s="56">
        <v>27161293.260000002</v>
      </c>
      <c r="K33" s="13">
        <v>41.508000000000003</v>
      </c>
      <c r="L33" s="56">
        <v>25217316.149999999</v>
      </c>
      <c r="M33" s="13">
        <v>42.129899999999999</v>
      </c>
      <c r="N33" s="56">
        <v>25620722.969999999</v>
      </c>
      <c r="O33" s="13">
        <v>43.891500000000001</v>
      </c>
      <c r="P33" s="56">
        <v>30504201.140000001</v>
      </c>
      <c r="Q33" s="260">
        <v>46.110300000000002</v>
      </c>
      <c r="R33" s="56">
        <v>0</v>
      </c>
      <c r="S33" s="13">
        <v>0</v>
      </c>
      <c r="T33" s="56">
        <v>0</v>
      </c>
      <c r="U33" s="13">
        <v>0</v>
      </c>
      <c r="V33" s="56">
        <v>0</v>
      </c>
      <c r="W33" s="13">
        <v>0</v>
      </c>
      <c r="X33" s="56">
        <v>0</v>
      </c>
      <c r="Y33" s="260">
        <v>0</v>
      </c>
    </row>
    <row r="34" spans="1:25" ht="13.5" thickTop="1">
      <c r="A34" s="61" t="s">
        <v>1406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223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223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223">
        <v>0</v>
      </c>
    </row>
    <row r="35" spans="1:25">
      <c r="A35" s="61" t="s">
        <v>1407</v>
      </c>
      <c r="B35" s="31">
        <v>11157614.16</v>
      </c>
      <c r="C35" s="21">
        <v>5.5045000000000002</v>
      </c>
      <c r="D35" s="31">
        <v>11350000</v>
      </c>
      <c r="E35" s="21">
        <v>5.5922000000000001</v>
      </c>
      <c r="F35" s="31">
        <v>10818500</v>
      </c>
      <c r="G35" s="21">
        <v>5.6397000000000004</v>
      </c>
      <c r="H35" s="31">
        <v>10715500</v>
      </c>
      <c r="I35" s="257">
        <v>4.8986000000000001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223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223">
        <v>0</v>
      </c>
    </row>
    <row r="36" spans="1:25">
      <c r="A36" s="61" t="s">
        <v>1408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223">
        <v>0</v>
      </c>
      <c r="J36" s="31">
        <v>966000</v>
      </c>
      <c r="K36" s="21">
        <v>1.4762</v>
      </c>
      <c r="L36" s="31">
        <v>882000</v>
      </c>
      <c r="M36" s="21">
        <v>1.4735</v>
      </c>
      <c r="N36" s="31">
        <v>0</v>
      </c>
      <c r="O36" s="11">
        <v>0</v>
      </c>
      <c r="P36" s="31">
        <v>0</v>
      </c>
      <c r="Q36" s="223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223">
        <v>0</v>
      </c>
    </row>
    <row r="37" spans="1:25">
      <c r="A37" s="61" t="s">
        <v>1409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223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223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223">
        <v>0</v>
      </c>
    </row>
    <row r="38" spans="1:25">
      <c r="A38" s="61" t="s">
        <v>1410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223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223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223">
        <v>0</v>
      </c>
    </row>
    <row r="39" spans="1:25">
      <c r="A39" s="61" t="s">
        <v>1411</v>
      </c>
      <c r="B39" s="31">
        <v>12911045.939999999</v>
      </c>
      <c r="C39" s="21">
        <v>6.3695000000000004</v>
      </c>
      <c r="D39" s="31">
        <v>11844000</v>
      </c>
      <c r="E39" s="21">
        <v>5.8356000000000003</v>
      </c>
      <c r="F39" s="31">
        <v>9341500</v>
      </c>
      <c r="G39" s="21">
        <v>4.8696999999999999</v>
      </c>
      <c r="H39" s="31">
        <v>9891000</v>
      </c>
      <c r="I39" s="257">
        <v>4.5217000000000001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223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223">
        <v>0</v>
      </c>
    </row>
    <row r="40" spans="1:25" ht="13.5" thickBot="1">
      <c r="A40" s="61" t="s">
        <v>1412</v>
      </c>
      <c r="B40" s="31">
        <v>9134830.5800000001</v>
      </c>
      <c r="C40" s="21">
        <v>4.5065</v>
      </c>
      <c r="D40" s="31">
        <v>9413691.5399999991</v>
      </c>
      <c r="E40" s="21">
        <v>4.6380999999999997</v>
      </c>
      <c r="F40" s="31">
        <v>8645045.4499999993</v>
      </c>
      <c r="G40" s="21">
        <v>4.5067000000000004</v>
      </c>
      <c r="H40" s="31">
        <v>8998957</v>
      </c>
      <c r="I40" s="257">
        <v>4.1139000000000001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223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223">
        <v>0</v>
      </c>
    </row>
    <row r="41" spans="1:25" ht="14.25" thickTop="1" thickBot="1">
      <c r="A41" s="64" t="s">
        <v>1413</v>
      </c>
      <c r="B41" s="56">
        <v>33203490.68</v>
      </c>
      <c r="C41" s="13">
        <v>16.380500000000001</v>
      </c>
      <c r="D41" s="56">
        <v>32607691.539999999</v>
      </c>
      <c r="E41" s="13">
        <v>16.065899999999999</v>
      </c>
      <c r="F41" s="56">
        <v>28805045.449999999</v>
      </c>
      <c r="G41" s="13">
        <v>15.0161</v>
      </c>
      <c r="H41" s="56">
        <v>29605457</v>
      </c>
      <c r="I41" s="260">
        <v>13.5341</v>
      </c>
      <c r="J41" s="56">
        <v>966000</v>
      </c>
      <c r="K41" s="13">
        <v>1.4762</v>
      </c>
      <c r="L41" s="56">
        <v>882000</v>
      </c>
      <c r="M41" s="13">
        <v>1.4735</v>
      </c>
      <c r="N41" s="56">
        <v>0</v>
      </c>
      <c r="O41" s="13">
        <v>0</v>
      </c>
      <c r="P41" s="56">
        <v>0</v>
      </c>
      <c r="Q41" s="260">
        <v>0</v>
      </c>
      <c r="R41" s="56">
        <v>0</v>
      </c>
      <c r="S41" s="13">
        <v>0</v>
      </c>
      <c r="T41" s="56">
        <v>0</v>
      </c>
      <c r="U41" s="13">
        <v>0</v>
      </c>
      <c r="V41" s="56">
        <v>0</v>
      </c>
      <c r="W41" s="13">
        <v>0</v>
      </c>
      <c r="X41" s="56">
        <v>0</v>
      </c>
      <c r="Y41" s="260">
        <v>0</v>
      </c>
    </row>
    <row r="42" spans="1:25" ht="13.5" thickTop="1">
      <c r="A42" s="61" t="s">
        <v>1414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223">
        <v>0</v>
      </c>
      <c r="J42" s="31">
        <v>0</v>
      </c>
      <c r="K42" s="11">
        <v>0</v>
      </c>
      <c r="L42" s="31">
        <v>0</v>
      </c>
      <c r="M42" s="11">
        <v>0</v>
      </c>
      <c r="N42" s="31">
        <v>0</v>
      </c>
      <c r="O42" s="11">
        <v>0</v>
      </c>
      <c r="P42" s="31">
        <v>0</v>
      </c>
      <c r="Q42" s="223">
        <v>0</v>
      </c>
      <c r="R42" s="31">
        <v>0</v>
      </c>
      <c r="S42" s="11">
        <v>0</v>
      </c>
      <c r="T42" s="31">
        <v>0</v>
      </c>
      <c r="U42" s="11">
        <v>0</v>
      </c>
      <c r="V42" s="31">
        <v>0</v>
      </c>
      <c r="W42" s="11">
        <v>0</v>
      </c>
      <c r="X42" s="31">
        <v>0</v>
      </c>
      <c r="Y42" s="223">
        <v>0</v>
      </c>
    </row>
    <row r="43" spans="1:25">
      <c r="A43" s="61" t="s">
        <v>1415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223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223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223">
        <v>0</v>
      </c>
    </row>
    <row r="44" spans="1:25">
      <c r="A44" s="61" t="s">
        <v>1416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223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223">
        <v>0</v>
      </c>
      <c r="R44" s="31">
        <v>7720387</v>
      </c>
      <c r="S44" s="21">
        <v>4.8029000000000002</v>
      </c>
      <c r="T44" s="31">
        <v>3909906</v>
      </c>
      <c r="U44" s="21">
        <v>3.0438000000000001</v>
      </c>
      <c r="V44" s="31">
        <v>2971006.5</v>
      </c>
      <c r="W44" s="21">
        <v>2.4209000000000001</v>
      </c>
      <c r="X44" s="31">
        <v>3664237.5</v>
      </c>
      <c r="Y44" s="257">
        <v>2.7776999999999998</v>
      </c>
    </row>
    <row r="45" spans="1:25" ht="13.5" thickBot="1">
      <c r="A45" s="61" t="s">
        <v>1417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223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223">
        <v>0</v>
      </c>
      <c r="R45" s="31">
        <v>0</v>
      </c>
      <c r="S45" s="11">
        <v>0</v>
      </c>
      <c r="T45" s="31">
        <v>0</v>
      </c>
      <c r="U45" s="11">
        <v>0</v>
      </c>
      <c r="V45" s="31">
        <v>0</v>
      </c>
      <c r="W45" s="11">
        <v>0</v>
      </c>
      <c r="X45" s="31">
        <v>0</v>
      </c>
      <c r="Y45" s="223">
        <v>0</v>
      </c>
    </row>
    <row r="46" spans="1:25" ht="14.25" thickTop="1" thickBot="1">
      <c r="A46" s="64" t="s">
        <v>1418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260">
        <v>0</v>
      </c>
      <c r="J46" s="56">
        <v>0</v>
      </c>
      <c r="K46" s="13">
        <v>0</v>
      </c>
      <c r="L46" s="56">
        <v>0</v>
      </c>
      <c r="M46" s="13">
        <v>0</v>
      </c>
      <c r="N46" s="56">
        <v>0</v>
      </c>
      <c r="O46" s="13">
        <v>0</v>
      </c>
      <c r="P46" s="56">
        <v>0</v>
      </c>
      <c r="Q46" s="260">
        <v>0</v>
      </c>
      <c r="R46" s="56">
        <v>7720387</v>
      </c>
      <c r="S46" s="13">
        <v>4.8029000000000002</v>
      </c>
      <c r="T46" s="56">
        <v>3909906</v>
      </c>
      <c r="U46" s="13">
        <v>3.0438000000000001</v>
      </c>
      <c r="V46" s="56">
        <v>2971006.5</v>
      </c>
      <c r="W46" s="13">
        <v>2.4209000000000001</v>
      </c>
      <c r="X46" s="56">
        <v>3664237.5</v>
      </c>
      <c r="Y46" s="260">
        <v>2.7776999999999998</v>
      </c>
    </row>
    <row r="47" spans="1:25" ht="13.5" thickTop="1">
      <c r="A47" s="61" t="s">
        <v>1419</v>
      </c>
      <c r="B47" s="31">
        <v>0</v>
      </c>
      <c r="C47" s="11">
        <v>0</v>
      </c>
      <c r="D47" s="31">
        <v>0</v>
      </c>
      <c r="E47" s="11">
        <v>0</v>
      </c>
      <c r="F47" s="31">
        <v>0</v>
      </c>
      <c r="G47" s="11">
        <v>0</v>
      </c>
      <c r="H47" s="31">
        <v>0</v>
      </c>
      <c r="I47" s="223">
        <v>0</v>
      </c>
      <c r="J47" s="31">
        <v>0</v>
      </c>
      <c r="K47" s="11">
        <v>0</v>
      </c>
      <c r="L47" s="31">
        <v>0</v>
      </c>
      <c r="M47" s="11">
        <v>0</v>
      </c>
      <c r="N47" s="31">
        <v>0</v>
      </c>
      <c r="O47" s="11">
        <v>0</v>
      </c>
      <c r="P47" s="31">
        <v>0</v>
      </c>
      <c r="Q47" s="223">
        <v>0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223">
        <v>0</v>
      </c>
    </row>
    <row r="48" spans="1:25">
      <c r="A48" s="61" t="s">
        <v>1420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223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223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223">
        <v>0</v>
      </c>
    </row>
    <row r="49" spans="1:25">
      <c r="A49" s="61" t="s">
        <v>1421</v>
      </c>
      <c r="B49" s="31">
        <v>13654563.300000001</v>
      </c>
      <c r="C49" s="21">
        <v>6.7363</v>
      </c>
      <c r="D49" s="31">
        <v>15002409.539999999</v>
      </c>
      <c r="E49" s="21">
        <v>7.3917000000000002</v>
      </c>
      <c r="F49" s="31">
        <v>9671115.1899999995</v>
      </c>
      <c r="G49" s="21">
        <v>5.0415999999999999</v>
      </c>
      <c r="H49" s="31">
        <v>10529929.76</v>
      </c>
      <c r="I49" s="257">
        <v>4.8136999999999999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223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223">
        <v>0</v>
      </c>
    </row>
    <row r="50" spans="1:25">
      <c r="A50" s="61" t="s">
        <v>1422</v>
      </c>
      <c r="B50" s="31">
        <v>0</v>
      </c>
      <c r="C50" s="11">
        <v>0</v>
      </c>
      <c r="D50" s="31">
        <v>0</v>
      </c>
      <c r="E50" s="11">
        <v>0</v>
      </c>
      <c r="F50" s="31">
        <v>12131569.130000001</v>
      </c>
      <c r="G50" s="21">
        <v>6.3242000000000003</v>
      </c>
      <c r="H50" s="31">
        <v>13572823.279999999</v>
      </c>
      <c r="I50" s="257">
        <v>6.2047999999999996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223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223">
        <v>0</v>
      </c>
    </row>
    <row r="51" spans="1:25">
      <c r="A51" s="61" t="s">
        <v>1423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223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223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223">
        <v>0</v>
      </c>
    </row>
    <row r="52" spans="1:25">
      <c r="A52" s="61" t="s">
        <v>1424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223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223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223">
        <v>0</v>
      </c>
    </row>
    <row r="53" spans="1:25" ht="13.5" thickBot="1">
      <c r="A53" s="61" t="s">
        <v>39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223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223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223">
        <v>0</v>
      </c>
    </row>
    <row r="54" spans="1:25" ht="14.25" thickTop="1" thickBot="1">
      <c r="A54" s="64" t="s">
        <v>1425</v>
      </c>
      <c r="B54" s="56">
        <v>13654563.300000001</v>
      </c>
      <c r="C54" s="13">
        <v>6.7363</v>
      </c>
      <c r="D54" s="56">
        <v>15002409.539999999</v>
      </c>
      <c r="E54" s="13">
        <v>7.3917000000000002</v>
      </c>
      <c r="F54" s="56">
        <v>21802684.32</v>
      </c>
      <c r="G54" s="13">
        <v>11.3657</v>
      </c>
      <c r="H54" s="56">
        <v>24102753.039999999</v>
      </c>
      <c r="I54" s="260">
        <v>11.018599999999999</v>
      </c>
      <c r="J54" s="56">
        <v>0</v>
      </c>
      <c r="K54" s="13">
        <v>0</v>
      </c>
      <c r="L54" s="56">
        <v>0</v>
      </c>
      <c r="M54" s="13">
        <v>0</v>
      </c>
      <c r="N54" s="56">
        <v>0</v>
      </c>
      <c r="O54" s="13">
        <v>0</v>
      </c>
      <c r="P54" s="56">
        <v>0</v>
      </c>
      <c r="Q54" s="260">
        <v>0</v>
      </c>
      <c r="R54" s="56">
        <v>0</v>
      </c>
      <c r="S54" s="13">
        <v>0</v>
      </c>
      <c r="T54" s="56">
        <v>0</v>
      </c>
      <c r="U54" s="13">
        <v>0</v>
      </c>
      <c r="V54" s="56">
        <v>0</v>
      </c>
      <c r="W54" s="13">
        <v>0</v>
      </c>
      <c r="X54" s="56">
        <v>0</v>
      </c>
      <c r="Y54" s="260">
        <v>0</v>
      </c>
    </row>
    <row r="55" spans="1:25" ht="13.5" thickTop="1">
      <c r="A55" s="61" t="s">
        <v>1426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223">
        <v>0</v>
      </c>
      <c r="J55" s="31">
        <v>0</v>
      </c>
      <c r="K55" s="11">
        <v>0</v>
      </c>
      <c r="L55" s="31">
        <v>0</v>
      </c>
      <c r="M55" s="11">
        <v>0</v>
      </c>
      <c r="N55" s="31">
        <v>0</v>
      </c>
      <c r="O55" s="11">
        <v>0</v>
      </c>
      <c r="P55" s="31">
        <v>0</v>
      </c>
      <c r="Q55" s="223">
        <v>0</v>
      </c>
      <c r="R55" s="31">
        <v>0</v>
      </c>
      <c r="S55" s="11">
        <v>0</v>
      </c>
      <c r="T55" s="31">
        <v>0</v>
      </c>
      <c r="U55" s="11">
        <v>0</v>
      </c>
      <c r="V55" s="31">
        <v>0</v>
      </c>
      <c r="W55" s="11">
        <v>0</v>
      </c>
      <c r="X55" s="31">
        <v>0</v>
      </c>
      <c r="Y55" s="223">
        <v>0</v>
      </c>
    </row>
    <row r="56" spans="1:25" ht="13.5" thickBot="1">
      <c r="A56" s="61" t="s">
        <v>1427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223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223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223">
        <v>0</v>
      </c>
    </row>
    <row r="57" spans="1:25" ht="14.25" thickTop="1" thickBot="1">
      <c r="A57" s="64" t="s">
        <v>1428</v>
      </c>
      <c r="B57" s="56">
        <v>0</v>
      </c>
      <c r="C57" s="13">
        <v>0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260">
        <v>0</v>
      </c>
      <c r="J57" s="56">
        <v>0</v>
      </c>
      <c r="K57" s="13">
        <v>0</v>
      </c>
      <c r="L57" s="56">
        <v>0</v>
      </c>
      <c r="M57" s="13">
        <v>0</v>
      </c>
      <c r="N57" s="56">
        <v>0</v>
      </c>
      <c r="O57" s="13">
        <v>0</v>
      </c>
      <c r="P57" s="56">
        <v>0</v>
      </c>
      <c r="Q57" s="260">
        <v>0</v>
      </c>
      <c r="R57" s="56">
        <v>0</v>
      </c>
      <c r="S57" s="13">
        <v>0</v>
      </c>
      <c r="T57" s="56">
        <v>0</v>
      </c>
      <c r="U57" s="13">
        <v>0</v>
      </c>
      <c r="V57" s="56">
        <v>0</v>
      </c>
      <c r="W57" s="13">
        <v>0</v>
      </c>
      <c r="X57" s="56">
        <v>0</v>
      </c>
      <c r="Y57" s="260">
        <v>0</v>
      </c>
    </row>
    <row r="58" spans="1:25" ht="13.5" thickTop="1">
      <c r="A58" s="61" t="s">
        <v>1429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223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223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223">
        <v>0</v>
      </c>
    </row>
    <row r="59" spans="1:25">
      <c r="A59" s="61" t="s">
        <v>1430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223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223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223">
        <v>0</v>
      </c>
    </row>
    <row r="60" spans="1:25">
      <c r="A60" s="61" t="s">
        <v>1431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223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223">
        <v>0</v>
      </c>
      <c r="R60" s="31">
        <v>4655000</v>
      </c>
      <c r="S60" s="21">
        <v>2.8959000000000001</v>
      </c>
      <c r="T60" s="31">
        <v>2128000</v>
      </c>
      <c r="U60" s="21">
        <v>1.6566000000000001</v>
      </c>
      <c r="V60" s="31">
        <v>1437500</v>
      </c>
      <c r="W60" s="21">
        <v>1.1714</v>
      </c>
      <c r="X60" s="31">
        <v>1110136</v>
      </c>
      <c r="Y60" s="257">
        <v>0.84150000000000003</v>
      </c>
    </row>
    <row r="61" spans="1:25">
      <c r="A61" s="61" t="s">
        <v>1432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223">
        <v>0</v>
      </c>
      <c r="J61" s="31">
        <v>1273000</v>
      </c>
      <c r="K61" s="21">
        <v>1.9454</v>
      </c>
      <c r="L61" s="31">
        <v>889200</v>
      </c>
      <c r="M61" s="21">
        <v>1.4856</v>
      </c>
      <c r="N61" s="31">
        <v>453194.5</v>
      </c>
      <c r="O61" s="21">
        <v>0.77639999999999998</v>
      </c>
      <c r="P61" s="31">
        <v>548844.15</v>
      </c>
      <c r="Q61" s="257">
        <v>0.8296</v>
      </c>
      <c r="R61" s="31">
        <v>0</v>
      </c>
      <c r="S61" s="11">
        <v>0</v>
      </c>
      <c r="T61" s="31">
        <v>0</v>
      </c>
      <c r="U61" s="11">
        <v>0</v>
      </c>
      <c r="V61" s="31">
        <v>0</v>
      </c>
      <c r="W61" s="11">
        <v>0</v>
      </c>
      <c r="X61" s="31">
        <v>0</v>
      </c>
      <c r="Y61" s="223">
        <v>0</v>
      </c>
    </row>
    <row r="62" spans="1:25">
      <c r="A62" s="61" t="s">
        <v>1433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223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223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223">
        <v>0</v>
      </c>
    </row>
    <row r="63" spans="1:25">
      <c r="A63" s="61" t="s">
        <v>1434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223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223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223">
        <v>0</v>
      </c>
    </row>
    <row r="64" spans="1:25" ht="13.5" thickBot="1">
      <c r="A64" s="61" t="s">
        <v>1435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223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223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223">
        <v>0</v>
      </c>
    </row>
    <row r="65" spans="1:25" ht="14.25" thickTop="1" thickBot="1">
      <c r="A65" s="64" t="s">
        <v>1436</v>
      </c>
      <c r="B65" s="56">
        <v>0</v>
      </c>
      <c r="C65" s="13">
        <v>0</v>
      </c>
      <c r="D65" s="56">
        <v>0</v>
      </c>
      <c r="E65" s="13">
        <v>0</v>
      </c>
      <c r="F65" s="56">
        <v>0</v>
      </c>
      <c r="G65" s="13">
        <v>0</v>
      </c>
      <c r="H65" s="56">
        <v>0</v>
      </c>
      <c r="I65" s="260">
        <v>0</v>
      </c>
      <c r="J65" s="56">
        <v>1273000</v>
      </c>
      <c r="K65" s="13">
        <v>1.9454</v>
      </c>
      <c r="L65" s="56">
        <v>889200</v>
      </c>
      <c r="M65" s="13">
        <v>1.4856</v>
      </c>
      <c r="N65" s="56">
        <v>453194.5</v>
      </c>
      <c r="O65" s="13">
        <v>0.77639999999999998</v>
      </c>
      <c r="P65" s="56">
        <v>548844.15</v>
      </c>
      <c r="Q65" s="260">
        <v>0.8296</v>
      </c>
      <c r="R65" s="56">
        <v>4655000</v>
      </c>
      <c r="S65" s="13">
        <v>2.8959000000000001</v>
      </c>
      <c r="T65" s="56">
        <v>2128000</v>
      </c>
      <c r="U65" s="13">
        <v>1.6566000000000001</v>
      </c>
      <c r="V65" s="56">
        <v>1437500</v>
      </c>
      <c r="W65" s="13">
        <v>1.1714</v>
      </c>
      <c r="X65" s="56">
        <v>1110136</v>
      </c>
      <c r="Y65" s="260">
        <v>0.84150000000000003</v>
      </c>
    </row>
    <row r="66" spans="1:25" ht="13.5" thickTop="1">
      <c r="A66" s="61" t="s">
        <v>1437</v>
      </c>
      <c r="B66" s="31">
        <v>21012509.699999999</v>
      </c>
      <c r="C66" s="21">
        <v>10.366199999999999</v>
      </c>
      <c r="D66" s="31">
        <v>20520455.800000001</v>
      </c>
      <c r="E66" s="21">
        <v>10.1105</v>
      </c>
      <c r="F66" s="31">
        <v>12399153</v>
      </c>
      <c r="G66" s="21">
        <v>6.4637000000000002</v>
      </c>
      <c r="H66" s="31">
        <v>11698373.83</v>
      </c>
      <c r="I66" s="257">
        <v>5.3479000000000001</v>
      </c>
      <c r="J66" s="31">
        <v>5374611.8799999999</v>
      </c>
      <c r="K66" s="21">
        <v>8.2134999999999998</v>
      </c>
      <c r="L66" s="31">
        <v>4856210.4800000004</v>
      </c>
      <c r="M66" s="21">
        <v>8.1130999999999993</v>
      </c>
      <c r="N66" s="31">
        <v>4262066.5999999996</v>
      </c>
      <c r="O66" s="21">
        <v>7.3014999999999999</v>
      </c>
      <c r="P66" s="31">
        <v>3941847.33</v>
      </c>
      <c r="Q66" s="257">
        <v>5.9584999999999999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223">
        <v>0</v>
      </c>
    </row>
    <row r="67" spans="1:25" ht="13.5" thickBot="1">
      <c r="A67" s="61" t="s">
        <v>1438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223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223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223">
        <v>0</v>
      </c>
    </row>
    <row r="68" spans="1:25" ht="14.25" thickTop="1" thickBot="1">
      <c r="A68" s="64" t="s">
        <v>1439</v>
      </c>
      <c r="B68" s="56">
        <v>21012509.699999999</v>
      </c>
      <c r="C68" s="13">
        <v>10.366199999999999</v>
      </c>
      <c r="D68" s="56">
        <v>20520455.800000001</v>
      </c>
      <c r="E68" s="13">
        <v>10.1105</v>
      </c>
      <c r="F68" s="56">
        <v>12399153</v>
      </c>
      <c r="G68" s="13">
        <v>6.4637000000000002</v>
      </c>
      <c r="H68" s="56">
        <v>11698373.83</v>
      </c>
      <c r="I68" s="260">
        <v>5.3479000000000001</v>
      </c>
      <c r="J68" s="56">
        <v>5374611.8799999999</v>
      </c>
      <c r="K68" s="13">
        <v>8.2134999999999998</v>
      </c>
      <c r="L68" s="56">
        <v>4856210.4800000004</v>
      </c>
      <c r="M68" s="13">
        <v>8.1130999999999993</v>
      </c>
      <c r="N68" s="56">
        <v>4262066.5999999996</v>
      </c>
      <c r="O68" s="13">
        <v>7.3014999999999999</v>
      </c>
      <c r="P68" s="56">
        <v>3941847.33</v>
      </c>
      <c r="Q68" s="260">
        <v>5.9584999999999999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260">
        <v>0</v>
      </c>
    </row>
    <row r="69" spans="1:25" ht="14.25" thickTop="1" thickBot="1">
      <c r="A69" s="64" t="s">
        <v>1449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260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260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260">
        <v>0</v>
      </c>
    </row>
    <row r="70" spans="1:25" ht="13.5" thickTop="1">
      <c r="A70" s="61" t="s">
        <v>1443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223">
        <v>0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223">
        <v>0</v>
      </c>
      <c r="R70" s="31">
        <v>8883914</v>
      </c>
      <c r="S70" s="21">
        <v>5.5266999999999999</v>
      </c>
      <c r="T70" s="31">
        <v>11204781</v>
      </c>
      <c r="U70" s="21">
        <v>8.7227999999999994</v>
      </c>
      <c r="V70" s="31">
        <v>9792985</v>
      </c>
      <c r="W70" s="21">
        <v>7.9798999999999998</v>
      </c>
      <c r="X70" s="31">
        <v>11224986</v>
      </c>
      <c r="Y70" s="257">
        <v>8.5091000000000001</v>
      </c>
    </row>
    <row r="71" spans="1:25" ht="13.5" thickBot="1">
      <c r="A71" s="61" t="s">
        <v>1444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223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223">
        <v>0</v>
      </c>
      <c r="R71" s="31">
        <v>0</v>
      </c>
      <c r="S71" s="11">
        <v>0</v>
      </c>
      <c r="T71" s="31">
        <v>0</v>
      </c>
      <c r="U71" s="11">
        <v>0</v>
      </c>
      <c r="V71" s="31">
        <v>0</v>
      </c>
      <c r="W71" s="11">
        <v>0</v>
      </c>
      <c r="X71" s="31">
        <v>0</v>
      </c>
      <c r="Y71" s="223">
        <v>0</v>
      </c>
    </row>
    <row r="72" spans="1:25" ht="14.25" thickTop="1" thickBot="1">
      <c r="A72" s="64" t="s">
        <v>1445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260">
        <v>0</v>
      </c>
      <c r="J72" s="56">
        <v>0</v>
      </c>
      <c r="K72" s="13">
        <v>0</v>
      </c>
      <c r="L72" s="56">
        <v>0</v>
      </c>
      <c r="M72" s="13">
        <v>0</v>
      </c>
      <c r="N72" s="56">
        <v>0</v>
      </c>
      <c r="O72" s="13">
        <v>0</v>
      </c>
      <c r="P72" s="56">
        <v>0</v>
      </c>
      <c r="Q72" s="260">
        <v>0</v>
      </c>
      <c r="R72" s="56">
        <v>8883914</v>
      </c>
      <c r="S72" s="13">
        <v>5.5266999999999999</v>
      </c>
      <c r="T72" s="56">
        <v>11204781</v>
      </c>
      <c r="U72" s="13">
        <v>8.7227999999999994</v>
      </c>
      <c r="V72" s="56">
        <v>9792985</v>
      </c>
      <c r="W72" s="13">
        <v>7.9798999999999998</v>
      </c>
      <c r="X72" s="56">
        <v>11224986</v>
      </c>
      <c r="Y72" s="260">
        <v>8.5091000000000001</v>
      </c>
    </row>
    <row r="73" spans="1:25" ht="13.5" thickTop="1">
      <c r="A73" s="61" t="s">
        <v>1440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223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223">
        <v>0</v>
      </c>
      <c r="R73" s="31">
        <v>2022474</v>
      </c>
      <c r="S73" s="21">
        <v>1.2582</v>
      </c>
      <c r="T73" s="31">
        <v>0</v>
      </c>
      <c r="U73" s="11">
        <v>0</v>
      </c>
      <c r="V73" s="31">
        <v>0</v>
      </c>
      <c r="W73" s="11">
        <v>0</v>
      </c>
      <c r="X73" s="31">
        <v>0</v>
      </c>
      <c r="Y73" s="223">
        <v>0</v>
      </c>
    </row>
    <row r="74" spans="1:25" ht="13.5" thickBot="1">
      <c r="A74" s="61" t="s">
        <v>1441</v>
      </c>
      <c r="B74" s="31">
        <v>20833435.149999999</v>
      </c>
      <c r="C74" s="21">
        <v>10.277900000000001</v>
      </c>
      <c r="D74" s="31">
        <v>20554004.34</v>
      </c>
      <c r="E74" s="21">
        <v>10.127000000000001</v>
      </c>
      <c r="F74" s="31">
        <v>15918933.869999999</v>
      </c>
      <c r="G74" s="21">
        <v>8.2985000000000007</v>
      </c>
      <c r="H74" s="31">
        <v>16162660.550000001</v>
      </c>
      <c r="I74" s="257">
        <v>7.3887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223">
        <v>0</v>
      </c>
      <c r="R74" s="31">
        <v>14564389</v>
      </c>
      <c r="S74" s="21">
        <v>9.0606000000000009</v>
      </c>
      <c r="T74" s="31">
        <v>8218922.2800000003</v>
      </c>
      <c r="U74" s="21">
        <v>6.3983999999999996</v>
      </c>
      <c r="V74" s="31">
        <v>9777052.3200000003</v>
      </c>
      <c r="W74" s="21">
        <v>7.9668999999999999</v>
      </c>
      <c r="X74" s="31">
        <v>8411345.5500000007</v>
      </c>
      <c r="Y74" s="257">
        <v>6.3761999999999999</v>
      </c>
    </row>
    <row r="75" spans="1:25" ht="14.25" thickTop="1" thickBot="1">
      <c r="A75" s="64" t="s">
        <v>1442</v>
      </c>
      <c r="B75" s="56">
        <v>20833435.149999999</v>
      </c>
      <c r="C75" s="13">
        <v>10.277900000000001</v>
      </c>
      <c r="D75" s="56">
        <v>20554004.34</v>
      </c>
      <c r="E75" s="13">
        <v>10.127000000000001</v>
      </c>
      <c r="F75" s="56">
        <v>15918933.869999999</v>
      </c>
      <c r="G75" s="13">
        <v>8.2985000000000007</v>
      </c>
      <c r="H75" s="56">
        <v>16162660.550000001</v>
      </c>
      <c r="I75" s="260">
        <v>7.3887</v>
      </c>
      <c r="J75" s="56">
        <v>0</v>
      </c>
      <c r="K75" s="13">
        <v>0</v>
      </c>
      <c r="L75" s="56">
        <v>0</v>
      </c>
      <c r="M75" s="13">
        <v>0</v>
      </c>
      <c r="N75" s="56">
        <v>0</v>
      </c>
      <c r="O75" s="13">
        <v>0</v>
      </c>
      <c r="P75" s="56">
        <v>0</v>
      </c>
      <c r="Q75" s="260">
        <v>0</v>
      </c>
      <c r="R75" s="56">
        <v>16586863</v>
      </c>
      <c r="S75" s="13">
        <v>10.3188</v>
      </c>
      <c r="T75" s="56">
        <v>8218922.2800000003</v>
      </c>
      <c r="U75" s="13">
        <v>6.3983999999999996</v>
      </c>
      <c r="V75" s="56">
        <v>9777052.3200000003</v>
      </c>
      <c r="W75" s="13">
        <v>7.9668999999999999</v>
      </c>
      <c r="X75" s="56">
        <v>8411345.5500000007</v>
      </c>
      <c r="Y75" s="260">
        <v>6.3761999999999999</v>
      </c>
    </row>
    <row r="76" spans="1:25" ht="13.5" thickTop="1">
      <c r="A76" s="61" t="s">
        <v>1446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223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223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223">
        <v>0</v>
      </c>
    </row>
    <row r="77" spans="1:25" ht="13.5" thickBot="1">
      <c r="A77" s="61" t="s">
        <v>1447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223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223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223">
        <v>0</v>
      </c>
    </row>
    <row r="78" spans="1:25" ht="14.25" thickTop="1" thickBot="1">
      <c r="A78" s="64" t="s">
        <v>1448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260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260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260">
        <v>0</v>
      </c>
    </row>
    <row r="79" spans="1:25" ht="14.25" thickTop="1" thickBot="1">
      <c r="A79" s="64" t="s">
        <v>1450</v>
      </c>
      <c r="B79" s="56">
        <v>0</v>
      </c>
      <c r="C79" s="12">
        <v>0</v>
      </c>
      <c r="D79" s="56">
        <v>0</v>
      </c>
      <c r="E79" s="12">
        <v>0</v>
      </c>
      <c r="F79" s="56">
        <v>0</v>
      </c>
      <c r="G79" s="12">
        <v>0</v>
      </c>
      <c r="H79" s="56">
        <v>0</v>
      </c>
      <c r="I79" s="227">
        <v>0</v>
      </c>
      <c r="J79" s="56">
        <v>30109954.399999999</v>
      </c>
      <c r="K79" s="12">
        <v>46.014200000000002</v>
      </c>
      <c r="L79" s="56">
        <v>27554622.140000001</v>
      </c>
      <c r="M79" s="12">
        <v>46.034799999999997</v>
      </c>
      <c r="N79" s="56">
        <v>27262186.219999999</v>
      </c>
      <c r="O79" s="12">
        <v>46.703499999999998</v>
      </c>
      <c r="P79" s="56">
        <v>29029937.899999999</v>
      </c>
      <c r="Q79" s="227">
        <v>43.881799999999998</v>
      </c>
      <c r="R79" s="56">
        <v>60917435</v>
      </c>
      <c r="S79" s="12">
        <v>37.897100000000002</v>
      </c>
      <c r="T79" s="56">
        <v>58692699</v>
      </c>
      <c r="U79" s="12">
        <v>45.691800000000001</v>
      </c>
      <c r="V79" s="56">
        <v>56630920</v>
      </c>
      <c r="W79" s="12">
        <v>46.145899999999997</v>
      </c>
      <c r="X79" s="56">
        <v>63904585</v>
      </c>
      <c r="Y79" s="227">
        <v>48.442599999999999</v>
      </c>
    </row>
    <row r="80" spans="1:25" ht="14.25" thickTop="1" thickBot="1">
      <c r="A80" s="65" t="s">
        <v>1451</v>
      </c>
      <c r="B80" s="56">
        <v>130850933.86</v>
      </c>
      <c r="C80" s="12">
        <v>64.5535</v>
      </c>
      <c r="D80" s="56">
        <v>129095126.78</v>
      </c>
      <c r="E80" s="12">
        <v>63.605400000000003</v>
      </c>
      <c r="F80" s="56">
        <v>118453933.89</v>
      </c>
      <c r="G80" s="12">
        <v>61.75</v>
      </c>
      <c r="H80" s="56">
        <v>131560152.92</v>
      </c>
      <c r="I80" s="227">
        <v>60.142600000000002</v>
      </c>
      <c r="J80" s="56">
        <v>36250204.840000004</v>
      </c>
      <c r="K80" s="12">
        <v>55.3977</v>
      </c>
      <c r="L80" s="56">
        <v>33304005.18</v>
      </c>
      <c r="M80" s="12">
        <v>55.640099999999997</v>
      </c>
      <c r="N80" s="56">
        <v>32497974.420000002</v>
      </c>
      <c r="O80" s="12">
        <v>55.673099999999998</v>
      </c>
      <c r="P80" s="56">
        <v>36805180.969999999</v>
      </c>
      <c r="Q80" s="227">
        <v>55.634999999999998</v>
      </c>
      <c r="R80" s="56">
        <v>37846164</v>
      </c>
      <c r="S80" s="12">
        <v>23.5444</v>
      </c>
      <c r="T80" s="56">
        <v>25461609.280000001</v>
      </c>
      <c r="U80" s="12">
        <v>19.8216</v>
      </c>
      <c r="V80" s="56">
        <v>23978543.82</v>
      </c>
      <c r="W80" s="12">
        <v>19.539000000000001</v>
      </c>
      <c r="X80" s="56">
        <v>24410705.050000001</v>
      </c>
      <c r="Y80" s="227">
        <v>18.5044</v>
      </c>
    </row>
    <row r="81" spans="1:25" ht="14.25" thickTop="1" thickBot="1">
      <c r="A81" s="65" t="s">
        <v>1452</v>
      </c>
      <c r="B81" s="56">
        <v>65640257.509999998</v>
      </c>
      <c r="C81" s="12">
        <v>32.3827</v>
      </c>
      <c r="D81" s="56">
        <v>64580813.640000001</v>
      </c>
      <c r="E81" s="12">
        <v>31.819099999999999</v>
      </c>
      <c r="F81" s="56">
        <v>63407223.490000002</v>
      </c>
      <c r="G81" s="12">
        <v>33.054200000000002</v>
      </c>
      <c r="H81" s="56">
        <v>71417947.030000001</v>
      </c>
      <c r="I81" s="227">
        <v>32.648699999999998</v>
      </c>
      <c r="J81" s="56">
        <v>28634654.699999999</v>
      </c>
      <c r="K81" s="12">
        <v>43.759599999999999</v>
      </c>
      <c r="L81" s="56">
        <v>26095343.59</v>
      </c>
      <c r="M81" s="12">
        <v>43.596800000000002</v>
      </c>
      <c r="N81" s="56">
        <v>25100195.870000001</v>
      </c>
      <c r="O81" s="12">
        <v>42.9998</v>
      </c>
      <c r="P81" s="56">
        <v>27219649.550000001</v>
      </c>
      <c r="Q81" s="227">
        <v>41.145400000000002</v>
      </c>
      <c r="R81" s="56">
        <v>108653841.98999999</v>
      </c>
      <c r="S81" s="12">
        <v>67.594300000000004</v>
      </c>
      <c r="T81" s="56">
        <v>88442486.909999996</v>
      </c>
      <c r="U81" s="12">
        <v>68.851699999999994</v>
      </c>
      <c r="V81" s="56">
        <v>82331731.319999993</v>
      </c>
      <c r="W81" s="12">
        <v>67.088300000000004</v>
      </c>
      <c r="X81" s="56">
        <v>89864893.189999998</v>
      </c>
      <c r="Y81" s="227">
        <v>68.121700000000004</v>
      </c>
    </row>
    <row r="82" spans="1:25" ht="14.25" thickTop="1" thickBot="1">
      <c r="A82" s="65" t="s">
        <v>1453</v>
      </c>
      <c r="B82" s="56">
        <v>196491191.37</v>
      </c>
      <c r="C82" s="12">
        <v>96.936199999999999</v>
      </c>
      <c r="D82" s="56">
        <v>193675940.41999999</v>
      </c>
      <c r="E82" s="12">
        <v>95.424499999999995</v>
      </c>
      <c r="F82" s="56">
        <v>181861157.38</v>
      </c>
      <c r="G82" s="12">
        <v>94.804199999999994</v>
      </c>
      <c r="H82" s="56">
        <v>202978099.94999999</v>
      </c>
      <c r="I82" s="227">
        <v>92.791300000000007</v>
      </c>
      <c r="J82" s="56">
        <v>64884859.539999999</v>
      </c>
      <c r="K82" s="12">
        <v>99.157399999999996</v>
      </c>
      <c r="L82" s="56">
        <v>59399348.770000003</v>
      </c>
      <c r="M82" s="12">
        <v>99.236900000000006</v>
      </c>
      <c r="N82" s="56">
        <v>57598170.289999999</v>
      </c>
      <c r="O82" s="12">
        <v>98.672799999999995</v>
      </c>
      <c r="P82" s="56">
        <v>64024830.520000003</v>
      </c>
      <c r="Q82" s="227">
        <v>96.780299999999997</v>
      </c>
      <c r="R82" s="56">
        <v>146500005.99000001</v>
      </c>
      <c r="S82" s="12">
        <v>91.138599999999997</v>
      </c>
      <c r="T82" s="56">
        <v>113904096.19</v>
      </c>
      <c r="U82" s="12">
        <v>88.673400000000001</v>
      </c>
      <c r="V82" s="56">
        <v>106310275.14</v>
      </c>
      <c r="W82" s="12">
        <v>86.627399999999994</v>
      </c>
      <c r="X82" s="56">
        <v>114275598.23999999</v>
      </c>
      <c r="Y82" s="227">
        <v>86.626199999999997</v>
      </c>
    </row>
    <row r="83" spans="1:25" ht="13.5" thickTop="1">
      <c r="A83" s="61" t="s">
        <v>1454</v>
      </c>
      <c r="B83" s="55">
        <v>0</v>
      </c>
      <c r="C83" s="224">
        <v>0</v>
      </c>
      <c r="D83" s="55">
        <v>0</v>
      </c>
      <c r="E83" s="224">
        <v>0</v>
      </c>
      <c r="F83" s="55">
        <v>0</v>
      </c>
      <c r="G83" s="224">
        <v>0</v>
      </c>
      <c r="H83" s="55">
        <v>0</v>
      </c>
      <c r="I83" s="225">
        <v>0</v>
      </c>
      <c r="J83" s="55">
        <v>0</v>
      </c>
      <c r="K83" s="224">
        <v>0</v>
      </c>
      <c r="L83" s="55">
        <v>0</v>
      </c>
      <c r="M83" s="224">
        <v>0</v>
      </c>
      <c r="N83" s="55">
        <v>0</v>
      </c>
      <c r="O83" s="224">
        <v>0</v>
      </c>
      <c r="P83" s="55">
        <v>0</v>
      </c>
      <c r="Q83" s="225">
        <v>0</v>
      </c>
      <c r="R83" s="55">
        <v>0</v>
      </c>
      <c r="S83" s="224">
        <v>0</v>
      </c>
      <c r="T83" s="55">
        <v>0</v>
      </c>
      <c r="U83" s="224">
        <v>0</v>
      </c>
      <c r="V83" s="55">
        <v>0</v>
      </c>
      <c r="W83" s="224">
        <v>0</v>
      </c>
      <c r="X83" s="55">
        <v>0</v>
      </c>
      <c r="Y83" s="225">
        <v>0</v>
      </c>
    </row>
    <row r="84" spans="1:25">
      <c r="A84" s="61" t="s">
        <v>1721</v>
      </c>
      <c r="B84" s="55">
        <v>0</v>
      </c>
      <c r="C84" s="224">
        <v>0</v>
      </c>
      <c r="D84" s="55">
        <v>0</v>
      </c>
      <c r="E84" s="224">
        <v>0</v>
      </c>
      <c r="F84" s="55">
        <v>0</v>
      </c>
      <c r="G84" s="224">
        <v>0</v>
      </c>
      <c r="H84" s="55">
        <v>0</v>
      </c>
      <c r="I84" s="225">
        <v>0</v>
      </c>
      <c r="J84" s="55">
        <v>0</v>
      </c>
      <c r="K84" s="224">
        <v>0</v>
      </c>
      <c r="L84" s="55">
        <v>0</v>
      </c>
      <c r="M84" s="224">
        <v>0</v>
      </c>
      <c r="N84" s="55">
        <v>0</v>
      </c>
      <c r="O84" s="224">
        <v>0</v>
      </c>
      <c r="P84" s="55">
        <v>0</v>
      </c>
      <c r="Q84" s="225">
        <v>0</v>
      </c>
      <c r="R84" s="55">
        <v>0</v>
      </c>
      <c r="S84" s="224">
        <v>0</v>
      </c>
      <c r="T84" s="55">
        <v>0</v>
      </c>
      <c r="U84" s="224">
        <v>0</v>
      </c>
      <c r="V84" s="55">
        <v>0</v>
      </c>
      <c r="W84" s="224">
        <v>0</v>
      </c>
      <c r="X84" s="55">
        <v>0</v>
      </c>
      <c r="Y84" s="225">
        <v>0</v>
      </c>
    </row>
    <row r="85" spans="1:25" ht="13.5" thickBot="1">
      <c r="A85" s="61" t="s">
        <v>1722</v>
      </c>
      <c r="B85" s="55">
        <v>0</v>
      </c>
      <c r="C85" s="224">
        <v>0</v>
      </c>
      <c r="D85" s="55">
        <v>3200082.66</v>
      </c>
      <c r="E85" s="224">
        <v>1.5767</v>
      </c>
      <c r="F85" s="55">
        <v>3159542.88</v>
      </c>
      <c r="G85" s="224">
        <v>1.6471</v>
      </c>
      <c r="H85" s="55">
        <v>3548303.54</v>
      </c>
      <c r="I85" s="225">
        <v>1.6221000000000001</v>
      </c>
      <c r="J85" s="55">
        <v>0</v>
      </c>
      <c r="K85" s="224">
        <v>0</v>
      </c>
      <c r="L85" s="55">
        <v>0</v>
      </c>
      <c r="M85" s="224">
        <v>0</v>
      </c>
      <c r="N85" s="55">
        <v>0</v>
      </c>
      <c r="O85" s="224">
        <v>0</v>
      </c>
      <c r="P85" s="55">
        <v>0</v>
      </c>
      <c r="Q85" s="225">
        <v>0</v>
      </c>
      <c r="R85" s="55">
        <v>0</v>
      </c>
      <c r="S85" s="224">
        <v>0</v>
      </c>
      <c r="T85" s="55">
        <v>941781.8</v>
      </c>
      <c r="U85" s="224">
        <v>0.73319999999999996</v>
      </c>
      <c r="V85" s="55">
        <v>932437.29</v>
      </c>
      <c r="W85" s="224">
        <v>0.75980000000000003</v>
      </c>
      <c r="X85" s="55">
        <v>975825.92000000004</v>
      </c>
      <c r="Y85" s="225">
        <v>0.73970000000000002</v>
      </c>
    </row>
    <row r="86" spans="1:25" ht="14.25" thickTop="1" thickBot="1">
      <c r="A86" s="65" t="s">
        <v>1457</v>
      </c>
      <c r="B86" s="56">
        <v>0</v>
      </c>
      <c r="C86" s="12">
        <v>0</v>
      </c>
      <c r="D86" s="56">
        <v>3200082.66</v>
      </c>
      <c r="E86" s="12">
        <v>1.5767</v>
      </c>
      <c r="F86" s="56">
        <v>3159542.88</v>
      </c>
      <c r="G86" s="12">
        <v>1.6471</v>
      </c>
      <c r="H86" s="56">
        <v>3548303.54</v>
      </c>
      <c r="I86" s="227">
        <v>1.6221000000000001</v>
      </c>
      <c r="J86" s="56">
        <v>0</v>
      </c>
      <c r="K86" s="12">
        <v>0</v>
      </c>
      <c r="L86" s="56">
        <v>0</v>
      </c>
      <c r="M86" s="12">
        <v>0</v>
      </c>
      <c r="N86" s="56">
        <v>0</v>
      </c>
      <c r="O86" s="12">
        <v>0</v>
      </c>
      <c r="P86" s="56">
        <v>0</v>
      </c>
      <c r="Q86" s="227">
        <v>0</v>
      </c>
      <c r="R86" s="56">
        <v>0</v>
      </c>
      <c r="S86" s="12">
        <v>0</v>
      </c>
      <c r="T86" s="56">
        <v>941781.8</v>
      </c>
      <c r="U86" s="12">
        <v>0.73319999999999996</v>
      </c>
      <c r="V86" s="56">
        <v>932437.29</v>
      </c>
      <c r="W86" s="12">
        <v>0.75980000000000003</v>
      </c>
      <c r="X86" s="56">
        <v>975825.92000000004</v>
      </c>
      <c r="Y86" s="227">
        <v>0.73970000000000002</v>
      </c>
    </row>
    <row r="87" spans="1:25" ht="14.25" thickTop="1" thickBot="1"/>
    <row r="88" spans="1:25" s="5" customFormat="1" ht="13.5" thickTop="1">
      <c r="A88" s="228" t="s">
        <v>1458</v>
      </c>
      <c r="B88" s="229">
        <v>2470</v>
      </c>
      <c r="C88" s="229"/>
      <c r="D88" s="229">
        <v>2520</v>
      </c>
      <c r="E88" s="229"/>
      <c r="F88" s="229">
        <v>2569</v>
      </c>
      <c r="G88" s="229"/>
      <c r="H88" s="229">
        <v>2602</v>
      </c>
      <c r="I88" s="230"/>
      <c r="J88" s="229">
        <v>4410</v>
      </c>
      <c r="K88" s="229"/>
      <c r="L88" s="229">
        <v>4460</v>
      </c>
      <c r="M88" s="229"/>
      <c r="N88" s="229">
        <v>4573</v>
      </c>
      <c r="O88" s="229"/>
      <c r="P88" s="229">
        <v>4621</v>
      </c>
      <c r="Q88" s="230"/>
      <c r="R88" s="229">
        <v>5683</v>
      </c>
      <c r="S88" s="229"/>
      <c r="T88" s="229">
        <v>5792</v>
      </c>
      <c r="U88" s="229"/>
      <c r="V88" s="229">
        <v>5908</v>
      </c>
      <c r="W88" s="229"/>
      <c r="X88" s="229">
        <v>4857</v>
      </c>
      <c r="Y88" s="230"/>
    </row>
    <row r="89" spans="1:25" s="5" customFormat="1" ht="13.5" thickBot="1">
      <c r="A89" s="231" t="s">
        <v>427</v>
      </c>
      <c r="B89" s="232">
        <v>82065.429472999997</v>
      </c>
      <c r="C89" s="232"/>
      <c r="D89" s="232">
        <v>80540.638399999996</v>
      </c>
      <c r="E89" s="232"/>
      <c r="F89" s="232">
        <v>74670.351922000002</v>
      </c>
      <c r="G89" s="232"/>
      <c r="H89" s="232">
        <v>84068.763451000006</v>
      </c>
      <c r="I89" s="233"/>
      <c r="J89" s="232">
        <v>14838.150131</v>
      </c>
      <c r="K89" s="232"/>
      <c r="L89" s="232">
        <v>13420.646547</v>
      </c>
      <c r="M89" s="232"/>
      <c r="N89" s="232">
        <v>12764.679384999999</v>
      </c>
      <c r="O89" s="232"/>
      <c r="P89" s="232">
        <v>14316.118407</v>
      </c>
      <c r="Q89" s="233"/>
      <c r="R89" s="232">
        <v>28285.084570999999</v>
      </c>
      <c r="S89" s="232"/>
      <c r="T89" s="232">
        <v>22177.752329999999</v>
      </c>
      <c r="U89" s="232"/>
      <c r="V89" s="232">
        <v>20772.065559999999</v>
      </c>
      <c r="W89" s="232"/>
      <c r="X89" s="232">
        <v>27160.408490000002</v>
      </c>
      <c r="Y89" s="233"/>
    </row>
    <row r="90" spans="1:25" ht="14.25" thickTop="1" thickBot="1"/>
    <row r="91" spans="1:25" ht="13.5" thickTop="1">
      <c r="A91" s="66" t="s">
        <v>2089</v>
      </c>
      <c r="B91" s="234">
        <v>0</v>
      </c>
      <c r="C91" s="235"/>
      <c r="D91" s="234">
        <v>0</v>
      </c>
      <c r="E91" s="235"/>
      <c r="F91" s="234">
        <v>0</v>
      </c>
      <c r="G91" s="235"/>
      <c r="H91" s="234">
        <v>4327766.88</v>
      </c>
      <c r="I91" s="23"/>
      <c r="J91" s="234">
        <v>5516182.9800000004</v>
      </c>
      <c r="K91" s="235"/>
      <c r="L91" s="234">
        <v>5234314.79</v>
      </c>
      <c r="M91" s="235"/>
      <c r="N91" s="234">
        <v>5304267.7300000004</v>
      </c>
      <c r="O91" s="235"/>
      <c r="P91" s="234">
        <v>11569436.49</v>
      </c>
      <c r="Q91" s="23"/>
      <c r="R91" s="234">
        <v>34193565.609999999</v>
      </c>
      <c r="S91" s="235"/>
      <c r="T91" s="234">
        <v>5186104.1500000004</v>
      </c>
      <c r="U91" s="235"/>
      <c r="V91" s="234">
        <v>2732754.71</v>
      </c>
      <c r="W91" s="235"/>
      <c r="X91" s="234">
        <v>2998531.39</v>
      </c>
      <c r="Y91" s="23"/>
    </row>
    <row r="92" spans="1:25" ht="13.5" thickBot="1">
      <c r="A92" s="236" t="s">
        <v>2090</v>
      </c>
      <c r="B92" s="237">
        <v>0</v>
      </c>
      <c r="C92" s="238"/>
      <c r="D92" s="237">
        <v>0</v>
      </c>
      <c r="E92" s="238"/>
      <c r="F92" s="237">
        <v>0</v>
      </c>
      <c r="G92" s="238"/>
      <c r="H92" s="237">
        <v>10635156.289999999</v>
      </c>
      <c r="I92" s="239"/>
      <c r="J92" s="237">
        <v>6656667.46</v>
      </c>
      <c r="K92" s="238"/>
      <c r="L92" s="237">
        <v>7526777.5800000001</v>
      </c>
      <c r="M92" s="238"/>
      <c r="N92" s="237">
        <v>7037812.5599999996</v>
      </c>
      <c r="O92" s="238"/>
      <c r="P92" s="237">
        <v>9330433.7200000007</v>
      </c>
      <c r="Q92" s="239"/>
      <c r="R92" s="237">
        <v>5382398.7999999998</v>
      </c>
      <c r="S92" s="238"/>
      <c r="T92" s="237">
        <v>6505583.46</v>
      </c>
      <c r="U92" s="238"/>
      <c r="V92" s="237">
        <v>3379539.22</v>
      </c>
      <c r="W92" s="238"/>
      <c r="X92" s="237">
        <v>6055415.4000000004</v>
      </c>
      <c r="Y92" s="239"/>
    </row>
    <row r="93" spans="1:25" ht="14.25" thickTop="1" thickBot="1">
      <c r="A93" s="65" t="s">
        <v>2091</v>
      </c>
      <c r="B93" s="56">
        <v>0</v>
      </c>
      <c r="C93" s="9"/>
      <c r="D93" s="56">
        <v>0</v>
      </c>
      <c r="E93" s="9"/>
      <c r="F93" s="56">
        <v>0</v>
      </c>
      <c r="G93" s="9"/>
      <c r="H93" s="56">
        <v>-6307389.4100000001</v>
      </c>
      <c r="I93" s="240"/>
      <c r="J93" s="56">
        <v>-1140484.48</v>
      </c>
      <c r="K93" s="9"/>
      <c r="L93" s="56">
        <v>-2292462.79</v>
      </c>
      <c r="M93" s="9"/>
      <c r="N93" s="56">
        <v>-1733544.83</v>
      </c>
      <c r="O93" s="9"/>
      <c r="P93" s="56">
        <v>2239002.77</v>
      </c>
      <c r="Q93" s="240"/>
      <c r="R93" s="56">
        <v>28811166.809999999</v>
      </c>
      <c r="S93" s="9"/>
      <c r="T93" s="56">
        <v>-1319479.31</v>
      </c>
      <c r="U93" s="9"/>
      <c r="V93" s="56">
        <v>-646784.51</v>
      </c>
      <c r="W93" s="9"/>
      <c r="X93" s="56">
        <v>-3056884.01</v>
      </c>
      <c r="Y93" s="240"/>
    </row>
    <row r="94" spans="1:25" ht="13.5" thickTop="1"/>
    <row r="97" spans="1:17">
      <c r="A97" s="1" t="s">
        <v>2084</v>
      </c>
    </row>
    <row r="98" spans="1:17">
      <c r="A98" s="1" t="s">
        <v>2110</v>
      </c>
    </row>
    <row r="99" spans="1:17" ht="13.5" thickBot="1"/>
    <row r="100" spans="1:17" ht="13.5" thickTop="1">
      <c r="A100" s="66"/>
      <c r="B100" s="38"/>
      <c r="C100" s="8"/>
      <c r="D100" s="38"/>
      <c r="E100" s="8"/>
      <c r="F100" s="38"/>
      <c r="G100" s="8"/>
      <c r="H100" s="38"/>
      <c r="I100" s="23"/>
      <c r="J100" s="32"/>
      <c r="K100" s="8"/>
      <c r="L100" s="38"/>
      <c r="M100" s="8"/>
      <c r="N100" s="38"/>
      <c r="O100" s="8"/>
      <c r="P100" s="38"/>
      <c r="Q100" s="23"/>
    </row>
    <row r="101" spans="1:17">
      <c r="A101" s="61"/>
      <c r="B101" s="327" t="s">
        <v>1686</v>
      </c>
      <c r="C101" s="327"/>
      <c r="D101" s="327"/>
      <c r="E101" s="327"/>
      <c r="F101" s="327"/>
      <c r="G101" s="327"/>
      <c r="H101" s="327"/>
      <c r="I101" s="328"/>
      <c r="J101" s="329" t="s">
        <v>1643</v>
      </c>
      <c r="K101" s="327"/>
      <c r="L101" s="327"/>
      <c r="M101" s="327"/>
      <c r="N101" s="327"/>
      <c r="O101" s="327"/>
      <c r="P101" s="327"/>
      <c r="Q101" s="328"/>
    </row>
    <row r="102" spans="1:17">
      <c r="A102" s="61"/>
      <c r="B102" s="319"/>
      <c r="C102" s="145"/>
      <c r="D102" s="319"/>
      <c r="E102" s="145"/>
      <c r="F102" s="319"/>
      <c r="G102" s="145"/>
      <c r="H102" s="319"/>
      <c r="I102" s="320"/>
      <c r="J102" s="318"/>
      <c r="K102" s="145"/>
      <c r="L102" s="319"/>
      <c r="M102" s="145"/>
      <c r="N102" s="319"/>
      <c r="O102" s="145"/>
      <c r="P102" s="319"/>
      <c r="Q102" s="320"/>
    </row>
    <row r="103" spans="1:17">
      <c r="A103" s="61"/>
      <c r="B103" s="201" t="s">
        <v>3</v>
      </c>
      <c r="C103" s="250"/>
      <c r="D103" s="201" t="s">
        <v>6</v>
      </c>
      <c r="E103" s="251"/>
      <c r="F103" s="201" t="s">
        <v>7</v>
      </c>
      <c r="G103" s="251"/>
      <c r="H103" s="201" t="s">
        <v>8</v>
      </c>
      <c r="I103" s="252"/>
      <c r="J103" s="201" t="s">
        <v>3</v>
      </c>
      <c r="K103" s="251"/>
      <c r="L103" s="201" t="s">
        <v>6</v>
      </c>
      <c r="M103" s="251"/>
      <c r="N103" s="201" t="s">
        <v>7</v>
      </c>
      <c r="O103" s="251"/>
      <c r="P103" s="201" t="s">
        <v>8</v>
      </c>
      <c r="Q103" s="252"/>
    </row>
    <row r="104" spans="1:17" ht="13.5" thickBot="1">
      <c r="A104" s="236"/>
      <c r="B104" s="296" t="s">
        <v>4</v>
      </c>
      <c r="C104" s="295" t="s">
        <v>5</v>
      </c>
      <c r="D104" s="296" t="s">
        <v>4</v>
      </c>
      <c r="E104" s="297" t="s">
        <v>5</v>
      </c>
      <c r="F104" s="296" t="s">
        <v>4</v>
      </c>
      <c r="G104" s="297" t="s">
        <v>5</v>
      </c>
      <c r="H104" s="296" t="s">
        <v>4</v>
      </c>
      <c r="I104" s="298" t="s">
        <v>5</v>
      </c>
      <c r="J104" s="296" t="s">
        <v>4</v>
      </c>
      <c r="K104" s="295" t="s">
        <v>5</v>
      </c>
      <c r="L104" s="296" t="s">
        <v>4</v>
      </c>
      <c r="M104" s="295" t="s">
        <v>5</v>
      </c>
      <c r="N104" s="296" t="s">
        <v>4</v>
      </c>
      <c r="O104" s="295" t="s">
        <v>5</v>
      </c>
      <c r="P104" s="296" t="s">
        <v>4</v>
      </c>
      <c r="Q104" s="298" t="s">
        <v>5</v>
      </c>
    </row>
    <row r="105" spans="1:17" ht="13.5" thickTop="1">
      <c r="A105" s="63" t="s">
        <v>227</v>
      </c>
      <c r="B105" s="41"/>
      <c r="C105" s="6"/>
      <c r="D105" s="41"/>
      <c r="E105" s="6"/>
      <c r="F105" s="41"/>
      <c r="G105" s="6"/>
      <c r="H105" s="41"/>
      <c r="I105" s="223"/>
      <c r="J105" s="41"/>
      <c r="K105" s="6"/>
      <c r="L105" s="41"/>
      <c r="M105" s="6"/>
      <c r="N105" s="41"/>
      <c r="O105" s="6"/>
      <c r="P105" s="41"/>
      <c r="Q105" s="223"/>
    </row>
    <row r="106" spans="1:17">
      <c r="A106" s="61" t="s">
        <v>2092</v>
      </c>
      <c r="B106" s="41">
        <v>3615384076.77</v>
      </c>
      <c r="C106" s="7">
        <v>65.943774003915706</v>
      </c>
      <c r="D106" s="41">
        <v>2937650703.5999999</v>
      </c>
      <c r="E106" s="7">
        <v>61.8988657609368</v>
      </c>
      <c r="F106" s="41">
        <v>2689364036.2600002</v>
      </c>
      <c r="G106" s="7">
        <v>58.546293626471098</v>
      </c>
      <c r="H106" s="41">
        <v>2729041164.5</v>
      </c>
      <c r="I106" s="257">
        <v>54.269936100889701</v>
      </c>
      <c r="J106" s="41">
        <v>0</v>
      </c>
      <c r="K106" s="6">
        <v>0</v>
      </c>
      <c r="L106" s="41">
        <v>0</v>
      </c>
      <c r="M106" s="6">
        <v>0</v>
      </c>
      <c r="N106" s="41">
        <v>0</v>
      </c>
      <c r="O106" s="6">
        <v>0</v>
      </c>
      <c r="P106" s="41">
        <v>0</v>
      </c>
      <c r="Q106" s="223">
        <v>0</v>
      </c>
    </row>
    <row r="107" spans="1:17">
      <c r="A107" s="61" t="s">
        <v>1688</v>
      </c>
      <c r="B107" s="41">
        <v>863051702.99000001</v>
      </c>
      <c r="C107" s="7">
        <v>15.741864556341501</v>
      </c>
      <c r="D107" s="41">
        <v>704681998.76999998</v>
      </c>
      <c r="E107" s="7">
        <v>14.8482651094492</v>
      </c>
      <c r="F107" s="41">
        <v>833203759.14999998</v>
      </c>
      <c r="G107" s="7">
        <v>18.138486004934201</v>
      </c>
      <c r="H107" s="41">
        <v>790959005.24000001</v>
      </c>
      <c r="I107" s="257">
        <v>15.729075556345601</v>
      </c>
      <c r="J107" s="41">
        <v>197509456.55000001</v>
      </c>
      <c r="K107" s="7">
        <v>92.457741879351303</v>
      </c>
      <c r="L107" s="41">
        <v>155165257.44999999</v>
      </c>
      <c r="M107" s="7">
        <v>100</v>
      </c>
      <c r="N107" s="41">
        <v>88253906.129999995</v>
      </c>
      <c r="O107" s="7">
        <v>100</v>
      </c>
      <c r="P107" s="41">
        <v>0</v>
      </c>
      <c r="Q107" s="223">
        <v>0</v>
      </c>
    </row>
    <row r="108" spans="1:17">
      <c r="A108" s="61" t="s">
        <v>1689</v>
      </c>
      <c r="B108" s="41">
        <v>2318303.6800000002</v>
      </c>
      <c r="C108" s="7">
        <v>4.2285325901791203E-2</v>
      </c>
      <c r="D108" s="41">
        <v>3031579.46</v>
      </c>
      <c r="E108" s="7">
        <v>6.3878026685811301E-2</v>
      </c>
      <c r="F108" s="41">
        <v>7201470.1500000004</v>
      </c>
      <c r="G108" s="7">
        <v>0.156772895100693</v>
      </c>
      <c r="H108" s="41">
        <v>1255399.3400000001</v>
      </c>
      <c r="I108" s="257">
        <v>2.49649740902246E-2</v>
      </c>
      <c r="J108" s="41">
        <v>16111872</v>
      </c>
      <c r="K108" s="7">
        <v>7.5422581206486896</v>
      </c>
      <c r="L108" s="41">
        <v>0</v>
      </c>
      <c r="M108" s="6">
        <v>0</v>
      </c>
      <c r="N108" s="41">
        <v>0</v>
      </c>
      <c r="O108" s="6">
        <v>0</v>
      </c>
      <c r="P108" s="41">
        <v>0</v>
      </c>
      <c r="Q108" s="223">
        <v>0</v>
      </c>
    </row>
    <row r="109" spans="1:17">
      <c r="A109" s="61" t="s">
        <v>1390</v>
      </c>
      <c r="B109" s="41">
        <v>1001771191.13</v>
      </c>
      <c r="C109" s="7">
        <v>18.2720761138409</v>
      </c>
      <c r="D109" s="41">
        <v>1100523494.1199999</v>
      </c>
      <c r="E109" s="7">
        <v>23.1889911029281</v>
      </c>
      <c r="F109" s="41">
        <v>1063799122.25</v>
      </c>
      <c r="G109" s="7">
        <v>23.158447473493901</v>
      </c>
      <c r="H109" s="41">
        <v>1507387102.3</v>
      </c>
      <c r="I109" s="257">
        <v>29.976023368674301</v>
      </c>
      <c r="J109" s="41">
        <v>0</v>
      </c>
      <c r="K109" s="6">
        <v>0</v>
      </c>
      <c r="L109" s="41">
        <v>0</v>
      </c>
      <c r="M109" s="6">
        <v>0</v>
      </c>
      <c r="N109" s="41">
        <v>0</v>
      </c>
      <c r="O109" s="6">
        <v>0</v>
      </c>
      <c r="P109" s="41">
        <v>0</v>
      </c>
      <c r="Q109" s="223">
        <v>0</v>
      </c>
    </row>
    <row r="110" spans="1:17" ht="13.5" thickBot="1">
      <c r="A110" s="61" t="s">
        <v>2093</v>
      </c>
      <c r="B110" s="41">
        <v>4003631.1</v>
      </c>
      <c r="C110" s="7">
        <v>7.3025310408879204E-2</v>
      </c>
      <c r="D110" s="41">
        <v>0</v>
      </c>
      <c r="E110" s="6">
        <v>0</v>
      </c>
      <c r="F110" s="41">
        <v>0</v>
      </c>
      <c r="G110" s="6">
        <v>0</v>
      </c>
      <c r="H110" s="41">
        <v>0</v>
      </c>
      <c r="I110" s="223">
        <v>0</v>
      </c>
      <c r="J110" s="41">
        <v>0</v>
      </c>
      <c r="K110" s="6">
        <v>0</v>
      </c>
      <c r="L110" s="41">
        <v>0</v>
      </c>
      <c r="M110" s="6">
        <v>0</v>
      </c>
      <c r="N110" s="41">
        <v>0</v>
      </c>
      <c r="O110" s="6">
        <v>0</v>
      </c>
      <c r="P110" s="41">
        <v>0</v>
      </c>
      <c r="Q110" s="223">
        <v>0</v>
      </c>
    </row>
    <row r="111" spans="1:17" ht="14.25" thickTop="1" thickBot="1">
      <c r="A111" s="65" t="s">
        <v>2</v>
      </c>
      <c r="B111" s="43">
        <v>5482525275</v>
      </c>
      <c r="C111" s="259">
        <v>100</v>
      </c>
      <c r="D111" s="43">
        <v>4745887776</v>
      </c>
      <c r="E111" s="259">
        <v>100</v>
      </c>
      <c r="F111" s="43">
        <v>4593568388</v>
      </c>
      <c r="G111" s="259">
        <v>100</v>
      </c>
      <c r="H111" s="43">
        <v>5028642671</v>
      </c>
      <c r="I111" s="260">
        <v>100</v>
      </c>
      <c r="J111" s="43">
        <v>213621329</v>
      </c>
      <c r="K111" s="259">
        <v>100</v>
      </c>
      <c r="L111" s="43">
        <v>155165257</v>
      </c>
      <c r="M111" s="259">
        <v>100</v>
      </c>
      <c r="N111" s="43">
        <v>88253906</v>
      </c>
      <c r="O111" s="259">
        <v>100</v>
      </c>
      <c r="P111" s="43">
        <v>0</v>
      </c>
      <c r="Q111" s="260">
        <v>0</v>
      </c>
    </row>
    <row r="112" spans="1:17" ht="13.5" thickTop="1">
      <c r="A112" s="63" t="s">
        <v>1391</v>
      </c>
      <c r="B112" s="41"/>
      <c r="C112" s="6"/>
      <c r="D112" s="41"/>
      <c r="E112" s="6"/>
      <c r="F112" s="41"/>
      <c r="G112" s="6"/>
      <c r="H112" s="41"/>
      <c r="I112" s="223"/>
      <c r="J112" s="41"/>
      <c r="K112" s="6"/>
      <c r="L112" s="41"/>
      <c r="M112" s="6"/>
      <c r="N112" s="41"/>
      <c r="O112" s="6"/>
      <c r="P112" s="41"/>
      <c r="Q112" s="223"/>
    </row>
    <row r="113" spans="1:17">
      <c r="A113" s="61" t="s">
        <v>1692</v>
      </c>
      <c r="B113" s="41">
        <v>52964167</v>
      </c>
      <c r="C113" s="7">
        <v>0.96605422405743502</v>
      </c>
      <c r="D113" s="41">
        <v>57009359.020000003</v>
      </c>
      <c r="E113" s="7">
        <v>1.20123698054761</v>
      </c>
      <c r="F113" s="41">
        <v>60122736.200000003</v>
      </c>
      <c r="G113" s="7">
        <v>1.30884600215266</v>
      </c>
      <c r="H113" s="41">
        <v>41828048.850000001</v>
      </c>
      <c r="I113" s="257">
        <v>0.83179600507429197</v>
      </c>
      <c r="J113" s="41">
        <v>0</v>
      </c>
      <c r="K113" s="6">
        <v>0</v>
      </c>
      <c r="L113" s="41">
        <v>0</v>
      </c>
      <c r="M113" s="6">
        <v>0</v>
      </c>
      <c r="N113" s="41">
        <v>0</v>
      </c>
      <c r="O113" s="6">
        <v>0</v>
      </c>
      <c r="P113" s="41">
        <v>0</v>
      </c>
      <c r="Q113" s="223">
        <v>0</v>
      </c>
    </row>
    <row r="114" spans="1:17">
      <c r="A114" s="61" t="s">
        <v>1693</v>
      </c>
      <c r="B114" s="41">
        <v>190373054.30000001</v>
      </c>
      <c r="C114" s="7">
        <v>3.47236072368004</v>
      </c>
      <c r="D114" s="41">
        <v>231713291.25999999</v>
      </c>
      <c r="E114" s="7">
        <v>4.8824014009395098</v>
      </c>
      <c r="F114" s="41">
        <v>190573782.87</v>
      </c>
      <c r="G114" s="7">
        <v>4.1487089508828801</v>
      </c>
      <c r="H114" s="41">
        <v>203000135.84999999</v>
      </c>
      <c r="I114" s="257">
        <v>4.0368773268650404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223">
        <v>0</v>
      </c>
    </row>
    <row r="115" spans="1:17">
      <c r="A115" s="61" t="s">
        <v>1694</v>
      </c>
      <c r="B115" s="41">
        <v>82385994.609999999</v>
      </c>
      <c r="C115" s="7">
        <v>1.50270159249674</v>
      </c>
      <c r="D115" s="41">
        <v>90936422.340000004</v>
      </c>
      <c r="E115" s="7">
        <v>1.9161098330395501</v>
      </c>
      <c r="F115" s="41">
        <v>79020316.599999994</v>
      </c>
      <c r="G115" s="7">
        <v>1.72023816625212</v>
      </c>
      <c r="H115" s="41">
        <v>100671493.52</v>
      </c>
      <c r="I115" s="257">
        <v>2.0019615649559102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223">
        <v>0</v>
      </c>
    </row>
    <row r="116" spans="1:17">
      <c r="A116" s="61" t="s">
        <v>1695</v>
      </c>
      <c r="B116" s="41">
        <v>244491554.99000001</v>
      </c>
      <c r="C116" s="7">
        <v>4.4594697287405696</v>
      </c>
      <c r="D116" s="41">
        <v>263915119.13</v>
      </c>
      <c r="E116" s="7">
        <v>5.5609220358602096</v>
      </c>
      <c r="F116" s="41">
        <v>242581013.37</v>
      </c>
      <c r="G116" s="7">
        <v>5.2808838987515596</v>
      </c>
      <c r="H116" s="41">
        <v>275222705.91000003</v>
      </c>
      <c r="I116" s="257">
        <v>5.4731012699789003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223">
        <v>0</v>
      </c>
    </row>
    <row r="117" spans="1:17">
      <c r="A117" s="61" t="s">
        <v>1696</v>
      </c>
      <c r="B117" s="41">
        <v>372255103.91000003</v>
      </c>
      <c r="C117" s="7">
        <v>6.7898474747878996</v>
      </c>
      <c r="D117" s="41">
        <v>378216813.67000002</v>
      </c>
      <c r="E117" s="7">
        <v>7.9693585589324396</v>
      </c>
      <c r="F117" s="41">
        <v>360563959.52999997</v>
      </c>
      <c r="G117" s="7">
        <v>7.84932168391859</v>
      </c>
      <c r="H117" s="41">
        <v>343646699.20999998</v>
      </c>
      <c r="I117" s="257">
        <v>6.8337864045466903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223">
        <v>0</v>
      </c>
    </row>
    <row r="118" spans="1:17">
      <c r="A118" s="61" t="s">
        <v>1697</v>
      </c>
      <c r="B118" s="41">
        <v>52284007.890000001</v>
      </c>
      <c r="C118" s="7">
        <v>0.95364827833102295</v>
      </c>
      <c r="D118" s="41">
        <v>50855212.380000003</v>
      </c>
      <c r="E118" s="7">
        <v>1.0715637364564501</v>
      </c>
      <c r="F118" s="41">
        <v>51213916.899999999</v>
      </c>
      <c r="G118" s="7">
        <v>1.11490485340126</v>
      </c>
      <c r="H118" s="41">
        <v>59901407.549999997</v>
      </c>
      <c r="I118" s="257">
        <v>1.19120429635859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223">
        <v>0</v>
      </c>
    </row>
    <row r="119" spans="1:17">
      <c r="A119" s="61" t="s">
        <v>1698</v>
      </c>
      <c r="B119" s="41">
        <v>169756996.22999999</v>
      </c>
      <c r="C119" s="7">
        <v>3.0963285662794102</v>
      </c>
      <c r="D119" s="41">
        <v>207014263.41</v>
      </c>
      <c r="E119" s="7">
        <v>4.3619713145990104</v>
      </c>
      <c r="F119" s="41">
        <v>191997974.80000001</v>
      </c>
      <c r="G119" s="7">
        <v>4.1797129941399502</v>
      </c>
      <c r="H119" s="41">
        <v>167742444.83000001</v>
      </c>
      <c r="I119" s="257">
        <v>3.3357399956988099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223">
        <v>0</v>
      </c>
    </row>
    <row r="120" spans="1:17">
      <c r="A120" s="61" t="s">
        <v>1699</v>
      </c>
      <c r="B120" s="41">
        <v>44653006.670000002</v>
      </c>
      <c r="C120" s="7">
        <v>0.81446057124656202</v>
      </c>
      <c r="D120" s="41">
        <v>42718826.5</v>
      </c>
      <c r="E120" s="7">
        <v>0.90012298049860195</v>
      </c>
      <c r="F120" s="41">
        <v>44511954.799999997</v>
      </c>
      <c r="G120" s="7">
        <v>0.96900603282889597</v>
      </c>
      <c r="H120" s="41">
        <v>16192336.75</v>
      </c>
      <c r="I120" s="257">
        <v>0.32200213473422901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223">
        <v>0</v>
      </c>
    </row>
    <row r="121" spans="1:17">
      <c r="A121" s="61" t="s">
        <v>1700</v>
      </c>
      <c r="B121" s="41">
        <v>92117841.299999997</v>
      </c>
      <c r="C121" s="7">
        <v>1.6802082377490699</v>
      </c>
      <c r="D121" s="41">
        <v>116842077.84999999</v>
      </c>
      <c r="E121" s="7">
        <v>2.4619646179183201</v>
      </c>
      <c r="F121" s="41">
        <v>121544482.40000001</v>
      </c>
      <c r="G121" s="7">
        <v>2.6459708910080399</v>
      </c>
      <c r="H121" s="41">
        <v>128246222</v>
      </c>
      <c r="I121" s="257">
        <v>2.55031487383066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223">
        <v>0</v>
      </c>
    </row>
    <row r="122" spans="1:17">
      <c r="A122" s="61" t="s">
        <v>70</v>
      </c>
      <c r="B122" s="41">
        <v>14042934.449999999</v>
      </c>
      <c r="C122" s="7">
        <v>0.25613989442303797</v>
      </c>
      <c r="D122" s="41">
        <v>11754863.699999999</v>
      </c>
      <c r="E122" s="7">
        <v>0.24768524362434899</v>
      </c>
      <c r="F122" s="41">
        <v>10768229.34</v>
      </c>
      <c r="G122" s="7">
        <v>0.23441970230759501</v>
      </c>
      <c r="H122" s="41">
        <v>7280250.9199999999</v>
      </c>
      <c r="I122" s="257">
        <v>0.144775666034788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223">
        <v>0</v>
      </c>
    </row>
    <row r="123" spans="1:17">
      <c r="A123" s="61" t="s">
        <v>1701</v>
      </c>
      <c r="B123" s="41">
        <v>0</v>
      </c>
      <c r="C123" s="6">
        <v>0</v>
      </c>
      <c r="D123" s="41">
        <v>0</v>
      </c>
      <c r="E123" s="6">
        <v>0</v>
      </c>
      <c r="F123" s="41">
        <v>0</v>
      </c>
      <c r="G123" s="6">
        <v>0</v>
      </c>
      <c r="H123" s="41">
        <v>0</v>
      </c>
      <c r="I123" s="223">
        <v>0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223">
        <v>0</v>
      </c>
    </row>
    <row r="124" spans="1:17">
      <c r="A124" s="61" t="s">
        <v>1702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0</v>
      </c>
      <c r="I124" s="223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223">
        <v>0</v>
      </c>
    </row>
    <row r="125" spans="1:17" ht="13.5" thickBot="1">
      <c r="A125" s="61" t="s">
        <v>1703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223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223">
        <v>0</v>
      </c>
    </row>
    <row r="126" spans="1:17" ht="14.25" thickTop="1" thickBot="1">
      <c r="A126" s="65" t="s">
        <v>1704</v>
      </c>
      <c r="B126" s="43">
        <v>2014437326.3099999</v>
      </c>
      <c r="C126" s="261">
        <v>36.742873501262501</v>
      </c>
      <c r="D126" s="43">
        <v>1474404675.3599999</v>
      </c>
      <c r="E126" s="261">
        <v>31.0669941002737</v>
      </c>
      <c r="F126" s="43">
        <v>1352905866.8099999</v>
      </c>
      <c r="G126" s="261">
        <v>29.452176447404501</v>
      </c>
      <c r="H126" s="43">
        <v>1343739245.3900001</v>
      </c>
      <c r="I126" s="262">
        <v>26.7217086836921</v>
      </c>
      <c r="J126" s="43">
        <v>0</v>
      </c>
      <c r="K126" s="259">
        <v>0</v>
      </c>
      <c r="L126" s="43">
        <v>0</v>
      </c>
      <c r="M126" s="259">
        <v>0</v>
      </c>
      <c r="N126" s="43">
        <v>0</v>
      </c>
      <c r="O126" s="259">
        <v>0</v>
      </c>
      <c r="P126" s="43">
        <v>0</v>
      </c>
      <c r="Q126" s="260">
        <v>0</v>
      </c>
    </row>
    <row r="127" spans="1:17" ht="14.25" thickTop="1" thickBot="1">
      <c r="A127" s="65" t="s">
        <v>1452</v>
      </c>
      <c r="B127" s="43">
        <v>1600946750.46</v>
      </c>
      <c r="C127" s="261">
        <v>29.200900502653202</v>
      </c>
      <c r="D127" s="43">
        <v>1463246028.24</v>
      </c>
      <c r="E127" s="261">
        <v>30.831871660663001</v>
      </c>
      <c r="F127" s="43">
        <v>1336458169.45</v>
      </c>
      <c r="G127" s="261">
        <v>29.094117179066501</v>
      </c>
      <c r="H127" s="43">
        <v>1385301919.1099999</v>
      </c>
      <c r="I127" s="262">
        <v>27.548227417197499</v>
      </c>
      <c r="J127" s="43">
        <v>0</v>
      </c>
      <c r="K127" s="259">
        <v>0</v>
      </c>
      <c r="L127" s="43">
        <v>0</v>
      </c>
      <c r="M127" s="259">
        <v>0</v>
      </c>
      <c r="N127" s="43">
        <v>0</v>
      </c>
      <c r="O127" s="259">
        <v>0</v>
      </c>
      <c r="P127" s="43">
        <v>0</v>
      </c>
      <c r="Q127" s="260">
        <v>0</v>
      </c>
    </row>
    <row r="128" spans="1:17" ht="14.25" thickTop="1" thickBot="1">
      <c r="A128" s="65" t="s">
        <v>1705</v>
      </c>
      <c r="B128" s="43">
        <v>3615384076.77</v>
      </c>
      <c r="C128" s="261">
        <v>65.943774003915706</v>
      </c>
      <c r="D128" s="43">
        <v>2937650703.5999999</v>
      </c>
      <c r="E128" s="261">
        <v>61.8988657609368</v>
      </c>
      <c r="F128" s="43">
        <v>2689364036.2600002</v>
      </c>
      <c r="G128" s="261">
        <v>58.546293626471098</v>
      </c>
      <c r="H128" s="43">
        <v>2729041164.5</v>
      </c>
      <c r="I128" s="262">
        <v>54.269936100889701</v>
      </c>
      <c r="J128" s="43">
        <v>0</v>
      </c>
      <c r="K128" s="259">
        <v>0</v>
      </c>
      <c r="L128" s="43">
        <v>0</v>
      </c>
      <c r="M128" s="259">
        <v>0</v>
      </c>
      <c r="N128" s="43">
        <v>0</v>
      </c>
      <c r="O128" s="259">
        <v>0</v>
      </c>
      <c r="P128" s="43">
        <v>0</v>
      </c>
      <c r="Q128" s="260">
        <v>0</v>
      </c>
    </row>
    <row r="129" spans="1:17" ht="13.5" thickTop="1">
      <c r="A129" s="61" t="s">
        <v>1706</v>
      </c>
      <c r="B129" s="41">
        <v>0</v>
      </c>
      <c r="C129" s="6">
        <v>0</v>
      </c>
      <c r="D129" s="41">
        <v>0</v>
      </c>
      <c r="E129" s="6">
        <v>0</v>
      </c>
      <c r="F129" s="41">
        <v>0</v>
      </c>
      <c r="G129" s="6">
        <v>0</v>
      </c>
      <c r="H129" s="41">
        <v>0</v>
      </c>
      <c r="I129" s="223">
        <v>0</v>
      </c>
      <c r="J129" s="41">
        <v>0</v>
      </c>
      <c r="K129" s="6">
        <v>0</v>
      </c>
      <c r="L129" s="41">
        <v>0</v>
      </c>
      <c r="M129" s="6">
        <v>0</v>
      </c>
      <c r="N129" s="41">
        <v>0</v>
      </c>
      <c r="O129" s="6">
        <v>0</v>
      </c>
      <c r="P129" s="41">
        <v>0</v>
      </c>
      <c r="Q129" s="223">
        <v>0</v>
      </c>
    </row>
    <row r="130" spans="1:17" ht="13.5" thickBot="1">
      <c r="A130" s="61" t="s">
        <v>1707</v>
      </c>
      <c r="B130" s="41">
        <v>2318303.6800000002</v>
      </c>
      <c r="C130" s="7">
        <v>4.2285325901791203E-2</v>
      </c>
      <c r="D130" s="41">
        <v>3031579.46</v>
      </c>
      <c r="E130" s="7">
        <v>6.3878026685811301E-2</v>
      </c>
      <c r="F130" s="41">
        <v>7201470.1500000004</v>
      </c>
      <c r="G130" s="7">
        <v>0.156772895100693</v>
      </c>
      <c r="H130" s="41">
        <v>1255399.3400000001</v>
      </c>
      <c r="I130" s="257">
        <v>2.49649740902246E-2</v>
      </c>
      <c r="J130" s="41">
        <v>16111872</v>
      </c>
      <c r="K130" s="7">
        <v>7.5422581206486896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223">
        <v>0</v>
      </c>
    </row>
    <row r="131" spans="1:17" ht="14.25" thickTop="1" thickBot="1">
      <c r="A131" s="65" t="s">
        <v>1708</v>
      </c>
      <c r="B131" s="43">
        <v>2318303.6800000002</v>
      </c>
      <c r="C131" s="261">
        <v>4.2285325901791203E-2</v>
      </c>
      <c r="D131" s="43">
        <v>3031579.46</v>
      </c>
      <c r="E131" s="261">
        <v>6.3878026685811301E-2</v>
      </c>
      <c r="F131" s="43">
        <v>7201470.1500000004</v>
      </c>
      <c r="G131" s="261">
        <v>0.156772895100693</v>
      </c>
      <c r="H131" s="43">
        <v>1255399.3400000001</v>
      </c>
      <c r="I131" s="262">
        <v>2.49649740902246E-2</v>
      </c>
      <c r="J131" s="43">
        <v>16111872</v>
      </c>
      <c r="K131" s="261">
        <v>7.5422581206486896</v>
      </c>
      <c r="L131" s="43">
        <v>0</v>
      </c>
      <c r="M131" s="259">
        <v>0</v>
      </c>
      <c r="N131" s="43">
        <v>0</v>
      </c>
      <c r="O131" s="259">
        <v>0</v>
      </c>
      <c r="P131" s="43">
        <v>0</v>
      </c>
      <c r="Q131" s="260">
        <v>0</v>
      </c>
    </row>
    <row r="132" spans="1:17" ht="13.5" thickTop="1">
      <c r="A132" s="63" t="s">
        <v>1709</v>
      </c>
      <c r="B132" s="41"/>
      <c r="C132" s="6"/>
      <c r="D132" s="41"/>
      <c r="E132" s="6"/>
      <c r="F132" s="41"/>
      <c r="G132" s="6"/>
      <c r="H132" s="41"/>
      <c r="I132" s="223"/>
      <c r="J132" s="41"/>
      <c r="K132" s="6"/>
      <c r="L132" s="41"/>
      <c r="M132" s="6"/>
      <c r="N132" s="41"/>
      <c r="O132" s="6"/>
      <c r="P132" s="41"/>
      <c r="Q132" s="223"/>
    </row>
    <row r="133" spans="1:17">
      <c r="A133" s="61" t="s">
        <v>1710</v>
      </c>
      <c r="B133" s="41">
        <v>414794781.24000001</v>
      </c>
      <c r="C133" s="7">
        <v>7.5657614049491499</v>
      </c>
      <c r="D133" s="41">
        <v>359605012.81</v>
      </c>
      <c r="E133" s="7">
        <v>7.5771916612169896</v>
      </c>
      <c r="F133" s="41">
        <v>332058461.31999999</v>
      </c>
      <c r="G133" s="7">
        <v>7.2287692984213896</v>
      </c>
      <c r="H133" s="41">
        <v>336615089.60000002</v>
      </c>
      <c r="I133" s="257">
        <v>6.69395523996584</v>
      </c>
      <c r="J133" s="41">
        <v>2430414.9</v>
      </c>
      <c r="K133" s="7">
        <v>1.1377210864181699</v>
      </c>
      <c r="L133" s="41">
        <v>2572720.39</v>
      </c>
      <c r="M133" s="7">
        <v>1.6580518295656601</v>
      </c>
      <c r="N133" s="41">
        <v>7548997.0099999998</v>
      </c>
      <c r="O133" s="7">
        <v>8.5537256547944196</v>
      </c>
      <c r="P133" s="41">
        <v>0</v>
      </c>
      <c r="Q133" s="223">
        <v>0</v>
      </c>
    </row>
    <row r="134" spans="1:17">
      <c r="A134" s="61" t="s">
        <v>1711</v>
      </c>
      <c r="B134" s="41">
        <v>5853</v>
      </c>
      <c r="C134" s="7">
        <v>1.06757373780808E-4</v>
      </c>
      <c r="D134" s="41">
        <v>1400000</v>
      </c>
      <c r="E134" s="7">
        <v>2.9499222613197099E-2</v>
      </c>
      <c r="F134" s="41">
        <v>0</v>
      </c>
      <c r="G134" s="6">
        <v>0</v>
      </c>
      <c r="H134" s="41">
        <v>0</v>
      </c>
      <c r="I134" s="223">
        <v>0</v>
      </c>
      <c r="J134" s="41">
        <v>0</v>
      </c>
      <c r="K134" s="6">
        <v>0</v>
      </c>
      <c r="L134" s="41">
        <v>0</v>
      </c>
      <c r="M134" s="6">
        <v>0</v>
      </c>
      <c r="N134" s="41">
        <v>0</v>
      </c>
      <c r="O134" s="6">
        <v>0</v>
      </c>
      <c r="P134" s="41">
        <v>0</v>
      </c>
      <c r="Q134" s="223">
        <v>0</v>
      </c>
    </row>
    <row r="135" spans="1:17">
      <c r="A135" s="61" t="s">
        <v>1712</v>
      </c>
      <c r="B135" s="41">
        <v>0</v>
      </c>
      <c r="C135" s="6">
        <v>0</v>
      </c>
      <c r="D135" s="41">
        <v>0</v>
      </c>
      <c r="E135" s="6">
        <v>0</v>
      </c>
      <c r="F135" s="41">
        <v>0</v>
      </c>
      <c r="G135" s="6">
        <v>0</v>
      </c>
      <c r="H135" s="41">
        <v>0</v>
      </c>
      <c r="I135" s="223">
        <v>0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223">
        <v>0</v>
      </c>
    </row>
    <row r="136" spans="1:17">
      <c r="A136" s="61" t="s">
        <v>230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223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223">
        <v>0</v>
      </c>
    </row>
    <row r="137" spans="1:17">
      <c r="A137" s="61" t="s">
        <v>1713</v>
      </c>
      <c r="B137" s="41">
        <v>33996706.700000003</v>
      </c>
      <c r="C137" s="7">
        <v>0.62009211079590298</v>
      </c>
      <c r="D137" s="41">
        <v>19715089.460000001</v>
      </c>
      <c r="E137" s="7">
        <v>0.41541415201402498</v>
      </c>
      <c r="F137" s="41">
        <v>13861569.119999999</v>
      </c>
      <c r="G137" s="7">
        <v>0.30176037341219403</v>
      </c>
      <c r="H137" s="41">
        <v>31613332.620000001</v>
      </c>
      <c r="I137" s="257">
        <v>0.62866532155732602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223">
        <v>0</v>
      </c>
    </row>
    <row r="138" spans="1:17">
      <c r="A138" s="61" t="s">
        <v>1714</v>
      </c>
      <c r="B138" s="41">
        <v>2510591.4</v>
      </c>
      <c r="C138" s="7">
        <v>4.5792609687456597E-2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223">
        <v>0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223">
        <v>0</v>
      </c>
    </row>
    <row r="139" spans="1:17">
      <c r="A139" s="61" t="s">
        <v>1715</v>
      </c>
      <c r="B139" s="41">
        <v>0</v>
      </c>
      <c r="C139" s="7">
        <v>0</v>
      </c>
      <c r="D139" s="41">
        <v>0</v>
      </c>
      <c r="E139" s="7">
        <v>0</v>
      </c>
      <c r="F139" s="41">
        <v>0</v>
      </c>
      <c r="G139" s="7">
        <v>0</v>
      </c>
      <c r="H139" s="41">
        <v>0.01</v>
      </c>
      <c r="I139" s="257">
        <v>1.98860818982306E-10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223">
        <v>0</v>
      </c>
    </row>
    <row r="140" spans="1:17">
      <c r="A140" s="61" t="s">
        <v>1716</v>
      </c>
      <c r="B140" s="41">
        <v>15187557.35</v>
      </c>
      <c r="C140" s="7">
        <v>0.27701755285006202</v>
      </c>
      <c r="D140" s="41">
        <v>6164777.4299999997</v>
      </c>
      <c r="E140" s="7">
        <v>0.12989724412027301</v>
      </c>
      <c r="F140" s="41">
        <v>7507014.7000000002</v>
      </c>
      <c r="G140" s="7">
        <v>0.16342446800011601</v>
      </c>
      <c r="H140" s="41">
        <v>-112876.93</v>
      </c>
      <c r="I140" s="257">
        <v>-2.2446798744008398E-3</v>
      </c>
      <c r="J140" s="41">
        <v>184696500.61000001</v>
      </c>
      <c r="K140" s="7">
        <v>86.459765915541496</v>
      </c>
      <c r="L140" s="41">
        <v>152592537.06</v>
      </c>
      <c r="M140" s="7">
        <v>98.341948170434307</v>
      </c>
      <c r="N140" s="41">
        <v>80704909.120000005</v>
      </c>
      <c r="O140" s="7">
        <v>91.446274345205495</v>
      </c>
      <c r="P140" s="41">
        <v>0</v>
      </c>
      <c r="Q140" s="223">
        <v>0</v>
      </c>
    </row>
    <row r="141" spans="1:17" ht="13.5" thickBot="1">
      <c r="A141" s="61" t="s">
        <v>1717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223">
        <v>0</v>
      </c>
      <c r="J141" s="41">
        <v>0</v>
      </c>
      <c r="K141" s="6">
        <v>0</v>
      </c>
      <c r="L141" s="41">
        <v>0</v>
      </c>
      <c r="M141" s="6">
        <v>0</v>
      </c>
      <c r="N141" s="41">
        <v>0</v>
      </c>
      <c r="O141" s="6">
        <v>0</v>
      </c>
      <c r="P141" s="41">
        <v>0</v>
      </c>
      <c r="Q141" s="223">
        <v>0</v>
      </c>
    </row>
    <row r="142" spans="1:17" ht="14.25" thickTop="1" thickBot="1">
      <c r="A142" s="65" t="s">
        <v>1718</v>
      </c>
      <c r="B142" s="43">
        <v>466495489.69</v>
      </c>
      <c r="C142" s="261">
        <v>8.5087704356563592</v>
      </c>
      <c r="D142" s="43">
        <v>386884879.69999999</v>
      </c>
      <c r="E142" s="261">
        <v>8.1520022799644796</v>
      </c>
      <c r="F142" s="43">
        <v>353427045.13999999</v>
      </c>
      <c r="G142" s="261">
        <v>7.6939541398336999</v>
      </c>
      <c r="H142" s="43">
        <v>368115545.30000001</v>
      </c>
      <c r="I142" s="262">
        <v>7.3203758818476299</v>
      </c>
      <c r="J142" s="43">
        <v>187126915.50999999</v>
      </c>
      <c r="K142" s="261">
        <v>87.597487001959706</v>
      </c>
      <c r="L142" s="43">
        <v>155165257.44999999</v>
      </c>
      <c r="M142" s="261">
        <v>100</v>
      </c>
      <c r="N142" s="43">
        <v>88253906.129999995</v>
      </c>
      <c r="O142" s="261">
        <v>100</v>
      </c>
      <c r="P142" s="43">
        <v>0</v>
      </c>
      <c r="Q142" s="260">
        <v>0</v>
      </c>
    </row>
    <row r="143" spans="1:17" ht="14.25" thickTop="1" thickBot="1">
      <c r="A143" s="65" t="s">
        <v>1896</v>
      </c>
      <c r="B143" s="43">
        <v>396556213.30000001</v>
      </c>
      <c r="C143" s="261">
        <v>7.2330941206851396</v>
      </c>
      <c r="D143" s="43">
        <v>317797119.06999999</v>
      </c>
      <c r="E143" s="261">
        <v>6.6962628294847404</v>
      </c>
      <c r="F143" s="43">
        <v>479776714.00999999</v>
      </c>
      <c r="G143" s="261">
        <v>10.444531865100499</v>
      </c>
      <c r="H143" s="43">
        <v>422843459.94</v>
      </c>
      <c r="I143" s="262">
        <v>8.40869967449804</v>
      </c>
      <c r="J143" s="43">
        <v>10382541.039999999</v>
      </c>
      <c r="K143" s="261">
        <v>4.8602548773915402</v>
      </c>
      <c r="L143" s="43">
        <v>0</v>
      </c>
      <c r="M143" s="259">
        <v>0</v>
      </c>
      <c r="N143" s="43">
        <v>0</v>
      </c>
      <c r="O143" s="259">
        <v>0</v>
      </c>
      <c r="P143" s="43">
        <v>0</v>
      </c>
      <c r="Q143" s="260">
        <v>0</v>
      </c>
    </row>
    <row r="144" spans="1:17" ht="14.25" thickTop="1" thickBot="1">
      <c r="A144" s="65" t="s">
        <v>1720</v>
      </c>
      <c r="B144" s="43">
        <v>863051702.99000001</v>
      </c>
      <c r="C144" s="261">
        <v>15.741864556341501</v>
      </c>
      <c r="D144" s="43">
        <v>704681998.76999998</v>
      </c>
      <c r="E144" s="261">
        <v>14.8482651094492</v>
      </c>
      <c r="F144" s="43">
        <v>833203759.14999998</v>
      </c>
      <c r="G144" s="261">
        <v>18.138486004934201</v>
      </c>
      <c r="H144" s="43">
        <v>790959005.24000001</v>
      </c>
      <c r="I144" s="262">
        <v>15.729075556345601</v>
      </c>
      <c r="J144" s="43">
        <v>197509456.55000001</v>
      </c>
      <c r="K144" s="261">
        <v>92.457741879351303</v>
      </c>
      <c r="L144" s="43">
        <v>155165257.44999999</v>
      </c>
      <c r="M144" s="261">
        <v>100</v>
      </c>
      <c r="N144" s="43">
        <v>88253906.129999995</v>
      </c>
      <c r="O144" s="261">
        <v>100</v>
      </c>
      <c r="P144" s="43">
        <v>0</v>
      </c>
      <c r="Q144" s="260">
        <v>0</v>
      </c>
    </row>
    <row r="145" spans="1:17" ht="13.5" thickTop="1">
      <c r="A145" s="61" t="s">
        <v>1454</v>
      </c>
      <c r="B145" s="41">
        <v>50357852</v>
      </c>
      <c r="C145" s="7">
        <v>0.91851563792288404</v>
      </c>
      <c r="D145" s="41">
        <v>30888572.949999999</v>
      </c>
      <c r="E145" s="7">
        <v>0.65084920689716297</v>
      </c>
      <c r="F145" s="41">
        <v>90568875.620000005</v>
      </c>
      <c r="G145" s="7">
        <v>1.9716453086960299</v>
      </c>
      <c r="H145" s="41">
        <v>59701485.579999998</v>
      </c>
      <c r="I145" s="257">
        <v>1.1872286316899101</v>
      </c>
      <c r="J145" s="41">
        <v>0</v>
      </c>
      <c r="K145" s="6">
        <v>0</v>
      </c>
      <c r="L145" s="41">
        <v>0</v>
      </c>
      <c r="M145" s="6">
        <v>0</v>
      </c>
      <c r="N145" s="41">
        <v>0</v>
      </c>
      <c r="O145" s="6">
        <v>0</v>
      </c>
      <c r="P145" s="41">
        <v>0</v>
      </c>
      <c r="Q145" s="223">
        <v>0</v>
      </c>
    </row>
    <row r="146" spans="1:17">
      <c r="A146" s="61" t="s">
        <v>1721</v>
      </c>
      <c r="B146" s="41">
        <v>0</v>
      </c>
      <c r="C146" s="6">
        <v>0</v>
      </c>
      <c r="D146" s="41">
        <v>0</v>
      </c>
      <c r="E146" s="6">
        <v>0</v>
      </c>
      <c r="F146" s="41">
        <v>0</v>
      </c>
      <c r="G146" s="6">
        <v>0</v>
      </c>
      <c r="H146" s="41">
        <v>0</v>
      </c>
      <c r="I146" s="223">
        <v>0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223">
        <v>0</v>
      </c>
    </row>
    <row r="147" spans="1:17" ht="13.5" thickBot="1">
      <c r="A147" s="61" t="s">
        <v>1722</v>
      </c>
      <c r="B147" s="41">
        <v>951413339.13</v>
      </c>
      <c r="C147" s="7">
        <v>17.353560475918101</v>
      </c>
      <c r="D147" s="41">
        <v>1069634921.17</v>
      </c>
      <c r="E147" s="7">
        <v>22.538141896030901</v>
      </c>
      <c r="F147" s="41">
        <v>973230246.63</v>
      </c>
      <c r="G147" s="7">
        <v>21.1868021647978</v>
      </c>
      <c r="H147" s="41">
        <v>1447685616.72</v>
      </c>
      <c r="I147" s="257">
        <v>28.7887947369844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223">
        <v>0</v>
      </c>
    </row>
    <row r="148" spans="1:17" ht="14.25" thickTop="1" thickBot="1">
      <c r="A148" s="65" t="s">
        <v>1457</v>
      </c>
      <c r="B148" s="43">
        <v>1001771191.13</v>
      </c>
      <c r="C148" s="261">
        <v>18.2720761138409</v>
      </c>
      <c r="D148" s="43">
        <v>1100523494.1199999</v>
      </c>
      <c r="E148" s="261">
        <v>23.1889911029281</v>
      </c>
      <c r="F148" s="43">
        <v>1063799122.25</v>
      </c>
      <c r="G148" s="261">
        <v>23.158447473493901</v>
      </c>
      <c r="H148" s="43">
        <v>1507387102.3</v>
      </c>
      <c r="I148" s="262">
        <v>29.976023368674301</v>
      </c>
      <c r="J148" s="43">
        <v>0</v>
      </c>
      <c r="K148" s="259">
        <v>0</v>
      </c>
      <c r="L148" s="43">
        <v>0</v>
      </c>
      <c r="M148" s="259">
        <v>0</v>
      </c>
      <c r="N148" s="43">
        <v>0</v>
      </c>
      <c r="O148" s="259">
        <v>0</v>
      </c>
      <c r="P148" s="43">
        <v>0</v>
      </c>
      <c r="Q148" s="260">
        <v>0</v>
      </c>
    </row>
    <row r="149" spans="1:17" ht="14.25" thickTop="1" thickBot="1">
      <c r="A149" s="61"/>
      <c r="Q149" s="216"/>
    </row>
    <row r="150" spans="1:17" s="5" customFormat="1" ht="13.5" thickTop="1">
      <c r="A150" s="228" t="s">
        <v>1458</v>
      </c>
      <c r="B150" s="263">
        <v>14118</v>
      </c>
      <c r="C150" s="263"/>
      <c r="D150" s="263">
        <v>14501</v>
      </c>
      <c r="E150" s="263"/>
      <c r="F150" s="263">
        <v>14755</v>
      </c>
      <c r="G150" s="263"/>
      <c r="H150" s="263">
        <v>13894</v>
      </c>
      <c r="I150" s="264"/>
      <c r="J150" s="263">
        <v>496</v>
      </c>
      <c r="K150" s="263"/>
      <c r="L150" s="263">
        <v>357</v>
      </c>
      <c r="M150" s="263"/>
      <c r="N150" s="263">
        <v>147</v>
      </c>
      <c r="O150" s="263"/>
      <c r="P150" s="263">
        <v>0</v>
      </c>
      <c r="Q150" s="264"/>
    </row>
    <row r="151" spans="1:17" s="5" customFormat="1" ht="13.5" thickBot="1">
      <c r="A151" s="231" t="s">
        <v>1724</v>
      </c>
      <c r="B151" s="265">
        <v>389815.49</v>
      </c>
      <c r="C151" s="265"/>
      <c r="D151" s="265">
        <v>328414.51</v>
      </c>
      <c r="E151" s="265"/>
      <c r="F151" s="265">
        <v>312589.17</v>
      </c>
      <c r="G151" s="265"/>
      <c r="H151" s="265">
        <v>362394.59</v>
      </c>
      <c r="I151" s="266"/>
      <c r="J151" s="265">
        <v>430688.16</v>
      </c>
      <c r="K151" s="265"/>
      <c r="L151" s="265">
        <v>434636.58</v>
      </c>
      <c r="M151" s="265"/>
      <c r="N151" s="265">
        <v>600366.71</v>
      </c>
      <c r="O151" s="265"/>
      <c r="P151" s="265">
        <v>0</v>
      </c>
      <c r="Q151" s="266"/>
    </row>
    <row r="152" spans="1:17" ht="14.25" thickTop="1" thickBot="1">
      <c r="A152" s="61"/>
      <c r="Q152" s="216"/>
    </row>
    <row r="153" spans="1:17" ht="13.5" thickTop="1">
      <c r="A153" s="222" t="s">
        <v>1725</v>
      </c>
      <c r="B153" s="267"/>
      <c r="C153" s="268"/>
      <c r="D153" s="267"/>
      <c r="E153" s="268"/>
      <c r="F153" s="267"/>
      <c r="G153" s="268"/>
      <c r="H153" s="267"/>
      <c r="I153" s="269"/>
      <c r="J153" s="267"/>
      <c r="K153" s="268"/>
      <c r="L153" s="267"/>
      <c r="M153" s="268"/>
      <c r="N153" s="267"/>
      <c r="O153" s="268"/>
      <c r="P153" s="267"/>
      <c r="Q153" s="269"/>
    </row>
    <row r="154" spans="1:17" ht="13.5" thickBot="1">
      <c r="A154" s="236"/>
      <c r="B154" s="270"/>
      <c r="C154" s="271"/>
      <c r="D154" s="270"/>
      <c r="E154" s="271"/>
      <c r="F154" s="270"/>
      <c r="G154" s="271"/>
      <c r="H154" s="270"/>
      <c r="I154" s="272"/>
      <c r="J154" s="270"/>
      <c r="K154" s="271"/>
      <c r="L154" s="270"/>
      <c r="M154" s="271"/>
      <c r="N154" s="270"/>
      <c r="O154" s="271"/>
      <c r="P154" s="270"/>
      <c r="Q154" s="272"/>
    </row>
    <row r="155" spans="1:17" ht="13.5" thickTop="1">
      <c r="A155" s="61" t="s">
        <v>1726</v>
      </c>
      <c r="B155" s="41">
        <v>803539037.36000001</v>
      </c>
      <c r="C155" s="7">
        <v>14.656367223460199</v>
      </c>
      <c r="D155" s="41">
        <v>593857438.63999999</v>
      </c>
      <c r="E155" s="7">
        <v>12.5130948449602</v>
      </c>
      <c r="F155" s="41">
        <v>677089787.60000002</v>
      </c>
      <c r="G155" s="7">
        <v>14.739952264492199</v>
      </c>
      <c r="H155" s="41">
        <v>634861326.12</v>
      </c>
      <c r="I155" s="257">
        <v>12.6249043252416</v>
      </c>
      <c r="J155" s="41">
        <v>197509456.55000001</v>
      </c>
      <c r="K155" s="7">
        <v>92.457741879351303</v>
      </c>
      <c r="L155" s="41">
        <v>155165257.44999999</v>
      </c>
      <c r="M155" s="7">
        <v>100</v>
      </c>
      <c r="N155" s="41">
        <v>7548997.0099999998</v>
      </c>
      <c r="O155" s="7">
        <v>8.5537256547944196</v>
      </c>
      <c r="P155" s="41">
        <v>0</v>
      </c>
      <c r="Q155" s="223">
        <v>0</v>
      </c>
    </row>
    <row r="156" spans="1:17">
      <c r="A156" s="61" t="s">
        <v>1727</v>
      </c>
      <c r="B156" s="41">
        <v>-0.13</v>
      </c>
      <c r="C156" s="7">
        <v>-2.37117009935163E-9</v>
      </c>
      <c r="D156" s="41">
        <v>53216863.210000001</v>
      </c>
      <c r="E156" s="7">
        <v>1.12132578186274</v>
      </c>
      <c r="F156" s="41">
        <v>47395915.939999998</v>
      </c>
      <c r="G156" s="7">
        <v>1.0317886213640499</v>
      </c>
      <c r="H156" s="41">
        <v>1601.36</v>
      </c>
      <c r="I156" s="257">
        <v>3.1844776108550597E-5</v>
      </c>
      <c r="J156" s="41">
        <v>0</v>
      </c>
      <c r="K156" s="6">
        <v>0</v>
      </c>
      <c r="L156" s="41">
        <v>0</v>
      </c>
      <c r="M156" s="6">
        <v>0</v>
      </c>
      <c r="N156" s="41">
        <v>0</v>
      </c>
      <c r="O156" s="6">
        <v>0</v>
      </c>
      <c r="P156" s="41">
        <v>0</v>
      </c>
      <c r="Q156" s="223">
        <v>0</v>
      </c>
    </row>
    <row r="157" spans="1:17">
      <c r="A157" s="61" t="s">
        <v>1728</v>
      </c>
      <c r="B157" s="41">
        <v>0</v>
      </c>
      <c r="C157" s="7">
        <v>0</v>
      </c>
      <c r="D157" s="41">
        <v>0</v>
      </c>
      <c r="E157" s="6">
        <v>0</v>
      </c>
      <c r="F157" s="41">
        <v>52188219.18</v>
      </c>
      <c r="G157" s="7">
        <v>1.13611499326955</v>
      </c>
      <c r="H157" s="41">
        <v>46474969.869999997</v>
      </c>
      <c r="I157" s="257">
        <v>0.92420505705262102</v>
      </c>
      <c r="J157" s="41">
        <v>0</v>
      </c>
      <c r="K157" s="6">
        <v>0</v>
      </c>
      <c r="L157" s="41">
        <v>0</v>
      </c>
      <c r="M157" s="6">
        <v>0</v>
      </c>
      <c r="N157" s="41">
        <v>15131426.09</v>
      </c>
      <c r="O157" s="7">
        <v>17.145332998304902</v>
      </c>
      <c r="P157" s="41">
        <v>0</v>
      </c>
      <c r="Q157" s="223">
        <v>0</v>
      </c>
    </row>
    <row r="158" spans="1:17">
      <c r="A158" s="61" t="s">
        <v>1729</v>
      </c>
      <c r="B158" s="41">
        <v>0</v>
      </c>
      <c r="C158" s="7">
        <v>0</v>
      </c>
      <c r="D158" s="41">
        <v>0</v>
      </c>
      <c r="E158" s="6">
        <v>0</v>
      </c>
      <c r="F158" s="41">
        <v>0</v>
      </c>
      <c r="G158" s="6">
        <v>0</v>
      </c>
      <c r="H158" s="41">
        <v>51172260.270000003</v>
      </c>
      <c r="I158" s="257">
        <v>1.01761575864679</v>
      </c>
      <c r="J158" s="41">
        <v>0</v>
      </c>
      <c r="K158" s="6">
        <v>0</v>
      </c>
      <c r="L158" s="41">
        <v>0</v>
      </c>
      <c r="M158" s="6">
        <v>0</v>
      </c>
      <c r="N158" s="41">
        <v>65573483.030000001</v>
      </c>
      <c r="O158" s="7">
        <v>74.300941346900501</v>
      </c>
      <c r="P158" s="41">
        <v>0</v>
      </c>
      <c r="Q158" s="223">
        <v>0</v>
      </c>
    </row>
    <row r="159" spans="1:17">
      <c r="A159" s="61" t="s">
        <v>1730</v>
      </c>
      <c r="B159" s="41">
        <v>1590522.07</v>
      </c>
      <c r="C159" s="7">
        <v>2.90107567287913E-2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223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223">
        <v>0</v>
      </c>
    </row>
    <row r="160" spans="1:17">
      <c r="A160" s="61" t="s">
        <v>1731</v>
      </c>
      <c r="B160" s="41">
        <v>49695518.82</v>
      </c>
      <c r="C160" s="7">
        <v>0.90643483305961903</v>
      </c>
      <c r="D160" s="41">
        <v>50087089.460000001</v>
      </c>
      <c r="E160" s="7">
        <v>1.05537871573404</v>
      </c>
      <c r="F160" s="41">
        <v>48938960.840000004</v>
      </c>
      <c r="G160" s="7">
        <v>1.0653800424495601</v>
      </c>
      <c r="H160" s="41">
        <v>52007811.140000001</v>
      </c>
      <c r="I160" s="257">
        <v>1.03423159167775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223">
        <v>0</v>
      </c>
    </row>
    <row r="161" spans="1:17">
      <c r="A161" s="61" t="s">
        <v>1732</v>
      </c>
      <c r="B161" s="41">
        <v>8226624.8700000001</v>
      </c>
      <c r="C161" s="7">
        <v>0.15005174546405001</v>
      </c>
      <c r="D161" s="41">
        <v>6231089.9199999999</v>
      </c>
      <c r="E161" s="7">
        <v>0.13129450619494801</v>
      </c>
      <c r="F161" s="41">
        <v>6284901.6600000001</v>
      </c>
      <c r="G161" s="7">
        <v>0.13681959490748599</v>
      </c>
      <c r="H161" s="41">
        <v>6255688.4699999997</v>
      </c>
      <c r="I161" s="257">
        <v>0.124401133244237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223">
        <v>0</v>
      </c>
    </row>
    <row r="162" spans="1:17" ht="13.5" thickBot="1">
      <c r="A162" s="61" t="s">
        <v>1733</v>
      </c>
      <c r="B162" s="41">
        <v>0</v>
      </c>
      <c r="C162" s="6">
        <v>0</v>
      </c>
      <c r="D162" s="41">
        <v>1289517.54</v>
      </c>
      <c r="E162" s="7">
        <v>2.7171260697201601E-2</v>
      </c>
      <c r="F162" s="41">
        <v>1305973.93</v>
      </c>
      <c r="G162" s="7">
        <v>2.84304884513241E-2</v>
      </c>
      <c r="H162" s="41">
        <v>185348.01</v>
      </c>
      <c r="I162" s="257">
        <v>3.6858457065340701E-3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223">
        <v>0</v>
      </c>
    </row>
    <row r="163" spans="1:17" ht="14.25" thickTop="1" thickBot="1">
      <c r="A163" s="64" t="s">
        <v>13</v>
      </c>
      <c r="B163" s="43">
        <v>863051702.99000001</v>
      </c>
      <c r="C163" s="261">
        <v>15.741864556341501</v>
      </c>
      <c r="D163" s="43">
        <v>704681998.76999998</v>
      </c>
      <c r="E163" s="261">
        <v>14.8482651094492</v>
      </c>
      <c r="F163" s="43">
        <v>833203759.14999998</v>
      </c>
      <c r="G163" s="261">
        <v>18.138486004934201</v>
      </c>
      <c r="H163" s="43">
        <v>790959005.24000001</v>
      </c>
      <c r="I163" s="262">
        <v>15.729075556345601</v>
      </c>
      <c r="J163" s="43">
        <v>197509456.55000001</v>
      </c>
      <c r="K163" s="261">
        <v>92.457741879351303</v>
      </c>
      <c r="L163" s="43">
        <v>155165257.44999999</v>
      </c>
      <c r="M163" s="261">
        <v>100</v>
      </c>
      <c r="N163" s="43">
        <v>88253906.129999995</v>
      </c>
      <c r="O163" s="261">
        <v>100</v>
      </c>
      <c r="P163" s="43">
        <v>0</v>
      </c>
      <c r="Q163" s="260">
        <v>0</v>
      </c>
    </row>
    <row r="164" spans="1:17" ht="14.25" thickTop="1" thickBot="1">
      <c r="A164" s="61"/>
      <c r="Q164" s="216"/>
    </row>
    <row r="165" spans="1:17" ht="13.5" thickTop="1">
      <c r="A165" s="66" t="s">
        <v>14</v>
      </c>
      <c r="B165" s="267">
        <v>1425271484.5799999</v>
      </c>
      <c r="C165" s="268"/>
      <c r="D165" s="267">
        <v>907378754.53999996</v>
      </c>
      <c r="E165" s="268"/>
      <c r="F165" s="267">
        <v>932786272.22000003</v>
      </c>
      <c r="G165" s="268"/>
      <c r="H165" s="267">
        <v>683397161.98000002</v>
      </c>
      <c r="I165" s="269"/>
      <c r="J165" s="267">
        <v>0</v>
      </c>
      <c r="K165" s="268"/>
      <c r="L165" s="267">
        <v>0</v>
      </c>
      <c r="M165" s="268"/>
      <c r="N165" s="267">
        <v>0</v>
      </c>
      <c r="O165" s="268"/>
      <c r="P165" s="267">
        <v>0</v>
      </c>
      <c r="Q165" s="269"/>
    </row>
    <row r="166" spans="1:17">
      <c r="A166" s="61" t="s">
        <v>15</v>
      </c>
      <c r="B166" s="41">
        <v>595741606.85000002</v>
      </c>
      <c r="C166" s="6"/>
      <c r="D166" s="41">
        <v>634276757.75</v>
      </c>
      <c r="E166" s="6"/>
      <c r="F166" s="41">
        <v>457069112.44999999</v>
      </c>
      <c r="G166" s="6"/>
      <c r="H166" s="41">
        <v>427769566.98000002</v>
      </c>
      <c r="I166" s="223"/>
      <c r="J166" s="41">
        <v>0</v>
      </c>
      <c r="K166" s="6"/>
      <c r="L166" s="41">
        <v>0</v>
      </c>
      <c r="M166" s="6"/>
      <c r="N166" s="41">
        <v>0</v>
      </c>
      <c r="O166" s="6"/>
      <c r="P166" s="41">
        <v>0</v>
      </c>
      <c r="Q166" s="223"/>
    </row>
    <row r="167" spans="1:17" ht="13.5" thickBot="1">
      <c r="A167" s="236" t="s">
        <v>2094</v>
      </c>
      <c r="B167" s="330">
        <v>829529877.73000002</v>
      </c>
      <c r="C167" s="271"/>
      <c r="D167" s="330">
        <v>273101996.79000002</v>
      </c>
      <c r="E167" s="271"/>
      <c r="F167" s="330">
        <v>475717159.76999998</v>
      </c>
      <c r="G167" s="271"/>
      <c r="H167" s="330">
        <v>255627595</v>
      </c>
      <c r="I167" s="272"/>
      <c r="J167" s="330">
        <v>0</v>
      </c>
      <c r="K167" s="271"/>
      <c r="L167" s="330">
        <v>0</v>
      </c>
      <c r="M167" s="271"/>
      <c r="N167" s="330">
        <v>0</v>
      </c>
      <c r="O167" s="271"/>
      <c r="P167" s="330">
        <v>0</v>
      </c>
      <c r="Q167" s="272"/>
    </row>
    <row r="168" spans="1:17" ht="13.5" thickTop="1"/>
  </sheetData>
  <mergeCells count="25">
    <mergeCell ref="N103:O103"/>
    <mergeCell ref="P103:Q103"/>
    <mergeCell ref="B103:C103"/>
    <mergeCell ref="D103:E103"/>
    <mergeCell ref="F103:G103"/>
    <mergeCell ref="H103:I103"/>
    <mergeCell ref="J103:K103"/>
    <mergeCell ref="L103:M103"/>
    <mergeCell ref="P7:Q7"/>
    <mergeCell ref="R7:S7"/>
    <mergeCell ref="T7:U7"/>
    <mergeCell ref="V7:W7"/>
    <mergeCell ref="X7:Y7"/>
    <mergeCell ref="B101:I101"/>
    <mergeCell ref="J101:Q101"/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80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>
      <c r="A1" s="1" t="s">
        <v>75</v>
      </c>
    </row>
    <row r="2" spans="1:9">
      <c r="A2" s="1" t="s">
        <v>2111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197" t="s">
        <v>2112</v>
      </c>
      <c r="C5" s="198"/>
      <c r="D5" s="198"/>
      <c r="E5" s="198"/>
      <c r="F5" s="198"/>
      <c r="G5" s="198"/>
      <c r="H5" s="198"/>
      <c r="I5" s="246"/>
    </row>
    <row r="6" spans="1:9">
      <c r="A6" s="61"/>
      <c r="B6" s="286"/>
      <c r="C6" s="287"/>
      <c r="D6" s="287"/>
      <c r="E6" s="287"/>
      <c r="F6" s="287"/>
      <c r="G6" s="287"/>
      <c r="H6" s="287"/>
      <c r="I6" s="288"/>
    </row>
    <row r="7" spans="1:9">
      <c r="A7" s="61"/>
      <c r="B7" s="289" t="s">
        <v>3</v>
      </c>
      <c r="C7" s="290"/>
      <c r="D7" s="201" t="s">
        <v>6</v>
      </c>
      <c r="E7" s="291"/>
      <c r="F7" s="292" t="s">
        <v>7</v>
      </c>
      <c r="G7" s="291"/>
      <c r="H7" s="292" t="s">
        <v>8</v>
      </c>
      <c r="I7" s="293"/>
    </row>
    <row r="8" spans="1:9" ht="13.5" thickBot="1">
      <c r="A8" s="236"/>
      <c r="B8" s="294" t="s">
        <v>4</v>
      </c>
      <c r="C8" s="295" t="s">
        <v>5</v>
      </c>
      <c r="D8" s="296" t="s">
        <v>4</v>
      </c>
      <c r="E8" s="297" t="s">
        <v>5</v>
      </c>
      <c r="F8" s="296" t="s">
        <v>4</v>
      </c>
      <c r="G8" s="297" t="s">
        <v>5</v>
      </c>
      <c r="H8" s="296" t="s">
        <v>4</v>
      </c>
      <c r="I8" s="298" t="s">
        <v>5</v>
      </c>
    </row>
    <row r="9" spans="1:9" ht="13.5" thickTop="1">
      <c r="A9" s="222" t="s">
        <v>227</v>
      </c>
      <c r="B9" s="299"/>
      <c r="C9" s="6"/>
      <c r="D9" s="41"/>
      <c r="E9" s="6"/>
      <c r="F9" s="41"/>
      <c r="G9" s="6"/>
      <c r="H9" s="41"/>
      <c r="I9" s="223"/>
    </row>
    <row r="10" spans="1:9">
      <c r="A10" s="61" t="s">
        <v>2092</v>
      </c>
      <c r="B10" s="299">
        <v>5466908227.75</v>
      </c>
      <c r="C10" s="7">
        <v>30.240795427924201</v>
      </c>
      <c r="D10" s="41">
        <v>4704229847.5500002</v>
      </c>
      <c r="E10" s="7">
        <v>27.975081573849199</v>
      </c>
      <c r="F10" s="41">
        <v>4559073534.1099997</v>
      </c>
      <c r="G10" s="7">
        <v>25.988430146206198</v>
      </c>
      <c r="H10" s="41">
        <v>4234842040.79</v>
      </c>
      <c r="I10" s="257">
        <v>26.698757985346798</v>
      </c>
    </row>
    <row r="11" spans="1:9">
      <c r="A11" s="61" t="s">
        <v>1688</v>
      </c>
      <c r="B11" s="299">
        <v>1163224914.03</v>
      </c>
      <c r="C11" s="7">
        <v>6.4345046955953</v>
      </c>
      <c r="D11" s="41">
        <v>586935576.21000004</v>
      </c>
      <c r="E11" s="7">
        <v>3.4903844317089199</v>
      </c>
      <c r="F11" s="41">
        <v>959966923.50999999</v>
      </c>
      <c r="G11" s="7">
        <v>5.4721717356941797</v>
      </c>
      <c r="H11" s="41">
        <v>480256659.05000001</v>
      </c>
      <c r="I11" s="257">
        <v>3.0278003730300198</v>
      </c>
    </row>
    <row r="12" spans="1:9">
      <c r="A12" s="61" t="s">
        <v>1689</v>
      </c>
      <c r="B12" s="299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223">
        <v>0</v>
      </c>
    </row>
    <row r="13" spans="1:9">
      <c r="A13" s="61" t="s">
        <v>1390</v>
      </c>
      <c r="B13" s="299">
        <v>11444730158.530001</v>
      </c>
      <c r="C13" s="7">
        <v>63.307765382837403</v>
      </c>
      <c r="D13" s="41">
        <v>11520416677.24</v>
      </c>
      <c r="E13" s="7">
        <v>68.509534345642194</v>
      </c>
      <c r="F13" s="41">
        <v>12016058360.09</v>
      </c>
      <c r="G13" s="7">
        <v>68.496042230408506</v>
      </c>
      <c r="H13" s="41">
        <v>11146470752.620001</v>
      </c>
      <c r="I13" s="257">
        <v>70.273441641623094</v>
      </c>
    </row>
    <row r="14" spans="1:9" ht="13.5" thickBot="1">
      <c r="A14" s="61" t="s">
        <v>2105</v>
      </c>
      <c r="B14" s="299">
        <v>3061405.01</v>
      </c>
      <c r="C14" s="7">
        <v>1.69344936429516E-2</v>
      </c>
      <c r="D14" s="41">
        <v>4203887.4400000004</v>
      </c>
      <c r="E14" s="7">
        <v>2.4999648799586001E-2</v>
      </c>
      <c r="F14" s="41">
        <v>7605795.3099999996</v>
      </c>
      <c r="G14" s="7">
        <v>4.3355887691086399E-2</v>
      </c>
      <c r="H14" s="41">
        <v>0</v>
      </c>
      <c r="I14" s="223">
        <v>0</v>
      </c>
    </row>
    <row r="15" spans="1:9" ht="14.25" thickTop="1" thickBot="1">
      <c r="A15" s="65" t="s">
        <v>2</v>
      </c>
      <c r="B15" s="188">
        <v>18077924705</v>
      </c>
      <c r="C15" s="300">
        <v>99.999999999999901</v>
      </c>
      <c r="D15" s="301">
        <v>16815785988</v>
      </c>
      <c r="E15" s="300">
        <v>99.999999999999901</v>
      </c>
      <c r="F15" s="301">
        <v>17542704613</v>
      </c>
      <c r="G15" s="300">
        <v>99.999999999999901</v>
      </c>
      <c r="H15" s="301">
        <v>15861569452</v>
      </c>
      <c r="I15" s="302">
        <v>99.999999999999901</v>
      </c>
    </row>
    <row r="16" spans="1:9" ht="13.5" thickTop="1">
      <c r="A16" s="63" t="s">
        <v>2106</v>
      </c>
      <c r="B16" s="299"/>
      <c r="C16" s="6"/>
      <c r="D16" s="41"/>
      <c r="E16" s="6"/>
      <c r="F16" s="41"/>
      <c r="G16" s="6"/>
      <c r="H16" s="41"/>
      <c r="I16" s="223"/>
    </row>
    <row r="17" spans="1:9">
      <c r="A17" s="61" t="s">
        <v>1692</v>
      </c>
      <c r="B17" s="299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223">
        <v>0</v>
      </c>
    </row>
    <row r="18" spans="1:9">
      <c r="A18" s="61" t="s">
        <v>1693</v>
      </c>
      <c r="B18" s="299">
        <v>0</v>
      </c>
      <c r="C18" s="6">
        <v>0</v>
      </c>
      <c r="D18" s="41">
        <v>0</v>
      </c>
      <c r="E18" s="6">
        <v>0</v>
      </c>
      <c r="F18" s="41">
        <v>0</v>
      </c>
      <c r="G18" s="6">
        <v>0</v>
      </c>
      <c r="H18" s="41">
        <v>0</v>
      </c>
      <c r="I18" s="223">
        <v>0</v>
      </c>
    </row>
    <row r="19" spans="1:9">
      <c r="A19" s="61" t="s">
        <v>1694</v>
      </c>
      <c r="B19" s="299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223">
        <v>0</v>
      </c>
    </row>
    <row r="20" spans="1:9">
      <c r="A20" s="61" t="s">
        <v>1695</v>
      </c>
      <c r="B20" s="299">
        <v>30791979.449999999</v>
      </c>
      <c r="C20" s="7">
        <v>0.170329171915062</v>
      </c>
      <c r="D20" s="41">
        <v>28695360</v>
      </c>
      <c r="E20" s="7">
        <v>0.17064536870132899</v>
      </c>
      <c r="F20" s="41">
        <v>16425680</v>
      </c>
      <c r="G20" s="7">
        <v>9.3632540490985794E-2</v>
      </c>
      <c r="H20" s="41">
        <v>19316798.399999999</v>
      </c>
      <c r="I20" s="257">
        <v>0.12178365109389599</v>
      </c>
    </row>
    <row r="21" spans="1:9">
      <c r="A21" s="61" t="s">
        <v>1696</v>
      </c>
      <c r="B21" s="299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223">
        <v>0</v>
      </c>
    </row>
    <row r="22" spans="1:9">
      <c r="A22" s="61" t="s">
        <v>1697</v>
      </c>
      <c r="B22" s="299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223">
        <v>0</v>
      </c>
    </row>
    <row r="23" spans="1:9">
      <c r="A23" s="61" t="s">
        <v>1698</v>
      </c>
      <c r="B23" s="299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223">
        <v>0</v>
      </c>
    </row>
    <row r="24" spans="1:9">
      <c r="A24" s="61" t="s">
        <v>1699</v>
      </c>
      <c r="B24" s="299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223">
        <v>0</v>
      </c>
    </row>
    <row r="25" spans="1:9">
      <c r="A25" s="61" t="s">
        <v>1700</v>
      </c>
      <c r="B25" s="299">
        <v>17945070</v>
      </c>
      <c r="C25" s="7">
        <v>9.9265099797207795E-2</v>
      </c>
      <c r="D25" s="41">
        <v>27153000</v>
      </c>
      <c r="E25" s="7">
        <v>0.161473272903605</v>
      </c>
      <c r="F25" s="41">
        <v>26714500</v>
      </c>
      <c r="G25" s="7">
        <v>0.15228267584333999</v>
      </c>
      <c r="H25" s="41">
        <v>29232000</v>
      </c>
      <c r="I25" s="257">
        <v>0.18429449927772601</v>
      </c>
    </row>
    <row r="26" spans="1:9">
      <c r="A26" s="61" t="s">
        <v>70</v>
      </c>
      <c r="B26" s="299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223">
        <v>0</v>
      </c>
    </row>
    <row r="27" spans="1:9">
      <c r="A27" s="61" t="s">
        <v>1701</v>
      </c>
      <c r="B27" s="299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223">
        <v>0</v>
      </c>
    </row>
    <row r="28" spans="1:9">
      <c r="A28" s="61" t="s">
        <v>1702</v>
      </c>
      <c r="B28" s="299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223">
        <v>0</v>
      </c>
    </row>
    <row r="29" spans="1:9" ht="13.5" thickBot="1">
      <c r="A29" s="61" t="s">
        <v>1703</v>
      </c>
      <c r="B29" s="299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223">
        <v>0</v>
      </c>
    </row>
    <row r="30" spans="1:9" ht="14.25" thickTop="1" thickBot="1">
      <c r="A30" s="65" t="s">
        <v>1704</v>
      </c>
      <c r="B30" s="188">
        <v>94935774.579999998</v>
      </c>
      <c r="C30" s="300">
        <v>0.52514752731579895</v>
      </c>
      <c r="D30" s="301">
        <v>55848360</v>
      </c>
      <c r="E30" s="300">
        <v>0.33211864160493498</v>
      </c>
      <c r="F30" s="301">
        <v>44163880</v>
      </c>
      <c r="G30" s="300">
        <v>0.251750690524778</v>
      </c>
      <c r="H30" s="301">
        <v>49554848.399999999</v>
      </c>
      <c r="I30" s="302">
        <v>0.31242083923993003</v>
      </c>
    </row>
    <row r="31" spans="1:9" ht="14.25" thickTop="1" thickBot="1">
      <c r="A31" s="65" t="s">
        <v>1452</v>
      </c>
      <c r="B31" s="188">
        <v>5371972453.1700001</v>
      </c>
      <c r="C31" s="300">
        <v>29.715647900608399</v>
      </c>
      <c r="D31" s="301">
        <v>4648381487.5500002</v>
      </c>
      <c r="E31" s="300">
        <v>27.642962932244298</v>
      </c>
      <c r="F31" s="301">
        <v>4514909654.1099997</v>
      </c>
      <c r="G31" s="300">
        <v>25.736679455681401</v>
      </c>
      <c r="H31" s="301">
        <v>4185287192.3899999</v>
      </c>
      <c r="I31" s="302">
        <v>26.3863371461069</v>
      </c>
    </row>
    <row r="32" spans="1:9" ht="14.25" thickTop="1" thickBot="1">
      <c r="A32" s="65" t="s">
        <v>1705</v>
      </c>
      <c r="B32" s="188">
        <v>5466908227.75</v>
      </c>
      <c r="C32" s="300">
        <v>30.240795427924201</v>
      </c>
      <c r="D32" s="301">
        <v>4704229847.5500002</v>
      </c>
      <c r="E32" s="300">
        <v>27.975081573849199</v>
      </c>
      <c r="F32" s="301">
        <v>4559073534.1099997</v>
      </c>
      <c r="G32" s="300">
        <v>25.988430146206198</v>
      </c>
      <c r="H32" s="301">
        <v>4234842040.79</v>
      </c>
      <c r="I32" s="302">
        <v>26.698757985346798</v>
      </c>
    </row>
    <row r="33" spans="1:9" ht="13.5" thickTop="1">
      <c r="A33" s="61" t="s">
        <v>1706</v>
      </c>
      <c r="B33" s="299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223">
        <v>0</v>
      </c>
    </row>
    <row r="34" spans="1:9" ht="13.5" thickBot="1">
      <c r="A34" s="61" t="s">
        <v>1707</v>
      </c>
      <c r="B34" s="299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223">
        <v>0</v>
      </c>
    </row>
    <row r="35" spans="1:9" ht="14.25" thickTop="1" thickBot="1">
      <c r="A35" s="65" t="s">
        <v>1708</v>
      </c>
      <c r="B35" s="188">
        <v>0</v>
      </c>
      <c r="C35" s="331">
        <v>0</v>
      </c>
      <c r="D35" s="301">
        <v>0</v>
      </c>
      <c r="E35" s="331">
        <v>0</v>
      </c>
      <c r="F35" s="301">
        <v>0</v>
      </c>
      <c r="G35" s="331">
        <v>0</v>
      </c>
      <c r="H35" s="301">
        <v>0</v>
      </c>
      <c r="I35" s="303">
        <v>0</v>
      </c>
    </row>
    <row r="36" spans="1:9" ht="13.5" thickTop="1">
      <c r="A36" s="63" t="s">
        <v>1709</v>
      </c>
      <c r="B36" s="299"/>
      <c r="C36" s="6"/>
      <c r="D36" s="41"/>
      <c r="E36" s="6"/>
      <c r="F36" s="41"/>
      <c r="G36" s="6"/>
      <c r="H36" s="41"/>
      <c r="I36" s="223"/>
    </row>
    <row r="37" spans="1:9">
      <c r="A37" s="61" t="s">
        <v>1710</v>
      </c>
      <c r="B37" s="55">
        <v>196105862.36000001</v>
      </c>
      <c r="C37" s="21">
        <v>1.08478083384366</v>
      </c>
      <c r="D37" s="42">
        <v>170735180.52000001</v>
      </c>
      <c r="E37" s="21">
        <v>1.01532679255891</v>
      </c>
      <c r="F37" s="42">
        <v>165495471.53</v>
      </c>
      <c r="G37" s="21">
        <v>0.94338629749925196</v>
      </c>
      <c r="H37" s="42">
        <v>-170605550.40000001</v>
      </c>
      <c r="I37" s="257">
        <v>-1.07559060224989</v>
      </c>
    </row>
    <row r="38" spans="1:9">
      <c r="A38" s="61" t="s">
        <v>1711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223">
        <v>0</v>
      </c>
    </row>
    <row r="39" spans="1:9">
      <c r="A39" s="61" t="s">
        <v>1712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1511946</v>
      </c>
      <c r="I39" s="257">
        <v>9.5321336550684699E-3</v>
      </c>
    </row>
    <row r="40" spans="1:9">
      <c r="A40" s="61" t="s">
        <v>230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223">
        <v>0</v>
      </c>
    </row>
    <row r="41" spans="1:9">
      <c r="A41" s="61" t="s">
        <v>1713</v>
      </c>
      <c r="B41" s="55">
        <v>12094998.859999999</v>
      </c>
      <c r="C41" s="21">
        <v>6.6904797188587994E-2</v>
      </c>
      <c r="D41" s="42">
        <v>6818709.0199999996</v>
      </c>
      <c r="E41" s="21">
        <v>4.0549451715712302E-2</v>
      </c>
      <c r="F41" s="42">
        <v>6447189.79</v>
      </c>
      <c r="G41" s="21">
        <v>3.6751401407140803E-2</v>
      </c>
      <c r="H41" s="42">
        <v>3461520.41</v>
      </c>
      <c r="I41" s="257">
        <v>2.1823315910665698E-2</v>
      </c>
    </row>
    <row r="42" spans="1:9">
      <c r="A42" s="61" t="s">
        <v>1714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223">
        <v>0</v>
      </c>
    </row>
    <row r="43" spans="1:9">
      <c r="A43" s="61" t="s">
        <v>1715</v>
      </c>
      <c r="B43" s="55">
        <v>0</v>
      </c>
      <c r="C43" s="11">
        <v>0</v>
      </c>
      <c r="D43" s="42">
        <v>0</v>
      </c>
      <c r="E43" s="21">
        <v>0</v>
      </c>
      <c r="F43" s="42">
        <v>0</v>
      </c>
      <c r="G43" s="21">
        <v>0</v>
      </c>
      <c r="H43" s="42">
        <v>0</v>
      </c>
      <c r="I43" s="257">
        <v>0</v>
      </c>
    </row>
    <row r="44" spans="1:9">
      <c r="A44" s="61" t="s">
        <v>1716</v>
      </c>
      <c r="B44" s="55">
        <v>28424555.960000001</v>
      </c>
      <c r="C44" s="21">
        <v>0.157233512271655</v>
      </c>
      <c r="D44" s="42">
        <v>3634446.96</v>
      </c>
      <c r="E44" s="21">
        <v>2.16133040852119E-2</v>
      </c>
      <c r="F44" s="42">
        <v>2742618.29</v>
      </c>
      <c r="G44" s="21">
        <v>1.5633953546504199E-2</v>
      </c>
      <c r="H44" s="42">
        <v>20145063.260000002</v>
      </c>
      <c r="I44" s="257">
        <v>0.12700548530445399</v>
      </c>
    </row>
    <row r="45" spans="1:9" ht="13.5" thickBot="1">
      <c r="A45" s="61" t="s">
        <v>1717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223">
        <v>0</v>
      </c>
    </row>
    <row r="46" spans="1:9" ht="14.25" thickTop="1" thickBot="1">
      <c r="A46" s="65" t="s">
        <v>1718</v>
      </c>
      <c r="B46" s="188">
        <v>236625417.18000001</v>
      </c>
      <c r="C46" s="300">
        <v>1.3089191433039</v>
      </c>
      <c r="D46" s="301">
        <v>181188336.5</v>
      </c>
      <c r="E46" s="300">
        <v>1.0774895483598399</v>
      </c>
      <c r="F46" s="301">
        <v>174685279.61000001</v>
      </c>
      <c r="G46" s="300">
        <v>0.995771652452897</v>
      </c>
      <c r="H46" s="301">
        <v>-145487020.72999999</v>
      </c>
      <c r="I46" s="302">
        <v>-0.91722966737970602</v>
      </c>
    </row>
    <row r="47" spans="1:9" ht="13.5" thickTop="1">
      <c r="A47" s="61" t="s">
        <v>1893</v>
      </c>
      <c r="B47" s="299">
        <v>13416771.189999999</v>
      </c>
      <c r="C47" s="7">
        <v>7.3788462589975304E-2</v>
      </c>
      <c r="D47" s="41">
        <v>9768117.0999999996</v>
      </c>
      <c r="E47" s="7">
        <v>5.7722411678889203E-2</v>
      </c>
      <c r="F47" s="41">
        <v>4679204.3</v>
      </c>
      <c r="G47" s="7">
        <v>2.6663940999217501E-2</v>
      </c>
      <c r="H47" s="41">
        <v>3376216.15</v>
      </c>
      <c r="I47" s="257">
        <v>2.1285511245114901E-2</v>
      </c>
    </row>
    <row r="48" spans="1:9">
      <c r="A48" s="61" t="s">
        <v>1894</v>
      </c>
      <c r="B48" s="299">
        <v>902164091.49000001</v>
      </c>
      <c r="C48" s="7">
        <v>4.9616484005142301</v>
      </c>
      <c r="D48" s="41">
        <v>394086703.44999999</v>
      </c>
      <c r="E48" s="7">
        <v>2.3287635376235598</v>
      </c>
      <c r="F48" s="41">
        <v>779341615.28999996</v>
      </c>
      <c r="G48" s="7">
        <v>4.4409941340512598</v>
      </c>
      <c r="H48" s="41">
        <v>616341192.50999999</v>
      </c>
      <c r="I48" s="257">
        <v>3.8857516228631099</v>
      </c>
    </row>
    <row r="49" spans="1:9" ht="13.5" thickBot="1">
      <c r="A49" s="61" t="s">
        <v>1895</v>
      </c>
      <c r="B49" s="299">
        <v>14080039.18</v>
      </c>
      <c r="C49" s="7">
        <v>7.7436249719543396E-2</v>
      </c>
      <c r="D49" s="41">
        <v>6096306.5999999996</v>
      </c>
      <c r="E49" s="7">
        <v>3.6024703193405498E-2</v>
      </c>
      <c r="F49" s="41">
        <v>8866619.6199999992</v>
      </c>
      <c r="G49" s="7">
        <v>5.0525475540827397E-2</v>
      </c>
      <c r="H49" s="41">
        <v>6026271.1200000001</v>
      </c>
      <c r="I49" s="257">
        <v>3.7992905664784297E-2</v>
      </c>
    </row>
    <row r="50" spans="1:9" ht="14.25" thickTop="1" thickBot="1">
      <c r="A50" s="65" t="s">
        <v>1896</v>
      </c>
      <c r="B50" s="188">
        <v>926599496.85000002</v>
      </c>
      <c r="C50" s="300">
        <v>5.0960362475411696</v>
      </c>
      <c r="D50" s="301">
        <v>405747239.70999998</v>
      </c>
      <c r="E50" s="300">
        <v>2.3976687593265602</v>
      </c>
      <c r="F50" s="301">
        <v>785281643.89999998</v>
      </c>
      <c r="G50" s="300">
        <v>4.4748427463870604</v>
      </c>
      <c r="H50" s="301">
        <v>625743679.77999997</v>
      </c>
      <c r="I50" s="302">
        <v>3.9450300397730098</v>
      </c>
    </row>
    <row r="51" spans="1:9" ht="14.25" thickTop="1" thickBot="1">
      <c r="A51" s="65" t="s">
        <v>1720</v>
      </c>
      <c r="B51" s="188">
        <v>1163224914.03</v>
      </c>
      <c r="C51" s="300">
        <v>6.3974093943410102</v>
      </c>
      <c r="D51" s="301">
        <v>586935576.21000004</v>
      </c>
      <c r="E51" s="300">
        <v>3.46835901045654</v>
      </c>
      <c r="F51" s="301">
        <v>959966923.50999999</v>
      </c>
      <c r="G51" s="300">
        <v>5.4702679704904096</v>
      </c>
      <c r="H51" s="301">
        <v>480256659.05000001</v>
      </c>
      <c r="I51" s="302">
        <v>3.02780037254134</v>
      </c>
    </row>
    <row r="52" spans="1:9" ht="13.5" thickTop="1">
      <c r="A52" s="61" t="s">
        <v>1454</v>
      </c>
      <c r="B52" s="299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223">
        <v>0</v>
      </c>
    </row>
    <row r="53" spans="1:9">
      <c r="A53" s="61" t="s">
        <v>1721</v>
      </c>
      <c r="B53" s="299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223">
        <v>0</v>
      </c>
    </row>
    <row r="54" spans="1:9" ht="13.5" thickBot="1">
      <c r="A54" s="61" t="s">
        <v>1722</v>
      </c>
      <c r="B54" s="299">
        <v>11444730158.530001</v>
      </c>
      <c r="C54" s="7">
        <v>62.942792360093399</v>
      </c>
      <c r="D54" s="41">
        <v>11520416677.24</v>
      </c>
      <c r="E54" s="7">
        <v>68.0772176815927</v>
      </c>
      <c r="F54" s="41">
        <v>12016058360.09</v>
      </c>
      <c r="G54" s="7">
        <v>68.472212499162396</v>
      </c>
      <c r="H54" s="41">
        <v>11146470752.620001</v>
      </c>
      <c r="I54" s="257">
        <v>70.273441630281198</v>
      </c>
    </row>
    <row r="55" spans="1:9" ht="14.25" thickTop="1" thickBot="1">
      <c r="A55" s="65" t="s">
        <v>1457</v>
      </c>
      <c r="B55" s="188">
        <v>11444730158.530001</v>
      </c>
      <c r="C55" s="300">
        <v>62.942792360093399</v>
      </c>
      <c r="D55" s="301">
        <v>11520416677.24</v>
      </c>
      <c r="E55" s="300">
        <v>68.0772176815927</v>
      </c>
      <c r="F55" s="301">
        <v>12016058360.09</v>
      </c>
      <c r="G55" s="300">
        <v>68.472212499162396</v>
      </c>
      <c r="H55" s="301">
        <v>11146470752.620001</v>
      </c>
      <c r="I55" s="302">
        <v>70.273441630281198</v>
      </c>
    </row>
    <row r="56" spans="1:9" ht="14.25" thickTop="1" thickBot="1">
      <c r="A56" s="63"/>
      <c r="B56" s="299"/>
      <c r="C56" s="6"/>
      <c r="D56" s="41"/>
      <c r="E56" s="6"/>
      <c r="F56" s="41"/>
      <c r="G56" s="6"/>
      <c r="H56" s="41"/>
      <c r="I56" s="223"/>
    </row>
    <row r="57" spans="1:9" s="5" customFormat="1" ht="13.5" thickTop="1">
      <c r="A57" s="228" t="s">
        <v>1458</v>
      </c>
      <c r="B57" s="51">
        <v>14346</v>
      </c>
      <c r="C57" s="263"/>
      <c r="D57" s="263">
        <v>14427</v>
      </c>
      <c r="E57" s="263"/>
      <c r="F57" s="263">
        <v>14398</v>
      </c>
      <c r="G57" s="263"/>
      <c r="H57" s="263">
        <v>15220</v>
      </c>
      <c r="I57" s="264"/>
    </row>
    <row r="58" spans="1:9" s="5" customFormat="1" ht="13.5" thickBot="1">
      <c r="A58" s="231" t="s">
        <v>1724</v>
      </c>
      <c r="B58" s="190">
        <v>1267443.8400000001</v>
      </c>
      <c r="C58" s="265"/>
      <c r="D58" s="265">
        <v>1172979.33</v>
      </c>
      <c r="E58" s="265"/>
      <c r="F58" s="265">
        <v>1218836.6299999999</v>
      </c>
      <c r="G58" s="265"/>
      <c r="H58" s="265">
        <v>1042153.05</v>
      </c>
      <c r="I58" s="266"/>
    </row>
    <row r="59" spans="1:9" ht="13.5" thickTop="1">
      <c r="A59" s="61"/>
      <c r="B59" s="299"/>
      <c r="C59" s="6"/>
      <c r="D59" s="41"/>
      <c r="E59" s="6"/>
      <c r="F59" s="41"/>
      <c r="G59" s="6"/>
      <c r="H59" s="41"/>
      <c r="I59" s="223"/>
    </row>
    <row r="60" spans="1:9">
      <c r="A60" s="304" t="s">
        <v>1725</v>
      </c>
      <c r="B60" s="180"/>
      <c r="C60" s="305"/>
      <c r="D60" s="306"/>
      <c r="E60" s="305"/>
      <c r="F60" s="306"/>
      <c r="G60" s="305"/>
      <c r="H60" s="306"/>
      <c r="I60" s="307"/>
    </row>
    <row r="61" spans="1:9">
      <c r="A61" s="308"/>
      <c r="B61" s="182"/>
      <c r="C61" s="309"/>
      <c r="D61" s="310"/>
      <c r="E61" s="309"/>
      <c r="F61" s="310"/>
      <c r="G61" s="309"/>
      <c r="H61" s="310"/>
      <c r="I61" s="311"/>
    </row>
    <row r="62" spans="1:9">
      <c r="A62" s="312"/>
      <c r="B62" s="313"/>
      <c r="C62" s="314"/>
      <c r="D62" s="315"/>
      <c r="E62" s="314"/>
      <c r="F62" s="315"/>
      <c r="G62" s="314"/>
      <c r="H62" s="315"/>
      <c r="I62" s="316"/>
    </row>
    <row r="63" spans="1:9">
      <c r="A63" s="61" t="s">
        <v>1726</v>
      </c>
      <c r="B63" s="55">
        <v>1159860171.6900001</v>
      </c>
      <c r="C63" s="21">
        <v>6.37890425918114</v>
      </c>
      <c r="D63" s="42">
        <v>576806589.23000002</v>
      </c>
      <c r="E63" s="21">
        <v>3.4085041223174901</v>
      </c>
      <c r="F63" s="42">
        <v>914012619.14999998</v>
      </c>
      <c r="G63" s="21">
        <v>5.2084023237788299</v>
      </c>
      <c r="H63" s="42">
        <v>472092945.69999999</v>
      </c>
      <c r="I63" s="257">
        <v>2.9763318632418598</v>
      </c>
    </row>
    <row r="64" spans="1:9">
      <c r="A64" s="61" t="s">
        <v>1727</v>
      </c>
      <c r="B64" s="55">
        <v>-10572442.539999999</v>
      </c>
      <c r="C64" s="21">
        <v>-5.8145456145880098E-2</v>
      </c>
      <c r="D64" s="42">
        <v>360869.88</v>
      </c>
      <c r="E64" s="21">
        <v>2.1324764601635799E-3</v>
      </c>
      <c r="F64" s="42">
        <v>41275100.060000002</v>
      </c>
      <c r="G64" s="21">
        <v>0.23520170571236601</v>
      </c>
      <c r="H64" s="42">
        <v>4825194.2</v>
      </c>
      <c r="I64" s="257">
        <v>3.0420660538562801E-2</v>
      </c>
    </row>
    <row r="65" spans="1:17">
      <c r="A65" s="61" t="s">
        <v>1728</v>
      </c>
      <c r="B65" s="55">
        <v>0</v>
      </c>
      <c r="C65" s="21">
        <v>0</v>
      </c>
      <c r="D65" s="42">
        <v>0</v>
      </c>
      <c r="E65" s="11">
        <v>0</v>
      </c>
      <c r="F65" s="42">
        <v>0</v>
      </c>
      <c r="G65" s="21">
        <v>0</v>
      </c>
      <c r="H65" s="42">
        <v>0</v>
      </c>
      <c r="I65" s="223">
        <v>0</v>
      </c>
    </row>
    <row r="66" spans="1:17">
      <c r="A66" s="61" t="s">
        <v>1729</v>
      </c>
      <c r="B66" s="55">
        <v>0</v>
      </c>
      <c r="C66" s="21">
        <v>0</v>
      </c>
      <c r="D66" s="42">
        <v>0</v>
      </c>
      <c r="E66" s="11">
        <v>0</v>
      </c>
      <c r="F66" s="42">
        <v>0</v>
      </c>
      <c r="G66" s="11">
        <v>0</v>
      </c>
      <c r="H66" s="42">
        <v>0</v>
      </c>
      <c r="I66" s="223">
        <v>0</v>
      </c>
    </row>
    <row r="67" spans="1:17">
      <c r="A67" s="61" t="s">
        <v>1730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223">
        <v>0</v>
      </c>
    </row>
    <row r="68" spans="1:17">
      <c r="A68" s="61" t="s">
        <v>1731</v>
      </c>
      <c r="B68" s="55">
        <v>11358090.76</v>
      </c>
      <c r="C68" s="21">
        <v>6.2466300070948999E-2</v>
      </c>
      <c r="D68" s="42">
        <v>7460991.6399999997</v>
      </c>
      <c r="E68" s="21">
        <v>4.4088991416455302E-2</v>
      </c>
      <c r="F68" s="42">
        <v>2458319.11</v>
      </c>
      <c r="G68" s="21">
        <v>1.4008466291221501E-2</v>
      </c>
      <c r="H68" s="42">
        <v>2616912.2799999998</v>
      </c>
      <c r="I68" s="257">
        <v>1.64984447940098E-2</v>
      </c>
    </row>
    <row r="69" spans="1:17">
      <c r="A69" s="61" t="s">
        <v>1732</v>
      </c>
      <c r="B69" s="55">
        <v>2241917.63</v>
      </c>
      <c r="C69" s="21">
        <v>1.23299155086106E-2</v>
      </c>
      <c r="D69" s="42">
        <v>1875870.68</v>
      </c>
      <c r="E69" s="21">
        <v>1.1085020637940301E-2</v>
      </c>
      <c r="F69" s="42">
        <v>1771697.81</v>
      </c>
      <c r="G69" s="21">
        <v>1.0095828872930999E-2</v>
      </c>
      <c r="H69" s="42">
        <v>1755794.37</v>
      </c>
      <c r="I69" s="257">
        <v>1.1069487007443E-2</v>
      </c>
    </row>
    <row r="70" spans="1:17" ht="13.5" thickBot="1">
      <c r="A70" s="61" t="s">
        <v>1733</v>
      </c>
      <c r="B70" s="55">
        <v>337176.49</v>
      </c>
      <c r="C70" s="21">
        <v>1.8543757261902101E-3</v>
      </c>
      <c r="D70" s="42">
        <v>431254.78</v>
      </c>
      <c r="E70" s="21">
        <v>2.5483996244935201E-3</v>
      </c>
      <c r="F70" s="42">
        <v>449187.38</v>
      </c>
      <c r="G70" s="21">
        <v>2.55964583506497E-3</v>
      </c>
      <c r="H70" s="42">
        <v>-1034187.5</v>
      </c>
      <c r="I70" s="257">
        <v>-6.5200830405385303E-3</v>
      </c>
    </row>
    <row r="71" spans="1:17" ht="14.25" thickTop="1" thickBot="1">
      <c r="A71" s="65" t="s">
        <v>13</v>
      </c>
      <c r="B71" s="188">
        <v>1163224914.03</v>
      </c>
      <c r="C71" s="300">
        <v>6.3974093943410102</v>
      </c>
      <c r="D71" s="301">
        <v>586935576.21000004</v>
      </c>
      <c r="E71" s="300">
        <v>3.46835901045654</v>
      </c>
      <c r="F71" s="301">
        <v>959966923.50999999</v>
      </c>
      <c r="G71" s="300">
        <v>5.4702679704904096</v>
      </c>
      <c r="H71" s="301">
        <v>480256659.05000001</v>
      </c>
      <c r="I71" s="302">
        <v>3.02780037254134</v>
      </c>
    </row>
    <row r="72" spans="1:17" ht="14.25" thickTop="1" thickBot="1">
      <c r="A72" s="61"/>
      <c r="B72" s="299"/>
      <c r="C72" s="6"/>
      <c r="D72" s="41"/>
      <c r="E72" s="6"/>
      <c r="F72" s="41"/>
      <c r="G72" s="6"/>
      <c r="H72" s="41"/>
      <c r="I72" s="223"/>
    </row>
    <row r="73" spans="1:17" ht="13.5" thickTop="1">
      <c r="A73" s="66" t="s">
        <v>2089</v>
      </c>
      <c r="B73" s="38">
        <v>2614399454.4899998</v>
      </c>
      <c r="C73" s="268"/>
      <c r="D73" s="267">
        <v>1589844869.46</v>
      </c>
      <c r="E73" s="268"/>
      <c r="F73" s="267">
        <v>1822988735.6600001</v>
      </c>
      <c r="G73" s="268"/>
      <c r="H73" s="267">
        <v>1824617133.0999999</v>
      </c>
      <c r="I73" s="269"/>
    </row>
    <row r="74" spans="1:17" ht="13.5" thickBot="1">
      <c r="A74" s="61" t="s">
        <v>2107</v>
      </c>
      <c r="B74" s="299">
        <v>1319053436.1300001</v>
      </c>
      <c r="C74" s="6"/>
      <c r="D74" s="41">
        <v>1637132168.27</v>
      </c>
      <c r="E74" s="6"/>
      <c r="F74" s="41">
        <v>953582596.72000003</v>
      </c>
      <c r="G74" s="6"/>
      <c r="H74" s="41">
        <v>1123809952.1199999</v>
      </c>
      <c r="I74" s="223"/>
    </row>
    <row r="75" spans="1:17" ht="14.25" thickTop="1" thickBot="1">
      <c r="A75" s="65" t="s">
        <v>2094</v>
      </c>
      <c r="B75" s="317">
        <v>1295346018.3599999</v>
      </c>
      <c r="C75" s="259"/>
      <c r="D75" s="258">
        <v>-47287298.810000002</v>
      </c>
      <c r="E75" s="259"/>
      <c r="F75" s="258">
        <v>869406138.94000006</v>
      </c>
      <c r="G75" s="259"/>
      <c r="H75" s="258">
        <v>700807180.98000002</v>
      </c>
      <c r="I75" s="260"/>
    </row>
    <row r="76" spans="1:17" ht="13.5" thickTop="1"/>
    <row r="77" spans="1:17">
      <c r="A77" s="1" t="s">
        <v>2084</v>
      </c>
    </row>
    <row r="78" spans="1:17">
      <c r="A78" s="1" t="s">
        <v>2113</v>
      </c>
    </row>
    <row r="79" spans="1:17" ht="13.5" thickBot="1"/>
    <row r="80" spans="1:17" ht="13.5" thickTop="1">
      <c r="A80" s="66"/>
      <c r="B80" s="274" t="s">
        <v>68</v>
      </c>
      <c r="C80" s="274"/>
      <c r="D80" s="274"/>
      <c r="E80" s="274"/>
      <c r="F80" s="274"/>
      <c r="G80" s="274"/>
      <c r="H80" s="274"/>
      <c r="I80" s="332"/>
      <c r="J80" s="274" t="s">
        <v>2100</v>
      </c>
      <c r="K80" s="274"/>
      <c r="L80" s="274"/>
      <c r="M80" s="274"/>
      <c r="N80" s="274"/>
      <c r="O80" s="274"/>
      <c r="P80" s="274"/>
      <c r="Q80" s="332"/>
    </row>
    <row r="81" spans="1:18">
      <c r="A81" s="61"/>
      <c r="B81" s="333"/>
      <c r="C81" s="333"/>
      <c r="D81" s="333"/>
      <c r="E81" s="333"/>
      <c r="F81" s="333"/>
      <c r="G81" s="333"/>
      <c r="H81" s="333"/>
      <c r="I81" s="334"/>
      <c r="J81" s="333"/>
      <c r="K81" s="333"/>
      <c r="L81" s="333"/>
      <c r="M81" s="333"/>
      <c r="N81" s="333"/>
      <c r="O81" s="333"/>
      <c r="P81" s="333"/>
      <c r="Q81" s="334"/>
    </row>
    <row r="82" spans="1:18">
      <c r="A82" s="61"/>
      <c r="B82" s="201" t="s">
        <v>3</v>
      </c>
      <c r="C82" s="335"/>
      <c r="D82" s="201" t="s">
        <v>6</v>
      </c>
      <c r="E82" s="335"/>
      <c r="F82" s="201" t="s">
        <v>7</v>
      </c>
      <c r="G82" s="335"/>
      <c r="H82" s="201" t="s">
        <v>8</v>
      </c>
      <c r="I82" s="293"/>
      <c r="J82" s="201" t="s">
        <v>3</v>
      </c>
      <c r="K82" s="335"/>
      <c r="L82" s="201" t="s">
        <v>6</v>
      </c>
      <c r="M82" s="335"/>
      <c r="N82" s="201" t="s">
        <v>7</v>
      </c>
      <c r="O82" s="335"/>
      <c r="P82" s="201" t="s">
        <v>8</v>
      </c>
      <c r="Q82" s="293"/>
    </row>
    <row r="83" spans="1:18" ht="13.5" thickBot="1">
      <c r="A83" s="61"/>
      <c r="B83" s="219" t="s">
        <v>4</v>
      </c>
      <c r="C83" s="281" t="s">
        <v>5</v>
      </c>
      <c r="D83" s="219" t="s">
        <v>4</v>
      </c>
      <c r="E83" s="281" t="s">
        <v>5</v>
      </c>
      <c r="F83" s="219" t="s">
        <v>4</v>
      </c>
      <c r="G83" s="281" t="s">
        <v>5</v>
      </c>
      <c r="H83" s="219" t="s">
        <v>4</v>
      </c>
      <c r="I83" s="282" t="s">
        <v>5</v>
      </c>
      <c r="J83" s="219" t="s">
        <v>4</v>
      </c>
      <c r="K83" s="281" t="s">
        <v>5</v>
      </c>
      <c r="L83" s="219" t="s">
        <v>4</v>
      </c>
      <c r="M83" s="281" t="s">
        <v>5</v>
      </c>
      <c r="N83" s="219" t="s">
        <v>4</v>
      </c>
      <c r="O83" s="281" t="s">
        <v>5</v>
      </c>
      <c r="P83" s="219" t="s">
        <v>4</v>
      </c>
      <c r="Q83" s="282" t="s">
        <v>5</v>
      </c>
    </row>
    <row r="84" spans="1:18" ht="13.5" thickTop="1">
      <c r="A84" s="222" t="s">
        <v>227</v>
      </c>
      <c r="B84" s="283"/>
      <c r="C84" s="284"/>
      <c r="D84" s="283"/>
      <c r="E84" s="284"/>
      <c r="F84" s="283"/>
      <c r="G84" s="284"/>
      <c r="H84" s="283"/>
      <c r="I84" s="285"/>
      <c r="J84" s="283"/>
      <c r="K84" s="284"/>
      <c r="L84" s="283"/>
      <c r="M84" s="284"/>
      <c r="N84" s="283"/>
      <c r="O84" s="284"/>
      <c r="P84" s="283"/>
      <c r="Q84" s="285"/>
    </row>
    <row r="85" spans="1:18">
      <c r="A85" s="63" t="s">
        <v>1385</v>
      </c>
      <c r="B85" s="55">
        <v>4470126924.7600002</v>
      </c>
      <c r="C85" s="224">
        <v>23.5044</v>
      </c>
      <c r="D85" s="55">
        <v>4357516285.5900002</v>
      </c>
      <c r="E85" s="224">
        <v>24.375900000000001</v>
      </c>
      <c r="F85" s="55">
        <v>4428550798.1599998</v>
      </c>
      <c r="G85" s="224">
        <v>25.481200000000001</v>
      </c>
      <c r="H85" s="55">
        <v>4625156206.7399998</v>
      </c>
      <c r="I85" s="225">
        <v>24.796700000000001</v>
      </c>
      <c r="J85" s="55">
        <v>439093836.63</v>
      </c>
      <c r="K85" s="224">
        <v>30.060500000000001</v>
      </c>
      <c r="L85" s="55">
        <v>377859265.63</v>
      </c>
      <c r="M85" s="224">
        <v>28.8476</v>
      </c>
      <c r="N85" s="55">
        <v>347279971.63</v>
      </c>
      <c r="O85" s="224">
        <v>29.832100000000001</v>
      </c>
      <c r="P85" s="55">
        <v>292919465.37</v>
      </c>
      <c r="Q85" s="225">
        <v>25.790700000000001</v>
      </c>
    </row>
    <row r="86" spans="1:18">
      <c r="A86" s="61" t="s">
        <v>2086</v>
      </c>
      <c r="B86" s="55">
        <v>353075877.81</v>
      </c>
      <c r="C86" s="224">
        <v>1.8565</v>
      </c>
      <c r="D86" s="55">
        <v>427688318.19</v>
      </c>
      <c r="E86" s="224">
        <v>2.3925000000000001</v>
      </c>
      <c r="F86" s="55">
        <v>277634359.17000002</v>
      </c>
      <c r="G86" s="224">
        <v>1.5974999999999999</v>
      </c>
      <c r="H86" s="55">
        <v>264267856.36000001</v>
      </c>
      <c r="I86" s="225">
        <v>1.4168000000000001</v>
      </c>
      <c r="J86" s="55">
        <v>25550475.140000001</v>
      </c>
      <c r="K86" s="224">
        <v>1.7492000000000001</v>
      </c>
      <c r="L86" s="55">
        <v>21554051.920000002</v>
      </c>
      <c r="M86" s="224">
        <v>1.6455</v>
      </c>
      <c r="N86" s="55">
        <v>20015047.73</v>
      </c>
      <c r="O86" s="224">
        <v>1.7193000000000001</v>
      </c>
      <c r="P86" s="55">
        <v>17406953</v>
      </c>
      <c r="Q86" s="225">
        <v>1.5326</v>
      </c>
    </row>
    <row r="87" spans="1:18">
      <c r="A87" s="61" t="s">
        <v>2087</v>
      </c>
      <c r="B87" s="55">
        <v>0</v>
      </c>
      <c r="C87" s="224">
        <v>0</v>
      </c>
      <c r="D87" s="55">
        <v>0</v>
      </c>
      <c r="E87" s="224">
        <v>0</v>
      </c>
      <c r="F87" s="55">
        <v>0</v>
      </c>
      <c r="G87" s="224">
        <v>0</v>
      </c>
      <c r="H87" s="55">
        <v>0</v>
      </c>
      <c r="I87" s="225">
        <v>0</v>
      </c>
      <c r="J87" s="55">
        <v>0</v>
      </c>
      <c r="K87" s="224">
        <v>0</v>
      </c>
      <c r="L87" s="55">
        <v>0</v>
      </c>
      <c r="M87" s="224">
        <v>0</v>
      </c>
      <c r="N87" s="55">
        <v>0</v>
      </c>
      <c r="O87" s="224">
        <v>0</v>
      </c>
      <c r="P87" s="55">
        <v>0</v>
      </c>
      <c r="Q87" s="225">
        <v>0</v>
      </c>
    </row>
    <row r="88" spans="1:18">
      <c r="A88" s="61" t="s">
        <v>2088</v>
      </c>
      <c r="B88" s="55">
        <v>703737.59</v>
      </c>
      <c r="C88" s="224">
        <v>3.7000000000000002E-3</v>
      </c>
      <c r="D88" s="55">
        <v>379411.19</v>
      </c>
      <c r="E88" s="224">
        <v>2.0999999999999999E-3</v>
      </c>
      <c r="F88" s="55">
        <v>821568.45</v>
      </c>
      <c r="G88" s="224">
        <v>4.7000000000000002E-3</v>
      </c>
      <c r="H88" s="55">
        <v>234393.1</v>
      </c>
      <c r="I88" s="225">
        <v>1.2999999999999999E-3</v>
      </c>
      <c r="J88" s="55">
        <v>8868045.0700000003</v>
      </c>
      <c r="K88" s="224">
        <v>0.60709999999999997</v>
      </c>
      <c r="L88" s="55">
        <v>12646772.73</v>
      </c>
      <c r="M88" s="224">
        <v>0.96550000000000002</v>
      </c>
      <c r="N88" s="55">
        <v>2107149.1</v>
      </c>
      <c r="O88" s="224">
        <v>0.18099999999999999</v>
      </c>
      <c r="P88" s="55">
        <v>1883567.26</v>
      </c>
      <c r="Q88" s="225">
        <v>0.1658</v>
      </c>
    </row>
    <row r="89" spans="1:18">
      <c r="A89" s="226" t="s">
        <v>2039</v>
      </c>
      <c r="B89" s="55">
        <v>143898106.03</v>
      </c>
      <c r="C89" s="224">
        <v>0.75660000000000005</v>
      </c>
      <c r="D89" s="55">
        <v>506436637.79000002</v>
      </c>
      <c r="E89" s="224">
        <v>2.8330000000000002</v>
      </c>
      <c r="F89" s="55">
        <v>301910932.29000002</v>
      </c>
      <c r="G89" s="224">
        <v>1.7372000000000001</v>
      </c>
      <c r="H89" s="55">
        <v>515692561.45999998</v>
      </c>
      <c r="I89" s="225">
        <v>2.7648000000000001</v>
      </c>
      <c r="J89" s="55">
        <v>11281242.640000001</v>
      </c>
      <c r="K89" s="224">
        <v>0.77229999999999999</v>
      </c>
      <c r="L89" s="55">
        <v>26443370.550000001</v>
      </c>
      <c r="M89" s="224">
        <v>2.0188000000000001</v>
      </c>
      <c r="N89" s="55">
        <v>17377567.25</v>
      </c>
      <c r="O89" s="224">
        <v>1.4927999999999999</v>
      </c>
      <c r="P89" s="55">
        <v>22681853.199999999</v>
      </c>
      <c r="Q89" s="225">
        <v>1.9971000000000001</v>
      </c>
    </row>
    <row r="90" spans="1:18">
      <c r="A90" s="61" t="s">
        <v>2040</v>
      </c>
      <c r="B90" s="55">
        <v>9310957</v>
      </c>
      <c r="C90" s="224">
        <v>4.9000000000000002E-2</v>
      </c>
      <c r="D90" s="55">
        <v>18784789</v>
      </c>
      <c r="E90" s="224">
        <v>0.1051</v>
      </c>
      <c r="F90" s="55">
        <v>25640401</v>
      </c>
      <c r="G90" s="224">
        <v>0.14749999999999999</v>
      </c>
      <c r="H90" s="55">
        <v>12375442</v>
      </c>
      <c r="I90" s="225">
        <v>6.6299999999999998E-2</v>
      </c>
      <c r="J90" s="55">
        <v>0</v>
      </c>
      <c r="K90" s="224">
        <v>0</v>
      </c>
      <c r="L90" s="55">
        <v>-503244.95</v>
      </c>
      <c r="M90" s="224">
        <v>-3.8399999999999997E-2</v>
      </c>
      <c r="N90" s="55">
        <v>0</v>
      </c>
      <c r="O90" s="224">
        <v>0</v>
      </c>
      <c r="P90" s="55">
        <v>0</v>
      </c>
      <c r="Q90" s="225">
        <v>0</v>
      </c>
    </row>
    <row r="91" spans="1:18" ht="13.5" thickBot="1">
      <c r="A91" s="61" t="s">
        <v>1390</v>
      </c>
      <c r="B91" s="55">
        <v>14041155954.24</v>
      </c>
      <c r="C91" s="224">
        <v>73.829800000000006</v>
      </c>
      <c r="D91" s="55">
        <v>12565531937.35</v>
      </c>
      <c r="E91" s="224">
        <v>70.291399999999996</v>
      </c>
      <c r="F91" s="55">
        <v>12345097416.84</v>
      </c>
      <c r="G91" s="224">
        <v>71.031899999999993</v>
      </c>
      <c r="H91" s="55">
        <v>13234545027.1</v>
      </c>
      <c r="I91" s="225">
        <v>70.954099999999997</v>
      </c>
      <c r="J91" s="55">
        <v>975906766.02999997</v>
      </c>
      <c r="K91" s="224">
        <v>66.810900000000004</v>
      </c>
      <c r="L91" s="55">
        <v>871847306.49000001</v>
      </c>
      <c r="M91" s="224">
        <v>66.561000000000007</v>
      </c>
      <c r="N91" s="55">
        <v>777333824.96000004</v>
      </c>
      <c r="O91" s="224">
        <v>66.774699999999996</v>
      </c>
      <c r="P91" s="55">
        <v>800865227.35000002</v>
      </c>
      <c r="Q91" s="225">
        <v>70.513800000000003</v>
      </c>
    </row>
    <row r="92" spans="1:18" ht="14.25" thickTop="1" thickBot="1">
      <c r="A92" s="65" t="s">
        <v>2</v>
      </c>
      <c r="B92" s="56">
        <v>19018271557.43</v>
      </c>
      <c r="C92" s="12">
        <v>100</v>
      </c>
      <c r="D92" s="56">
        <v>17876337379.110001</v>
      </c>
      <c r="E92" s="12">
        <v>100</v>
      </c>
      <c r="F92" s="56">
        <v>17379655475.91</v>
      </c>
      <c r="G92" s="12">
        <v>100</v>
      </c>
      <c r="H92" s="56">
        <v>18652271486.759998</v>
      </c>
      <c r="I92" s="227">
        <v>100</v>
      </c>
      <c r="J92" s="56">
        <v>1460700365.51</v>
      </c>
      <c r="K92" s="12">
        <v>100</v>
      </c>
      <c r="L92" s="56">
        <v>1309847522.3699999</v>
      </c>
      <c r="M92" s="12">
        <v>100</v>
      </c>
      <c r="N92" s="56">
        <v>1164113560.6700001</v>
      </c>
      <c r="O92" s="12">
        <v>100</v>
      </c>
      <c r="P92" s="56">
        <v>1135757066.1800001</v>
      </c>
      <c r="Q92" s="227">
        <v>100</v>
      </c>
      <c r="R92" s="1"/>
    </row>
    <row r="93" spans="1:18" ht="13.5" thickTop="1">
      <c r="A93" s="61"/>
      <c r="B93" s="55"/>
      <c r="C93" s="10"/>
      <c r="D93" s="55"/>
      <c r="E93" s="10"/>
      <c r="F93" s="55"/>
      <c r="G93" s="10"/>
      <c r="H93" s="55"/>
      <c r="I93" s="216"/>
      <c r="J93" s="55"/>
      <c r="K93" s="10"/>
      <c r="L93" s="55"/>
      <c r="M93" s="10"/>
      <c r="N93" s="55"/>
      <c r="O93" s="10"/>
      <c r="P93" s="55"/>
      <c r="Q93" s="216"/>
    </row>
    <row r="94" spans="1:18">
      <c r="A94" s="63" t="s">
        <v>1391</v>
      </c>
      <c r="B94" s="55"/>
      <c r="C94" s="10"/>
      <c r="D94" s="55"/>
      <c r="E94" s="10"/>
      <c r="F94" s="55"/>
      <c r="G94" s="10"/>
      <c r="H94" s="55"/>
      <c r="I94" s="216"/>
      <c r="J94" s="55"/>
      <c r="K94" s="10"/>
      <c r="L94" s="55"/>
      <c r="M94" s="10"/>
      <c r="N94" s="55"/>
      <c r="O94" s="10"/>
      <c r="P94" s="55"/>
      <c r="Q94" s="216"/>
    </row>
    <row r="95" spans="1:18">
      <c r="A95" s="61" t="s">
        <v>1692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223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223">
        <v>0</v>
      </c>
    </row>
    <row r="96" spans="1:18">
      <c r="A96" s="61" t="s">
        <v>1693</v>
      </c>
      <c r="B96" s="31">
        <v>1592700</v>
      </c>
      <c r="C96" s="21">
        <v>8.3999999999999995E-3</v>
      </c>
      <c r="D96" s="31">
        <v>1356900</v>
      </c>
      <c r="E96" s="21">
        <v>7.6E-3</v>
      </c>
      <c r="F96" s="31">
        <v>1196100</v>
      </c>
      <c r="G96" s="21">
        <v>6.8999999999999999E-3</v>
      </c>
      <c r="H96" s="31">
        <v>1498020</v>
      </c>
      <c r="I96" s="257">
        <v>8.0000000000000002E-3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223">
        <v>0</v>
      </c>
    </row>
    <row r="97" spans="1:17">
      <c r="A97" s="61" t="s">
        <v>1694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223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223">
        <v>0</v>
      </c>
    </row>
    <row r="98" spans="1:17">
      <c r="A98" s="61" t="s">
        <v>1695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223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223">
        <v>0</v>
      </c>
    </row>
    <row r="99" spans="1:17">
      <c r="A99" s="61" t="s">
        <v>1696</v>
      </c>
      <c r="B99" s="31">
        <v>0</v>
      </c>
      <c r="C99" s="11">
        <v>0</v>
      </c>
      <c r="D99" s="31">
        <v>0</v>
      </c>
      <c r="E99" s="11">
        <v>0</v>
      </c>
      <c r="F99" s="31">
        <v>346397.7</v>
      </c>
      <c r="G99" s="21">
        <v>2E-3</v>
      </c>
      <c r="H99" s="31">
        <v>2356883.4300000002</v>
      </c>
      <c r="I99" s="257">
        <v>1.26E-2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223">
        <v>0</v>
      </c>
    </row>
    <row r="100" spans="1:17">
      <c r="A100" s="61" t="s">
        <v>1697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223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223">
        <v>0</v>
      </c>
    </row>
    <row r="101" spans="1:17">
      <c r="A101" s="61" t="s">
        <v>1698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223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223">
        <v>0</v>
      </c>
    </row>
    <row r="102" spans="1:17">
      <c r="A102" s="61" t="s">
        <v>1699</v>
      </c>
      <c r="B102" s="31">
        <v>30252986.359999999</v>
      </c>
      <c r="C102" s="21">
        <v>0.15909999999999999</v>
      </c>
      <c r="D102" s="31">
        <v>24360000</v>
      </c>
      <c r="E102" s="21">
        <v>0.1363</v>
      </c>
      <c r="F102" s="31">
        <v>0</v>
      </c>
      <c r="G102" s="11">
        <v>0</v>
      </c>
      <c r="H102" s="31">
        <v>0</v>
      </c>
      <c r="I102" s="223">
        <v>0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223">
        <v>0</v>
      </c>
    </row>
    <row r="103" spans="1:17">
      <c r="A103" s="61" t="s">
        <v>1702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223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223">
        <v>0</v>
      </c>
    </row>
    <row r="104" spans="1:17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223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223">
        <v>0</v>
      </c>
    </row>
    <row r="105" spans="1:17">
      <c r="A105" s="61" t="s">
        <v>1700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223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223">
        <v>0</v>
      </c>
    </row>
    <row r="106" spans="1:17">
      <c r="A106" s="61" t="s">
        <v>1701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223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223">
        <v>0</v>
      </c>
    </row>
    <row r="107" spans="1:17" ht="13.5" thickBot="1">
      <c r="A107" s="61" t="s">
        <v>1703</v>
      </c>
      <c r="B107" s="55">
        <v>0</v>
      </c>
      <c r="C107" s="224">
        <v>0</v>
      </c>
      <c r="D107" s="55">
        <v>0</v>
      </c>
      <c r="E107" s="224">
        <v>0</v>
      </c>
      <c r="F107" s="55">
        <v>0</v>
      </c>
      <c r="G107" s="224">
        <v>0</v>
      </c>
      <c r="H107" s="55">
        <v>94962184.290000007</v>
      </c>
      <c r="I107" s="225">
        <v>0.5091</v>
      </c>
      <c r="J107" s="55">
        <v>0</v>
      </c>
      <c r="K107" s="224">
        <v>0</v>
      </c>
      <c r="L107" s="55">
        <v>8213.2000000000007</v>
      </c>
      <c r="M107" s="224">
        <v>5.9999999999999995E-4</v>
      </c>
      <c r="N107" s="55">
        <v>0</v>
      </c>
      <c r="O107" s="224">
        <v>0</v>
      </c>
      <c r="P107" s="55">
        <v>0</v>
      </c>
      <c r="Q107" s="225">
        <v>0</v>
      </c>
    </row>
    <row r="108" spans="1:17" ht="14.25" thickTop="1" thickBot="1">
      <c r="A108" s="65" t="s">
        <v>1451</v>
      </c>
      <c r="B108" s="56">
        <v>31845686.359999999</v>
      </c>
      <c r="C108" s="12">
        <v>0.16739999999999999</v>
      </c>
      <c r="D108" s="56">
        <v>25716900</v>
      </c>
      <c r="E108" s="12">
        <v>0.1439</v>
      </c>
      <c r="F108" s="56">
        <v>1542497.7</v>
      </c>
      <c r="G108" s="12">
        <v>8.8999999999999999E-3</v>
      </c>
      <c r="H108" s="56">
        <v>98817087.719999999</v>
      </c>
      <c r="I108" s="227">
        <v>0.52980000000000005</v>
      </c>
      <c r="J108" s="56">
        <v>0</v>
      </c>
      <c r="K108" s="12">
        <v>0</v>
      </c>
      <c r="L108" s="56">
        <v>8213.2000000000007</v>
      </c>
      <c r="M108" s="12">
        <v>5.9999999999999995E-4</v>
      </c>
      <c r="N108" s="56">
        <v>0</v>
      </c>
      <c r="O108" s="12">
        <v>0</v>
      </c>
      <c r="P108" s="56">
        <v>0</v>
      </c>
      <c r="Q108" s="227">
        <v>0</v>
      </c>
    </row>
    <row r="109" spans="1:17" ht="14.25" thickTop="1" thickBot="1">
      <c r="A109" s="65" t="s">
        <v>1452</v>
      </c>
      <c r="B109" s="56">
        <v>4438281238.3999996</v>
      </c>
      <c r="C109" s="12">
        <v>23.3369</v>
      </c>
      <c r="D109" s="56">
        <v>4331799385.5900002</v>
      </c>
      <c r="E109" s="12">
        <v>24.231999999999999</v>
      </c>
      <c r="F109" s="56">
        <v>4427008300.46</v>
      </c>
      <c r="G109" s="12">
        <v>25.4724</v>
      </c>
      <c r="H109" s="56">
        <v>4526339119.0200005</v>
      </c>
      <c r="I109" s="227">
        <v>24.266999999999999</v>
      </c>
      <c r="J109" s="56">
        <v>439093836.63</v>
      </c>
      <c r="K109" s="12">
        <v>30.060500000000001</v>
      </c>
      <c r="L109" s="56">
        <v>377851052.43000001</v>
      </c>
      <c r="M109" s="12">
        <v>28.846900000000002</v>
      </c>
      <c r="N109" s="56">
        <v>347279971.63</v>
      </c>
      <c r="O109" s="12">
        <v>29.832100000000001</v>
      </c>
      <c r="P109" s="56">
        <v>292919465.37</v>
      </c>
      <c r="Q109" s="227">
        <v>25.790700000000001</v>
      </c>
    </row>
    <row r="110" spans="1:17" ht="14.25" thickTop="1" thickBot="1">
      <c r="A110" s="65" t="s">
        <v>1453</v>
      </c>
      <c r="B110" s="56">
        <v>4470126924.7600002</v>
      </c>
      <c r="C110" s="12">
        <v>23.5044</v>
      </c>
      <c r="D110" s="56">
        <v>4357516285.5900002</v>
      </c>
      <c r="E110" s="12">
        <v>24.375900000000001</v>
      </c>
      <c r="F110" s="56">
        <v>4428550798.1599998</v>
      </c>
      <c r="G110" s="12">
        <v>25.481200000000001</v>
      </c>
      <c r="H110" s="56">
        <v>4625156206.7399998</v>
      </c>
      <c r="I110" s="227">
        <v>24.796700000000001</v>
      </c>
      <c r="J110" s="56">
        <v>439093836.63</v>
      </c>
      <c r="K110" s="12">
        <v>30.060500000000001</v>
      </c>
      <c r="L110" s="56">
        <v>377859265.63</v>
      </c>
      <c r="M110" s="12">
        <v>28.8476</v>
      </c>
      <c r="N110" s="56">
        <v>347279971.63</v>
      </c>
      <c r="O110" s="12">
        <v>29.832100000000001</v>
      </c>
      <c r="P110" s="56">
        <v>292919465.37</v>
      </c>
      <c r="Q110" s="227">
        <v>25.790700000000001</v>
      </c>
    </row>
    <row r="111" spans="1:17" ht="13.5" thickTop="1">
      <c r="A111" s="61" t="s">
        <v>1454</v>
      </c>
      <c r="B111" s="55">
        <v>0</v>
      </c>
      <c r="C111" s="224">
        <v>0</v>
      </c>
      <c r="D111" s="55">
        <v>0</v>
      </c>
      <c r="E111" s="224">
        <v>0</v>
      </c>
      <c r="F111" s="55">
        <v>0</v>
      </c>
      <c r="G111" s="224">
        <v>0</v>
      </c>
      <c r="H111" s="55">
        <v>0</v>
      </c>
      <c r="I111" s="225">
        <v>0</v>
      </c>
      <c r="J111" s="55">
        <v>0</v>
      </c>
      <c r="K111" s="224">
        <v>0</v>
      </c>
      <c r="L111" s="55">
        <v>0</v>
      </c>
      <c r="M111" s="224">
        <v>0</v>
      </c>
      <c r="N111" s="55">
        <v>0</v>
      </c>
      <c r="O111" s="224">
        <v>0</v>
      </c>
      <c r="P111" s="55">
        <v>0</v>
      </c>
      <c r="Q111" s="225">
        <v>0</v>
      </c>
    </row>
    <row r="112" spans="1:17">
      <c r="A112" s="61" t="s">
        <v>1721</v>
      </c>
      <c r="B112" s="55">
        <v>0</v>
      </c>
      <c r="C112" s="224">
        <v>0</v>
      </c>
      <c r="D112" s="55">
        <v>0</v>
      </c>
      <c r="E112" s="224">
        <v>0</v>
      </c>
      <c r="F112" s="55">
        <v>0</v>
      </c>
      <c r="G112" s="224">
        <v>0</v>
      </c>
      <c r="H112" s="55">
        <v>0</v>
      </c>
      <c r="I112" s="225">
        <v>0</v>
      </c>
      <c r="J112" s="55">
        <v>0</v>
      </c>
      <c r="K112" s="224">
        <v>0</v>
      </c>
      <c r="L112" s="55">
        <v>0</v>
      </c>
      <c r="M112" s="224">
        <v>0</v>
      </c>
      <c r="N112" s="55">
        <v>0</v>
      </c>
      <c r="O112" s="224">
        <v>0</v>
      </c>
      <c r="P112" s="55">
        <v>0</v>
      </c>
      <c r="Q112" s="225">
        <v>0</v>
      </c>
    </row>
    <row r="113" spans="1:17" ht="13.5" thickBot="1">
      <c r="A113" s="61" t="s">
        <v>1722</v>
      </c>
      <c r="B113" s="55">
        <v>14041155954.24</v>
      </c>
      <c r="C113" s="224">
        <v>73.829800000000006</v>
      </c>
      <c r="D113" s="55">
        <v>12565531937.35</v>
      </c>
      <c r="E113" s="224">
        <v>70.291399999999996</v>
      </c>
      <c r="F113" s="55">
        <v>12345097416.84</v>
      </c>
      <c r="G113" s="224">
        <v>71.031899999999993</v>
      </c>
      <c r="H113" s="55">
        <v>13234545027.1</v>
      </c>
      <c r="I113" s="225">
        <v>70.954099999999997</v>
      </c>
      <c r="J113" s="55">
        <v>975906766.02999997</v>
      </c>
      <c r="K113" s="224">
        <v>66.810900000000004</v>
      </c>
      <c r="L113" s="55">
        <v>871847306.49000001</v>
      </c>
      <c r="M113" s="224">
        <v>66.561000000000007</v>
      </c>
      <c r="N113" s="55">
        <v>777333824.96000004</v>
      </c>
      <c r="O113" s="224">
        <v>66.774699999999996</v>
      </c>
      <c r="P113" s="55">
        <v>800865227.35000002</v>
      </c>
      <c r="Q113" s="225">
        <v>70.513800000000003</v>
      </c>
    </row>
    <row r="114" spans="1:17" ht="14.25" thickTop="1" thickBot="1">
      <c r="A114" s="65" t="s">
        <v>1457</v>
      </c>
      <c r="B114" s="56">
        <v>14041155954.24</v>
      </c>
      <c r="C114" s="12">
        <v>73.829800000000006</v>
      </c>
      <c r="D114" s="56">
        <v>12565531937.35</v>
      </c>
      <c r="E114" s="12">
        <v>70.291399999999996</v>
      </c>
      <c r="F114" s="56">
        <v>12345097416.84</v>
      </c>
      <c r="G114" s="12">
        <v>71.031899999999993</v>
      </c>
      <c r="H114" s="56">
        <v>13234545027.1</v>
      </c>
      <c r="I114" s="227">
        <v>70.954099999999997</v>
      </c>
      <c r="J114" s="56">
        <v>975906766.02999997</v>
      </c>
      <c r="K114" s="12">
        <v>66.810900000000004</v>
      </c>
      <c r="L114" s="56">
        <v>871847306.49000001</v>
      </c>
      <c r="M114" s="12">
        <v>66.561000000000007</v>
      </c>
      <c r="N114" s="56">
        <v>777333824.96000004</v>
      </c>
      <c r="O114" s="12">
        <v>66.774699999999996</v>
      </c>
      <c r="P114" s="56">
        <v>800865227.35000002</v>
      </c>
      <c r="Q114" s="227">
        <v>70.513800000000003</v>
      </c>
    </row>
    <row r="115" spans="1:17" ht="14.25" thickTop="1" thickBot="1"/>
    <row r="116" spans="1:17" s="5" customFormat="1" ht="13.5" thickTop="1">
      <c r="A116" s="228" t="s">
        <v>1458</v>
      </c>
      <c r="B116" s="229">
        <v>82163</v>
      </c>
      <c r="C116" s="229"/>
      <c r="D116" s="229">
        <v>83533</v>
      </c>
      <c r="E116" s="229"/>
      <c r="F116" s="229">
        <v>85065</v>
      </c>
      <c r="G116" s="229"/>
      <c r="H116" s="229">
        <v>88949</v>
      </c>
      <c r="I116" s="230"/>
      <c r="J116" s="229">
        <v>6168</v>
      </c>
      <c r="K116" s="229"/>
      <c r="L116" s="229">
        <v>6198</v>
      </c>
      <c r="M116" s="229"/>
      <c r="N116" s="229">
        <v>6313</v>
      </c>
      <c r="O116" s="229"/>
      <c r="P116" s="229">
        <v>6301</v>
      </c>
      <c r="Q116" s="230"/>
    </row>
    <row r="117" spans="1:17" s="5" customFormat="1" ht="13.5" thickBot="1">
      <c r="A117" s="231" t="s">
        <v>427</v>
      </c>
      <c r="B117" s="232">
        <v>231470.023698</v>
      </c>
      <c r="C117" s="232"/>
      <c r="D117" s="232">
        <v>214003.29662800001</v>
      </c>
      <c r="E117" s="232"/>
      <c r="F117" s="232">
        <v>204310.297742</v>
      </c>
      <c r="G117" s="232"/>
      <c r="H117" s="232">
        <v>209696.24713100001</v>
      </c>
      <c r="I117" s="233"/>
      <c r="J117" s="232">
        <v>236819.12541499999</v>
      </c>
      <c r="K117" s="232"/>
      <c r="L117" s="232">
        <v>211333.901648</v>
      </c>
      <c r="M117" s="232"/>
      <c r="N117" s="232">
        <v>184399.423522</v>
      </c>
      <c r="O117" s="232"/>
      <c r="P117" s="232">
        <v>180250.28792800001</v>
      </c>
      <c r="Q117" s="233"/>
    </row>
    <row r="118" spans="1:17" ht="14.25" thickTop="1" thickBot="1"/>
    <row r="119" spans="1:17" ht="13.5" thickTop="1">
      <c r="A119" s="66" t="s">
        <v>2089</v>
      </c>
      <c r="B119" s="234">
        <v>1783783415.74</v>
      </c>
      <c r="C119" s="235"/>
      <c r="D119" s="234">
        <v>1491540535.29</v>
      </c>
      <c r="E119" s="235"/>
      <c r="F119" s="234">
        <v>1949120515.4000001</v>
      </c>
      <c r="G119" s="235"/>
      <c r="H119" s="234">
        <v>2546657811.6500001</v>
      </c>
      <c r="I119" s="23"/>
      <c r="J119" s="234">
        <v>362084704.54000002</v>
      </c>
      <c r="K119" s="235"/>
      <c r="L119" s="234">
        <v>164762262.84999999</v>
      </c>
      <c r="M119" s="235"/>
      <c r="N119" s="234">
        <v>247554216.41</v>
      </c>
      <c r="O119" s="235"/>
      <c r="P119" s="234">
        <v>87709247.819999993</v>
      </c>
      <c r="Q119" s="23"/>
    </row>
    <row r="120" spans="1:17" ht="13.5" thickBot="1">
      <c r="A120" s="236" t="s">
        <v>2090</v>
      </c>
      <c r="B120" s="237">
        <v>1103689117.9400001</v>
      </c>
      <c r="C120" s="238"/>
      <c r="D120" s="237">
        <v>945984989.42999995</v>
      </c>
      <c r="E120" s="238"/>
      <c r="F120" s="237">
        <v>1707230408.1900001</v>
      </c>
      <c r="G120" s="238"/>
      <c r="H120" s="237">
        <v>546342393.05999994</v>
      </c>
      <c r="I120" s="239"/>
      <c r="J120" s="237">
        <v>212188399.97</v>
      </c>
      <c r="K120" s="238"/>
      <c r="L120" s="237">
        <v>103998164.92</v>
      </c>
      <c r="M120" s="238"/>
      <c r="N120" s="237">
        <v>132826429.25</v>
      </c>
      <c r="O120" s="238"/>
      <c r="P120" s="237">
        <v>73612133.150000006</v>
      </c>
      <c r="Q120" s="239"/>
    </row>
    <row r="121" spans="1:17" ht="14.25" thickTop="1" thickBot="1">
      <c r="A121" s="65" t="s">
        <v>2091</v>
      </c>
      <c r="B121" s="56">
        <v>680094297.79999995</v>
      </c>
      <c r="C121" s="9"/>
      <c r="D121" s="56">
        <v>545555545.86000001</v>
      </c>
      <c r="E121" s="9"/>
      <c r="F121" s="56">
        <v>241890107.21000001</v>
      </c>
      <c r="G121" s="9"/>
      <c r="H121" s="56">
        <v>2000315418.5899999</v>
      </c>
      <c r="I121" s="240"/>
      <c r="J121" s="56">
        <v>149896304.56999999</v>
      </c>
      <c r="K121" s="9"/>
      <c r="L121" s="56">
        <v>60764097.93</v>
      </c>
      <c r="M121" s="9"/>
      <c r="N121" s="56">
        <v>114727787.16</v>
      </c>
      <c r="O121" s="9"/>
      <c r="P121" s="56">
        <v>14097114.67</v>
      </c>
      <c r="Q121" s="240"/>
    </row>
    <row r="122" spans="1:17" ht="13.5" thickTop="1"/>
    <row r="125" spans="1:17">
      <c r="A125" s="1" t="s">
        <v>2084</v>
      </c>
    </row>
    <row r="126" spans="1:17">
      <c r="A126" s="1" t="s">
        <v>2114</v>
      </c>
    </row>
    <row r="127" spans="1:17" ht="13.5" thickBot="1"/>
    <row r="128" spans="1:17" ht="13.5" thickTop="1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>
      <c r="A129" s="61"/>
      <c r="B129" s="197" t="s">
        <v>2059</v>
      </c>
      <c r="C129" s="198"/>
      <c r="D129" s="198"/>
      <c r="E129" s="198"/>
      <c r="F129" s="198"/>
      <c r="G129" s="198"/>
      <c r="H129" s="198"/>
      <c r="I129" s="246"/>
      <c r="J129" s="197" t="s">
        <v>1889</v>
      </c>
      <c r="K129" s="198"/>
      <c r="L129" s="198"/>
      <c r="M129" s="198"/>
      <c r="N129" s="198"/>
      <c r="O129" s="198"/>
      <c r="P129" s="198"/>
      <c r="Q129" s="246"/>
    </row>
    <row r="130" spans="1:17">
      <c r="A130" s="61"/>
      <c r="B130" s="318"/>
      <c r="C130" s="145"/>
      <c r="D130" s="319"/>
      <c r="E130" s="145"/>
      <c r="F130" s="319"/>
      <c r="G130" s="145"/>
      <c r="H130" s="319"/>
      <c r="I130" s="320"/>
      <c r="J130" s="318"/>
      <c r="K130" s="145"/>
      <c r="L130" s="319"/>
      <c r="M130" s="145"/>
      <c r="N130" s="319"/>
      <c r="O130" s="145"/>
      <c r="P130" s="319"/>
      <c r="Q130" s="320"/>
    </row>
    <row r="131" spans="1:17">
      <c r="A131" s="61"/>
      <c r="B131" s="200" t="s">
        <v>3</v>
      </c>
      <c r="C131" s="290"/>
      <c r="D131" s="200" t="s">
        <v>6</v>
      </c>
      <c r="E131" s="290"/>
      <c r="F131" s="200" t="s">
        <v>7</v>
      </c>
      <c r="G131" s="290"/>
      <c r="H131" s="200" t="s">
        <v>8</v>
      </c>
      <c r="I131" s="321"/>
      <c r="J131" s="200" t="s">
        <v>3</v>
      </c>
      <c r="K131" s="290"/>
      <c r="L131" s="200" t="s">
        <v>6</v>
      </c>
      <c r="M131" s="290"/>
      <c r="N131" s="200" t="s">
        <v>7</v>
      </c>
      <c r="O131" s="290"/>
      <c r="P131" s="200" t="s">
        <v>8</v>
      </c>
      <c r="Q131" s="321"/>
    </row>
    <row r="132" spans="1:17" ht="13.5" thickBot="1">
      <c r="A132" s="236"/>
      <c r="B132" s="294" t="s">
        <v>4</v>
      </c>
      <c r="C132" s="295" t="s">
        <v>5</v>
      </c>
      <c r="D132" s="322" t="s">
        <v>4</v>
      </c>
      <c r="E132" s="295" t="s">
        <v>5</v>
      </c>
      <c r="F132" s="322" t="s">
        <v>4</v>
      </c>
      <c r="G132" s="295" t="s">
        <v>5</v>
      </c>
      <c r="H132" s="322" t="s">
        <v>4</v>
      </c>
      <c r="I132" s="298" t="s">
        <v>5</v>
      </c>
      <c r="J132" s="294" t="s">
        <v>4</v>
      </c>
      <c r="K132" s="295" t="s">
        <v>5</v>
      </c>
      <c r="L132" s="322" t="s">
        <v>4</v>
      </c>
      <c r="M132" s="295" t="s">
        <v>5</v>
      </c>
      <c r="N132" s="322" t="s">
        <v>4</v>
      </c>
      <c r="O132" s="295" t="s">
        <v>5</v>
      </c>
      <c r="P132" s="322" t="s">
        <v>4</v>
      </c>
      <c r="Q132" s="298" t="s">
        <v>5</v>
      </c>
    </row>
    <row r="133" spans="1:17" ht="13.5" thickTop="1">
      <c r="A133" s="63" t="s">
        <v>227</v>
      </c>
      <c r="B133" s="41"/>
      <c r="C133" s="6"/>
      <c r="D133" s="41"/>
      <c r="E133" s="6"/>
      <c r="F133" s="41"/>
      <c r="G133" s="6"/>
      <c r="H133" s="41"/>
      <c r="I133" s="223"/>
      <c r="J133" s="41"/>
      <c r="K133" s="6"/>
      <c r="L133" s="41"/>
      <c r="M133" s="6"/>
      <c r="N133" s="41"/>
      <c r="O133" s="6"/>
      <c r="P133" s="41"/>
      <c r="Q133" s="223"/>
    </row>
    <row r="134" spans="1:17">
      <c r="A134" s="61"/>
      <c r="B134" s="41"/>
      <c r="C134" s="6"/>
      <c r="D134" s="41"/>
      <c r="E134" s="6"/>
      <c r="F134" s="41"/>
      <c r="G134" s="6"/>
      <c r="H134" s="41"/>
      <c r="I134" s="223"/>
      <c r="J134" s="41"/>
      <c r="K134" s="6"/>
      <c r="L134" s="41"/>
      <c r="M134" s="6"/>
      <c r="N134" s="41"/>
      <c r="O134" s="6"/>
      <c r="P134" s="41"/>
      <c r="Q134" s="223"/>
    </row>
    <row r="135" spans="1:17">
      <c r="A135" s="223" t="s">
        <v>1688</v>
      </c>
      <c r="B135" s="41">
        <v>734531444.98000002</v>
      </c>
      <c r="C135" s="7">
        <v>40.981144678539799</v>
      </c>
      <c r="D135" s="41">
        <v>706861035.34000003</v>
      </c>
      <c r="E135" s="7">
        <v>34.153669927823302</v>
      </c>
      <c r="F135" s="41">
        <v>827465360.17999995</v>
      </c>
      <c r="G135" s="7">
        <v>36.7168694646777</v>
      </c>
      <c r="H135" s="41">
        <v>1037844551.3099999</v>
      </c>
      <c r="I135" s="257">
        <v>40.664318594806304</v>
      </c>
      <c r="J135" s="41">
        <v>125636994.92</v>
      </c>
      <c r="K135" s="7">
        <v>26.8222837971764</v>
      </c>
      <c r="L135" s="41">
        <v>153473912.87</v>
      </c>
      <c r="M135" s="7">
        <v>27.970261399852401</v>
      </c>
      <c r="N135" s="41">
        <v>175321169.02000001</v>
      </c>
      <c r="O135" s="7">
        <v>26.257185005087099</v>
      </c>
      <c r="P135" s="41">
        <v>156691985.53</v>
      </c>
      <c r="Q135" s="257">
        <v>23.2726546688247</v>
      </c>
    </row>
    <row r="136" spans="1:17">
      <c r="A136" s="223" t="s">
        <v>1390</v>
      </c>
      <c r="B136" s="41">
        <v>1054587715.1799999</v>
      </c>
      <c r="C136" s="7">
        <v>58.837796567278403</v>
      </c>
      <c r="D136" s="41">
        <v>1362787810.1099999</v>
      </c>
      <c r="E136" s="7">
        <v>65.846330072176599</v>
      </c>
      <c r="F136" s="41">
        <v>1426172741.99</v>
      </c>
      <c r="G136" s="7">
        <v>63.283130535322201</v>
      </c>
      <c r="H136" s="41">
        <v>1514379578.28</v>
      </c>
      <c r="I136" s="257">
        <v>59.335681405193597</v>
      </c>
      <c r="J136" s="41">
        <v>342768290.29000002</v>
      </c>
      <c r="K136" s="7">
        <v>73.177716202823504</v>
      </c>
      <c r="L136" s="41">
        <v>395229979.00999999</v>
      </c>
      <c r="M136" s="7">
        <v>72.029738600147496</v>
      </c>
      <c r="N136" s="41">
        <v>492386237.49000001</v>
      </c>
      <c r="O136" s="7">
        <v>73.742814994912806</v>
      </c>
      <c r="P136" s="41">
        <v>516595990.25</v>
      </c>
      <c r="Q136" s="257">
        <v>76.727345331175201</v>
      </c>
    </row>
    <row r="137" spans="1:17" ht="13.5" thickBot="1">
      <c r="A137" s="223" t="s">
        <v>2105</v>
      </c>
      <c r="B137" s="41">
        <v>3245232.64</v>
      </c>
      <c r="C137" s="7">
        <v>0.18105875418169501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223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223">
        <v>0</v>
      </c>
    </row>
    <row r="138" spans="1:17" ht="14.25" thickTop="1" thickBot="1">
      <c r="A138" s="303" t="s">
        <v>2</v>
      </c>
      <c r="B138" s="301">
        <v>1792364393</v>
      </c>
      <c r="C138" s="300">
        <v>99.999999999999901</v>
      </c>
      <c r="D138" s="301">
        <v>2069648845</v>
      </c>
      <c r="E138" s="300">
        <v>100</v>
      </c>
      <c r="F138" s="301">
        <v>2253638102</v>
      </c>
      <c r="G138" s="300">
        <v>100</v>
      </c>
      <c r="H138" s="301">
        <v>2552224130</v>
      </c>
      <c r="I138" s="302">
        <v>100</v>
      </c>
      <c r="J138" s="301">
        <v>468405285</v>
      </c>
      <c r="K138" s="300">
        <v>100</v>
      </c>
      <c r="L138" s="301">
        <v>548703892</v>
      </c>
      <c r="M138" s="300">
        <v>100</v>
      </c>
      <c r="N138" s="301">
        <v>667707407</v>
      </c>
      <c r="O138" s="300">
        <v>100</v>
      </c>
      <c r="P138" s="301">
        <v>673287976</v>
      </c>
      <c r="Q138" s="302">
        <v>100</v>
      </c>
    </row>
    <row r="139" spans="1:17" ht="13.5" thickTop="1">
      <c r="A139" s="323" t="s">
        <v>2106</v>
      </c>
      <c r="B139" s="41"/>
      <c r="C139" s="6"/>
      <c r="D139" s="41"/>
      <c r="E139" s="6"/>
      <c r="F139" s="41"/>
      <c r="G139" s="6"/>
      <c r="H139" s="41"/>
      <c r="I139" s="223"/>
      <c r="J139" s="41"/>
      <c r="K139" s="6"/>
      <c r="L139" s="41"/>
      <c r="M139" s="6"/>
      <c r="N139" s="41"/>
      <c r="O139" s="6"/>
      <c r="P139" s="41"/>
      <c r="Q139" s="223"/>
    </row>
    <row r="140" spans="1:17">
      <c r="A140" s="323" t="s">
        <v>1709</v>
      </c>
      <c r="B140" s="41"/>
      <c r="C140" s="6"/>
      <c r="D140" s="41"/>
      <c r="E140" s="6"/>
      <c r="F140" s="41"/>
      <c r="G140" s="6"/>
      <c r="H140" s="41"/>
      <c r="I140" s="223"/>
      <c r="J140" s="41"/>
      <c r="K140" s="6"/>
      <c r="L140" s="41"/>
      <c r="M140" s="6"/>
      <c r="N140" s="41"/>
      <c r="O140" s="6"/>
      <c r="P140" s="41"/>
      <c r="Q140" s="223"/>
    </row>
    <row r="141" spans="1:17">
      <c r="A141" s="61" t="s">
        <v>1710</v>
      </c>
      <c r="B141" s="55">
        <v>65161822.310000002</v>
      </c>
      <c r="C141" s="224">
        <v>3.6355231431598201</v>
      </c>
      <c r="D141" s="55">
        <v>41839244.609999999</v>
      </c>
      <c r="E141" s="224">
        <v>2.0215624839924402</v>
      </c>
      <c r="F141" s="55">
        <v>53229356.509999998</v>
      </c>
      <c r="G141" s="224">
        <v>2.3619300924467899</v>
      </c>
      <c r="H141" s="55">
        <v>74336064.799999997</v>
      </c>
      <c r="I141" s="225">
        <v>2.9125994045021999</v>
      </c>
      <c r="J141" s="55">
        <v>1704599.97</v>
      </c>
      <c r="K141" s="224">
        <v>0.36391561406822598</v>
      </c>
      <c r="L141" s="55">
        <v>3999654.65</v>
      </c>
      <c r="M141" s="224">
        <v>0.72892769837956795</v>
      </c>
      <c r="N141" s="55">
        <v>5836263.4000000004</v>
      </c>
      <c r="O141" s="224">
        <v>0.87407498300868203</v>
      </c>
      <c r="P141" s="55">
        <v>5819044.2699999996</v>
      </c>
      <c r="Q141" s="225">
        <v>0.864272715290759</v>
      </c>
    </row>
    <row r="142" spans="1:17">
      <c r="A142" s="61" t="s">
        <v>1711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216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216">
        <v>0</v>
      </c>
    </row>
    <row r="143" spans="1:17">
      <c r="A143" s="61" t="s">
        <v>1712</v>
      </c>
      <c r="B143" s="55">
        <v>883653.3</v>
      </c>
      <c r="C143" s="224">
        <v>4.9300984975469801E-2</v>
      </c>
      <c r="D143" s="55">
        <v>0</v>
      </c>
      <c r="E143" s="10">
        <v>0</v>
      </c>
      <c r="F143" s="55">
        <v>0</v>
      </c>
      <c r="G143" s="10">
        <v>0</v>
      </c>
      <c r="H143" s="55">
        <v>0</v>
      </c>
      <c r="I143" s="216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216">
        <v>0</v>
      </c>
    </row>
    <row r="144" spans="1:17">
      <c r="A144" s="61" t="s">
        <v>230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216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216">
        <v>0</v>
      </c>
    </row>
    <row r="145" spans="1:17">
      <c r="A145" s="61" t="s">
        <v>1713</v>
      </c>
      <c r="B145" s="55">
        <v>-752515.57</v>
      </c>
      <c r="C145" s="224">
        <v>-4.1984519053317799E-2</v>
      </c>
      <c r="D145" s="55">
        <v>10934387.24</v>
      </c>
      <c r="E145" s="224">
        <v>0.52832089192514897</v>
      </c>
      <c r="F145" s="55">
        <v>827803</v>
      </c>
      <c r="G145" s="224">
        <v>3.6731851454007501E-2</v>
      </c>
      <c r="H145" s="55">
        <v>156103207.87</v>
      </c>
      <c r="I145" s="225">
        <v>6.1163596903645301</v>
      </c>
      <c r="J145" s="55">
        <v>2773217.88</v>
      </c>
      <c r="K145" s="224">
        <v>0.59205520679739598</v>
      </c>
      <c r="L145" s="55">
        <v>11406216</v>
      </c>
      <c r="M145" s="224">
        <v>2.0787561686357598</v>
      </c>
      <c r="N145" s="55">
        <v>-248695.36</v>
      </c>
      <c r="O145" s="224">
        <v>-3.7246158658010203E-2</v>
      </c>
      <c r="P145" s="55">
        <v>5179059</v>
      </c>
      <c r="Q145" s="225">
        <v>0.76921899488849299</v>
      </c>
    </row>
    <row r="146" spans="1:17">
      <c r="A146" s="61" t="s">
        <v>1714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216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216">
        <v>0</v>
      </c>
    </row>
    <row r="147" spans="1:17">
      <c r="A147" s="61" t="s">
        <v>1715</v>
      </c>
      <c r="B147" s="55">
        <v>13272168.220000001</v>
      </c>
      <c r="C147" s="224">
        <v>0.74048381419062004</v>
      </c>
      <c r="D147" s="55">
        <v>0</v>
      </c>
      <c r="E147" s="10">
        <v>0</v>
      </c>
      <c r="F147" s="55">
        <v>0</v>
      </c>
      <c r="G147" s="10">
        <v>0</v>
      </c>
      <c r="H147" s="55">
        <v>25197405.68</v>
      </c>
      <c r="I147" s="225">
        <v>0.98727244946343296</v>
      </c>
      <c r="J147" s="55">
        <v>2745248.59</v>
      </c>
      <c r="K147" s="224">
        <v>0.58608403378053697</v>
      </c>
      <c r="L147" s="55">
        <v>2949327.79</v>
      </c>
      <c r="M147" s="224">
        <v>0.53750808653732096</v>
      </c>
      <c r="N147" s="55">
        <v>3032577.94</v>
      </c>
      <c r="O147" s="224">
        <v>0.45417766980462299</v>
      </c>
      <c r="P147" s="55">
        <v>3186353.76</v>
      </c>
      <c r="Q147" s="225">
        <v>0.47325273502896398</v>
      </c>
    </row>
    <row r="148" spans="1:17">
      <c r="A148" s="61" t="s">
        <v>1716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34210053.630000003</v>
      </c>
      <c r="I148" s="225">
        <v>1.3404016219960899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216">
        <v>0</v>
      </c>
    </row>
    <row r="149" spans="1:17" ht="13.5" thickBot="1">
      <c r="A149" s="61" t="s">
        <v>1717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216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216">
        <v>0</v>
      </c>
    </row>
    <row r="150" spans="1:17" ht="14.25" thickTop="1" thickBot="1">
      <c r="A150" s="65" t="s">
        <v>1718</v>
      </c>
      <c r="B150" s="43">
        <v>78565128.260000005</v>
      </c>
      <c r="C150" s="12">
        <v>4.3833234232725902</v>
      </c>
      <c r="D150" s="43">
        <v>52773631.850000001</v>
      </c>
      <c r="E150" s="12">
        <v>2.5498833759175898</v>
      </c>
      <c r="F150" s="43">
        <v>54057159.509999998</v>
      </c>
      <c r="G150" s="12">
        <v>2.3986619439007901</v>
      </c>
      <c r="H150" s="43">
        <v>289846731.98000002</v>
      </c>
      <c r="I150" s="227">
        <v>11.356633166326199</v>
      </c>
      <c r="J150" s="37">
        <v>7439929.0499999998</v>
      </c>
      <c r="K150" s="12">
        <v>1.5883529253228701</v>
      </c>
      <c r="L150" s="43">
        <v>18355198.440000001</v>
      </c>
      <c r="M150" s="12">
        <v>3.34519195355265</v>
      </c>
      <c r="N150" s="43">
        <v>8620145.9800000004</v>
      </c>
      <c r="O150" s="12">
        <v>1.2910064941552899</v>
      </c>
      <c r="P150" s="43">
        <v>14184457.029999999</v>
      </c>
      <c r="Q150" s="227">
        <v>2.1067444452082098</v>
      </c>
    </row>
    <row r="151" spans="1:17" ht="13.5" thickTop="1">
      <c r="A151" s="61" t="s">
        <v>1893</v>
      </c>
      <c r="B151" s="55">
        <v>10018081.92</v>
      </c>
      <c r="C151" s="224">
        <v>0.55893109462441803</v>
      </c>
      <c r="D151" s="55">
        <v>10251163.689999999</v>
      </c>
      <c r="E151" s="224">
        <v>0.49530932323562599</v>
      </c>
      <c r="F151" s="55">
        <v>47454927.25</v>
      </c>
      <c r="G151" s="224">
        <v>2.1057030948965201</v>
      </c>
      <c r="H151" s="55">
        <v>15488291.460000001</v>
      </c>
      <c r="I151" s="225">
        <v>0.60685467706852203</v>
      </c>
      <c r="J151" s="55">
        <v>76320104.900000006</v>
      </c>
      <c r="K151" s="224">
        <v>16.293604555375101</v>
      </c>
      <c r="L151" s="55">
        <v>85293259.359999999</v>
      </c>
      <c r="M151" s="224">
        <v>15.5444968834099</v>
      </c>
      <c r="N151" s="55">
        <v>87004955.310000002</v>
      </c>
      <c r="O151" s="224">
        <v>13.030401410203</v>
      </c>
      <c r="P151" s="55">
        <v>90840814.680000007</v>
      </c>
      <c r="Q151" s="225">
        <v>13.4921190864266</v>
      </c>
    </row>
    <row r="152" spans="1:17">
      <c r="A152" s="61" t="s">
        <v>1894</v>
      </c>
      <c r="B152" s="55">
        <v>303381462.94</v>
      </c>
      <c r="C152" s="224">
        <v>16.926327267426799</v>
      </c>
      <c r="D152" s="55">
        <v>274893993.07999998</v>
      </c>
      <c r="E152" s="224">
        <v>13.282156230400901</v>
      </c>
      <c r="F152" s="55">
        <v>330020566.23000002</v>
      </c>
      <c r="G152" s="224">
        <v>14.643902497817299</v>
      </c>
      <c r="H152" s="55">
        <v>391863316.81999999</v>
      </c>
      <c r="I152" s="225">
        <v>15.353797234378799</v>
      </c>
      <c r="J152" s="55">
        <v>40094471.200000003</v>
      </c>
      <c r="K152" s="224">
        <v>8.5597819794096903</v>
      </c>
      <c r="L152" s="55">
        <v>48708384.049999997</v>
      </c>
      <c r="M152" s="224">
        <v>8.8769889876695007</v>
      </c>
      <c r="N152" s="55">
        <v>78839305.730000004</v>
      </c>
      <c r="O152" s="224">
        <v>11.807463114063999</v>
      </c>
      <c r="P152" s="55">
        <v>51165730.020000003</v>
      </c>
      <c r="Q152" s="225">
        <v>7.5993827775058502</v>
      </c>
    </row>
    <row r="153" spans="1:17" ht="13.5" thickBot="1">
      <c r="A153" s="61" t="s">
        <v>1895</v>
      </c>
      <c r="B153" s="55">
        <v>342566771.86000001</v>
      </c>
      <c r="C153" s="224">
        <v>19.112562894441101</v>
      </c>
      <c r="D153" s="55">
        <v>368942246.72000003</v>
      </c>
      <c r="E153" s="224">
        <v>17.826320997505601</v>
      </c>
      <c r="F153" s="55">
        <v>395932707.19</v>
      </c>
      <c r="G153" s="224">
        <v>17.568601939027101</v>
      </c>
      <c r="H153" s="55">
        <v>340646211.05000001</v>
      </c>
      <c r="I153" s="225">
        <v>13.3470335921327</v>
      </c>
      <c r="J153" s="55">
        <v>1782489.77</v>
      </c>
      <c r="K153" s="224">
        <v>0.38054433329770698</v>
      </c>
      <c r="L153" s="55">
        <v>1117071.02</v>
      </c>
      <c r="M153" s="224">
        <v>0.203583578810694</v>
      </c>
      <c r="N153" s="55">
        <v>856762</v>
      </c>
      <c r="O153" s="224">
        <v>0.128313987786454</v>
      </c>
      <c r="P153" s="55">
        <v>500983.8</v>
      </c>
      <c r="Q153" s="225">
        <v>7.4408547675197098E-2</v>
      </c>
    </row>
    <row r="154" spans="1:17" ht="14.25" thickTop="1" thickBot="1">
      <c r="A154" s="65" t="s">
        <v>1896</v>
      </c>
      <c r="B154" s="43">
        <v>655966316.72000003</v>
      </c>
      <c r="C154" s="12">
        <v>36.597821256492303</v>
      </c>
      <c r="D154" s="43">
        <v>654087403.49000001</v>
      </c>
      <c r="E154" s="12">
        <v>31.6037865511422</v>
      </c>
      <c r="F154" s="43">
        <v>773408200.66999996</v>
      </c>
      <c r="G154" s="12">
        <v>34.318207531741002</v>
      </c>
      <c r="H154" s="43">
        <v>747997819.33000004</v>
      </c>
      <c r="I154" s="227">
        <v>29.3076855035801</v>
      </c>
      <c r="J154" s="37">
        <v>118197065.87</v>
      </c>
      <c r="K154" s="12">
        <v>25.233930868082499</v>
      </c>
      <c r="L154" s="43">
        <v>135118714.43000001</v>
      </c>
      <c r="M154" s="12">
        <v>24.625069449890098</v>
      </c>
      <c r="N154" s="43">
        <v>166701023.03999999</v>
      </c>
      <c r="O154" s="12">
        <v>24.966178512053499</v>
      </c>
      <c r="P154" s="43">
        <v>142507528.5</v>
      </c>
      <c r="Q154" s="227">
        <v>21.165910411607602</v>
      </c>
    </row>
    <row r="155" spans="1:17" ht="14.25" thickTop="1" thickBot="1">
      <c r="A155" s="65" t="s">
        <v>1720</v>
      </c>
      <c r="B155" s="43">
        <v>734531444.98000002</v>
      </c>
      <c r="C155" s="12">
        <v>40.981144679911601</v>
      </c>
      <c r="D155" s="43">
        <v>706861035.34000003</v>
      </c>
      <c r="E155" s="12">
        <v>34.153669926998198</v>
      </c>
      <c r="F155" s="43">
        <v>827465360.17999995</v>
      </c>
      <c r="G155" s="12">
        <v>36.7168694764081</v>
      </c>
      <c r="H155" s="43">
        <v>1037844551.3099999</v>
      </c>
      <c r="I155" s="227">
        <v>40.664318699007403</v>
      </c>
      <c r="J155" s="37">
        <v>125636994.92</v>
      </c>
      <c r="K155" s="12">
        <v>26.822283793168001</v>
      </c>
      <c r="L155" s="43">
        <v>153473912.87</v>
      </c>
      <c r="M155" s="12">
        <v>27.9702614039305</v>
      </c>
      <c r="N155" s="43">
        <v>175321169.02000001</v>
      </c>
      <c r="O155" s="12">
        <v>26.257185006266798</v>
      </c>
      <c r="P155" s="43">
        <v>156691985.53</v>
      </c>
      <c r="Q155" s="227">
        <v>23.2726548755275</v>
      </c>
    </row>
    <row r="156" spans="1:17" ht="13.5" thickTop="1">
      <c r="A156" s="61" t="s">
        <v>1454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216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216">
        <v>0</v>
      </c>
    </row>
    <row r="157" spans="1:17">
      <c r="A157" s="61" t="s">
        <v>1721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216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216">
        <v>0</v>
      </c>
    </row>
    <row r="158" spans="1:17" ht="13.5" thickBot="1">
      <c r="A158" s="61" t="s">
        <v>1722</v>
      </c>
      <c r="B158" s="55">
        <v>1054587715.1799999</v>
      </c>
      <c r="C158" s="224">
        <v>58.837796569247999</v>
      </c>
      <c r="D158" s="55">
        <v>1362787810.1099999</v>
      </c>
      <c r="E158" s="224">
        <v>65.846330070585793</v>
      </c>
      <c r="F158" s="55">
        <v>1426172741.99</v>
      </c>
      <c r="G158" s="224">
        <v>63.283130555540097</v>
      </c>
      <c r="H158" s="55">
        <v>1514379578.28</v>
      </c>
      <c r="I158" s="225">
        <v>59.335681557239603</v>
      </c>
      <c r="J158" s="55">
        <v>342768290.29000002</v>
      </c>
      <c r="K158" s="224">
        <v>73.177716191887598</v>
      </c>
      <c r="L158" s="55">
        <v>395229979.00999999</v>
      </c>
      <c r="M158" s="224">
        <v>72.029738610649304</v>
      </c>
      <c r="N158" s="55">
        <v>492386237.49000001</v>
      </c>
      <c r="O158" s="224">
        <v>73.742814998226095</v>
      </c>
      <c r="P158" s="55">
        <v>516595990.25</v>
      </c>
      <c r="Q158" s="225">
        <v>76.727346012651097</v>
      </c>
    </row>
    <row r="159" spans="1:17" ht="14.25" thickTop="1" thickBot="1">
      <c r="A159" s="65" t="s">
        <v>1457</v>
      </c>
      <c r="B159" s="43">
        <v>1054587715.1799999</v>
      </c>
      <c r="C159" s="12">
        <v>58.837796569247999</v>
      </c>
      <c r="D159" s="43">
        <v>1362787810.1099999</v>
      </c>
      <c r="E159" s="12">
        <v>65.846330070585793</v>
      </c>
      <c r="F159" s="43">
        <v>1426172741.99</v>
      </c>
      <c r="G159" s="12">
        <v>63.283130555540097</v>
      </c>
      <c r="H159" s="43">
        <v>1514379578.28</v>
      </c>
      <c r="I159" s="227">
        <v>59.335681557239603</v>
      </c>
      <c r="J159" s="37">
        <v>342768290.29000002</v>
      </c>
      <c r="K159" s="12">
        <v>73.177716191887598</v>
      </c>
      <c r="L159" s="43">
        <v>395229979.00999999</v>
      </c>
      <c r="M159" s="12">
        <v>72.029738610649304</v>
      </c>
      <c r="N159" s="43">
        <v>492386237.49000001</v>
      </c>
      <c r="O159" s="12">
        <v>73.742814998226095</v>
      </c>
      <c r="P159" s="43">
        <v>516595990.25</v>
      </c>
      <c r="Q159" s="227">
        <v>76.727346012651097</v>
      </c>
    </row>
    <row r="160" spans="1:17" ht="14.25" thickTop="1" thickBot="1">
      <c r="A160" s="61"/>
      <c r="I160" s="216"/>
      <c r="Q160" s="216"/>
    </row>
    <row r="161" spans="1:17" s="5" customFormat="1" ht="13.5" thickTop="1">
      <c r="A161" s="228" t="s">
        <v>1458</v>
      </c>
      <c r="B161" s="229">
        <v>6167</v>
      </c>
      <c r="C161" s="229"/>
      <c r="D161" s="229">
        <v>6266</v>
      </c>
      <c r="E161" s="229"/>
      <c r="F161" s="229">
        <v>6301</v>
      </c>
      <c r="G161" s="229"/>
      <c r="H161" s="229">
        <v>13860</v>
      </c>
      <c r="I161" s="230"/>
      <c r="J161" s="229">
        <v>973</v>
      </c>
      <c r="K161" s="229"/>
      <c r="L161" s="229">
        <v>1012</v>
      </c>
      <c r="M161" s="229"/>
      <c r="N161" s="229">
        <v>1024</v>
      </c>
      <c r="O161" s="229"/>
      <c r="P161" s="229">
        <v>1643</v>
      </c>
      <c r="Q161" s="230"/>
    </row>
    <row r="162" spans="1:17" s="5" customFormat="1" ht="13.5" thickBot="1">
      <c r="A162" s="231" t="s">
        <v>1724</v>
      </c>
      <c r="B162" s="232">
        <v>290637.98</v>
      </c>
      <c r="C162" s="232"/>
      <c r="D162" s="232">
        <v>330298.25</v>
      </c>
      <c r="E162" s="232"/>
      <c r="F162" s="232">
        <v>357663.56</v>
      </c>
      <c r="G162" s="232"/>
      <c r="H162" s="232">
        <v>184143.15</v>
      </c>
      <c r="I162" s="233"/>
      <c r="J162" s="232">
        <v>481403.17</v>
      </c>
      <c r="K162" s="232"/>
      <c r="L162" s="232">
        <v>542197.52</v>
      </c>
      <c r="M162" s="232"/>
      <c r="N162" s="232">
        <v>652058.01</v>
      </c>
      <c r="O162" s="232"/>
      <c r="P162" s="232">
        <v>409791.83</v>
      </c>
      <c r="Q162" s="233"/>
    </row>
    <row r="163" spans="1:17" ht="13.5" thickTop="1">
      <c r="A163" s="61"/>
      <c r="I163" s="216"/>
      <c r="Q163" s="216"/>
    </row>
    <row r="164" spans="1:17">
      <c r="A164" s="304" t="s">
        <v>1725</v>
      </c>
      <c r="B164" s="180"/>
      <c r="C164" s="191"/>
      <c r="D164" s="180"/>
      <c r="E164" s="191"/>
      <c r="F164" s="180"/>
      <c r="G164" s="191"/>
      <c r="H164" s="180"/>
      <c r="I164" s="324"/>
      <c r="J164" s="180"/>
      <c r="K164" s="191"/>
      <c r="L164" s="180"/>
      <c r="M164" s="191"/>
      <c r="N164" s="180"/>
      <c r="O164" s="191"/>
      <c r="P164" s="180"/>
      <c r="Q164" s="324"/>
    </row>
    <row r="165" spans="1:17">
      <c r="A165" s="308"/>
      <c r="B165" s="182"/>
      <c r="C165" s="181"/>
      <c r="D165" s="182"/>
      <c r="E165" s="181"/>
      <c r="F165" s="182"/>
      <c r="G165" s="181"/>
      <c r="H165" s="182"/>
      <c r="I165" s="325"/>
      <c r="J165" s="182"/>
      <c r="K165" s="181"/>
      <c r="L165" s="182"/>
      <c r="M165" s="181"/>
      <c r="N165" s="182"/>
      <c r="O165" s="181"/>
      <c r="P165" s="182"/>
      <c r="Q165" s="325"/>
    </row>
    <row r="166" spans="1:17">
      <c r="A166" s="312"/>
      <c r="B166" s="313"/>
      <c r="C166" s="150"/>
      <c r="D166" s="313"/>
      <c r="E166" s="150"/>
      <c r="F166" s="313"/>
      <c r="G166" s="150"/>
      <c r="H166" s="313"/>
      <c r="I166" s="326"/>
      <c r="J166" s="313"/>
      <c r="K166" s="150"/>
      <c r="L166" s="313"/>
      <c r="M166" s="150"/>
      <c r="N166" s="313"/>
      <c r="O166" s="150"/>
      <c r="P166" s="313"/>
      <c r="Q166" s="326"/>
    </row>
    <row r="167" spans="1:17">
      <c r="A167" s="61" t="s">
        <v>1726</v>
      </c>
      <c r="B167" s="55">
        <v>367721027.92000002</v>
      </c>
      <c r="C167" s="224">
        <v>20.515974843589799</v>
      </c>
      <c r="D167" s="55">
        <v>327669891.26999998</v>
      </c>
      <c r="E167" s="224">
        <v>15.8321491098572</v>
      </c>
      <c r="F167" s="55">
        <v>313986267.51999998</v>
      </c>
      <c r="G167" s="224">
        <v>13.9324174239856</v>
      </c>
      <c r="H167" s="55">
        <v>446365133.86000001</v>
      </c>
      <c r="I167" s="225">
        <v>17.489260830532999</v>
      </c>
      <c r="J167" s="55">
        <v>44789151.659999996</v>
      </c>
      <c r="K167" s="224">
        <v>9.5620508708022403</v>
      </c>
      <c r="L167" s="55">
        <v>64114254.700000003</v>
      </c>
      <c r="M167" s="224">
        <v>11.684672855094099</v>
      </c>
      <c r="N167" s="55">
        <v>73987011.950000003</v>
      </c>
      <c r="O167" s="224">
        <v>11.0807535204742</v>
      </c>
      <c r="P167" s="55">
        <v>62625731.090000004</v>
      </c>
      <c r="Q167" s="225">
        <v>9.3014778072750808</v>
      </c>
    </row>
    <row r="168" spans="1:17">
      <c r="A168" s="61" t="s">
        <v>1727</v>
      </c>
      <c r="B168" s="55">
        <v>141641986.03</v>
      </c>
      <c r="C168" s="224">
        <v>7.9025217530387799</v>
      </c>
      <c r="D168" s="55">
        <v>186107446.34</v>
      </c>
      <c r="E168" s="224">
        <v>8.99222333028378</v>
      </c>
      <c r="F168" s="55">
        <v>294716281.31</v>
      </c>
      <c r="G168" s="224">
        <v>13.0773561700247</v>
      </c>
      <c r="H168" s="55">
        <v>298736063.13</v>
      </c>
      <c r="I168" s="225">
        <v>11.7049306301908</v>
      </c>
      <c r="J168" s="55">
        <v>1831611.37</v>
      </c>
      <c r="K168" s="224">
        <v>0.39103132000423702</v>
      </c>
      <c r="L168" s="55">
        <v>2481178.15</v>
      </c>
      <c r="M168" s="224">
        <v>0.45218891046327298</v>
      </c>
      <c r="N168" s="55">
        <v>12144606.960000001</v>
      </c>
      <c r="O168" s="224">
        <v>1.81885161706136</v>
      </c>
      <c r="P168" s="55">
        <v>2575261.48</v>
      </c>
      <c r="Q168" s="225">
        <v>0.38249034521810599</v>
      </c>
    </row>
    <row r="169" spans="1:17">
      <c r="A169" s="61" t="s">
        <v>1728</v>
      </c>
      <c r="B169" s="55">
        <v>82888803.459999993</v>
      </c>
      <c r="C169" s="224">
        <v>4.6245508890793801</v>
      </c>
      <c r="D169" s="55">
        <v>51035246.420000002</v>
      </c>
      <c r="E169" s="224">
        <v>2.4658891546246999</v>
      </c>
      <c r="F169" s="55">
        <v>99177802.849999994</v>
      </c>
      <c r="G169" s="224">
        <v>4.4007865675588498</v>
      </c>
      <c r="H169" s="55">
        <v>143563267.22</v>
      </c>
      <c r="I169" s="225">
        <v>5.6250258714911201</v>
      </c>
      <c r="J169" s="55">
        <v>3126067.85</v>
      </c>
      <c r="K169" s="224">
        <v>0.66738526405211696</v>
      </c>
      <c r="L169" s="55">
        <v>1968075.6</v>
      </c>
      <c r="M169" s="224">
        <v>0.358677171678846</v>
      </c>
      <c r="N169" s="55">
        <v>2458621.37</v>
      </c>
      <c r="O169" s="224">
        <v>0.36821837621380998</v>
      </c>
      <c r="P169" s="55">
        <v>1791442.07</v>
      </c>
      <c r="Q169" s="225">
        <v>0.266073678775538</v>
      </c>
    </row>
    <row r="170" spans="1:17">
      <c r="A170" s="61" t="s">
        <v>1729</v>
      </c>
      <c r="B170" s="55">
        <v>135322379.93000001</v>
      </c>
      <c r="C170" s="224">
        <v>7.5499368587172002</v>
      </c>
      <c r="D170" s="55">
        <v>120289595.31</v>
      </c>
      <c r="E170" s="224">
        <v>5.8120775208578701</v>
      </c>
      <c r="F170" s="55">
        <v>107714608.63</v>
      </c>
      <c r="G170" s="224">
        <v>4.7795876614215898</v>
      </c>
      <c r="H170" s="55">
        <v>95351540.640000001</v>
      </c>
      <c r="I170" s="225">
        <v>3.7360175299201899</v>
      </c>
      <c r="J170" s="55">
        <v>10722149.27</v>
      </c>
      <c r="K170" s="224">
        <v>2.2890752104965202</v>
      </c>
      <c r="L170" s="55">
        <v>9884170.6699999999</v>
      </c>
      <c r="M170" s="224">
        <v>1.80136697000187</v>
      </c>
      <c r="N170" s="55">
        <v>4456650.8499999996</v>
      </c>
      <c r="O170" s="224">
        <v>0.66745565598776802</v>
      </c>
      <c r="P170" s="55">
        <v>3551700.25</v>
      </c>
      <c r="Q170" s="225">
        <v>0.52751577472192601</v>
      </c>
    </row>
    <row r="171" spans="1:17">
      <c r="A171" s="61" t="s">
        <v>1730</v>
      </c>
      <c r="B171" s="55">
        <v>2547262.04</v>
      </c>
      <c r="C171" s="224">
        <v>0.14211742044852699</v>
      </c>
      <c r="D171" s="55">
        <v>16612454.75</v>
      </c>
      <c r="E171" s="224">
        <v>0.802670210751942</v>
      </c>
      <c r="F171" s="55">
        <v>5061019.88</v>
      </c>
      <c r="G171" s="224">
        <v>0.224571100246473</v>
      </c>
      <c r="H171" s="55">
        <v>7883811.4400000004</v>
      </c>
      <c r="I171" s="225">
        <v>0.30889965222092403</v>
      </c>
      <c r="J171" s="55">
        <v>31258241.43</v>
      </c>
      <c r="K171" s="224">
        <v>6.67333234963706</v>
      </c>
      <c r="L171" s="55">
        <v>33777693.640000001</v>
      </c>
      <c r="M171" s="224">
        <v>6.1559056067916096</v>
      </c>
      <c r="N171" s="55">
        <v>36409706.619999997</v>
      </c>
      <c r="O171" s="224">
        <v>5.4529433501334896</v>
      </c>
      <c r="P171" s="55">
        <v>35496509.990000002</v>
      </c>
      <c r="Q171" s="225">
        <v>5.2721141000847203</v>
      </c>
    </row>
    <row r="172" spans="1:17">
      <c r="A172" s="61" t="s">
        <v>1731</v>
      </c>
      <c r="B172" s="55">
        <v>4336403.6399999997</v>
      </c>
      <c r="C172" s="224">
        <v>0.24193761366631999</v>
      </c>
      <c r="D172" s="55">
        <v>5146401.25</v>
      </c>
      <c r="E172" s="224">
        <v>0.248660600622647</v>
      </c>
      <c r="F172" s="55">
        <v>6809379.9900000002</v>
      </c>
      <c r="G172" s="224">
        <v>0.30215055317084</v>
      </c>
      <c r="H172" s="55">
        <v>7604480.0199999996</v>
      </c>
      <c r="I172" s="225">
        <v>0.29795502484759701</v>
      </c>
      <c r="J172" s="55">
        <v>13442701.43</v>
      </c>
      <c r="K172" s="224">
        <v>2.8698867951424401</v>
      </c>
      <c r="L172" s="55">
        <v>17443393.809999999</v>
      </c>
      <c r="M172" s="224">
        <v>3.17901769436657</v>
      </c>
      <c r="N172" s="55">
        <v>22194097.670000002</v>
      </c>
      <c r="O172" s="224">
        <v>3.3239256378781499</v>
      </c>
      <c r="P172" s="55">
        <v>27080444.25</v>
      </c>
      <c r="Q172" s="225">
        <v>4.0221191324782204</v>
      </c>
    </row>
    <row r="173" spans="1:17">
      <c r="A173" s="61" t="s">
        <v>1732</v>
      </c>
      <c r="B173" s="55">
        <v>73581.960000000006</v>
      </c>
      <c r="C173" s="224">
        <v>4.1053013716432201E-3</v>
      </c>
      <c r="D173" s="55">
        <v>0</v>
      </c>
      <c r="E173" s="10">
        <v>0</v>
      </c>
      <c r="F173" s="55">
        <v>0</v>
      </c>
      <c r="G173" s="10">
        <v>0</v>
      </c>
      <c r="H173" s="55">
        <v>0</v>
      </c>
      <c r="I173" s="216">
        <v>0</v>
      </c>
      <c r="J173" s="55">
        <v>12512830.74</v>
      </c>
      <c r="K173" s="224">
        <v>2.6713683925492302</v>
      </c>
      <c r="L173" s="55">
        <v>14938832.369999999</v>
      </c>
      <c r="M173" s="224">
        <v>2.7225672340310498</v>
      </c>
      <c r="N173" s="55">
        <v>14841450.689999999</v>
      </c>
      <c r="O173" s="224">
        <v>2.22274765053763</v>
      </c>
      <c r="P173" s="55">
        <v>15840326.539999999</v>
      </c>
      <c r="Q173" s="225">
        <v>2.35268224749439</v>
      </c>
    </row>
    <row r="174" spans="1:17" ht="13.5" thickBot="1">
      <c r="A174" s="61" t="s">
        <v>1733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38340255</v>
      </c>
      <c r="I174" s="225">
        <v>1.5022291598036399</v>
      </c>
      <c r="J174" s="55">
        <v>7954241.1699999999</v>
      </c>
      <c r="K174" s="224">
        <v>1.69815359048418</v>
      </c>
      <c r="L174" s="55">
        <v>8866313.9299999997</v>
      </c>
      <c r="M174" s="224">
        <v>1.61586496150308</v>
      </c>
      <c r="N174" s="55">
        <v>8829022.9100000001</v>
      </c>
      <c r="O174" s="224">
        <v>1.3222891979803799</v>
      </c>
      <c r="P174" s="55">
        <v>7730569.8600000003</v>
      </c>
      <c r="Q174" s="225">
        <v>1.1481817894795201</v>
      </c>
    </row>
    <row r="175" spans="1:17" ht="14.25" thickTop="1" thickBot="1">
      <c r="A175" s="65" t="s">
        <v>13</v>
      </c>
      <c r="B175" s="43">
        <v>734531444.98000002</v>
      </c>
      <c r="C175" s="12">
        <v>40.981144679911601</v>
      </c>
      <c r="D175" s="43">
        <v>706861035.34000003</v>
      </c>
      <c r="E175" s="12">
        <v>34.153669926998198</v>
      </c>
      <c r="F175" s="43">
        <v>827465360.17999995</v>
      </c>
      <c r="G175" s="12">
        <v>36.7168694764081</v>
      </c>
      <c r="H175" s="43">
        <v>1037844551.3099999</v>
      </c>
      <c r="I175" s="227">
        <v>40.664318699007403</v>
      </c>
      <c r="J175" s="37">
        <v>125636994.92</v>
      </c>
      <c r="K175" s="12">
        <v>26.822283793168001</v>
      </c>
      <c r="L175" s="43">
        <v>153473912.87</v>
      </c>
      <c r="M175" s="12">
        <v>27.9702614039305</v>
      </c>
      <c r="N175" s="43">
        <v>175321169.02000001</v>
      </c>
      <c r="O175" s="12">
        <v>26.257185006266798</v>
      </c>
      <c r="P175" s="43">
        <v>156691985.53</v>
      </c>
      <c r="Q175" s="227">
        <v>23.2726548755275</v>
      </c>
    </row>
    <row r="176" spans="1:17" ht="14.25" thickTop="1" thickBot="1">
      <c r="A176" s="61"/>
      <c r="I176" s="216"/>
      <c r="Q176" s="216"/>
    </row>
    <row r="177" spans="1:17" ht="13.5" thickTop="1">
      <c r="A177" s="66" t="s">
        <v>2089</v>
      </c>
      <c r="B177" s="234">
        <v>228197473.44999999</v>
      </c>
      <c r="C177" s="235"/>
      <c r="D177" s="234">
        <v>390492901.26999998</v>
      </c>
      <c r="E177" s="235"/>
      <c r="F177" s="234">
        <v>334946683.12</v>
      </c>
      <c r="G177" s="235"/>
      <c r="H177" s="234">
        <v>336011309.92000002</v>
      </c>
      <c r="I177" s="23"/>
      <c r="J177" s="234">
        <v>8145420.0199999996</v>
      </c>
      <c r="K177" s="235"/>
      <c r="L177" s="234">
        <v>139188950.37</v>
      </c>
      <c r="M177" s="235"/>
      <c r="N177" s="234">
        <v>72171649.459999993</v>
      </c>
      <c r="O177" s="235"/>
      <c r="P177" s="234">
        <v>65958911.57</v>
      </c>
      <c r="Q177" s="23"/>
    </row>
    <row r="178" spans="1:17" ht="13.5" thickBot="1">
      <c r="A178" s="236" t="s">
        <v>2107</v>
      </c>
      <c r="B178" s="237">
        <v>262796012.16999999</v>
      </c>
      <c r="C178" s="238"/>
      <c r="D178" s="237">
        <v>501714424.32999998</v>
      </c>
      <c r="E178" s="238"/>
      <c r="F178" s="237">
        <v>645746793.65999997</v>
      </c>
      <c r="G178" s="238"/>
      <c r="H178" s="237">
        <v>687813396.74000001</v>
      </c>
      <c r="I178" s="239"/>
      <c r="J178" s="237">
        <v>47118249.409999996</v>
      </c>
      <c r="K178" s="238"/>
      <c r="L178" s="237">
        <v>255502700.91999999</v>
      </c>
      <c r="M178" s="238"/>
      <c r="N178" s="237">
        <v>104672917.84</v>
      </c>
      <c r="O178" s="238"/>
      <c r="P178" s="237">
        <v>88581083.359999999</v>
      </c>
      <c r="Q178" s="239"/>
    </row>
    <row r="179" spans="1:17" ht="14.25" thickTop="1" thickBot="1">
      <c r="A179" s="65" t="s">
        <v>2094</v>
      </c>
      <c r="B179" s="43">
        <v>-34598538.719999999</v>
      </c>
      <c r="C179" s="9"/>
      <c r="D179" s="43">
        <v>-111221523.06</v>
      </c>
      <c r="E179" s="9"/>
      <c r="F179" s="43">
        <v>-310800110.54000002</v>
      </c>
      <c r="G179" s="9"/>
      <c r="H179" s="43">
        <v>-351802086.81999999</v>
      </c>
      <c r="I179" s="240"/>
      <c r="J179" s="37">
        <v>-38972829.390000001</v>
      </c>
      <c r="K179" s="9"/>
      <c r="L179" s="43">
        <v>-116313750.55</v>
      </c>
      <c r="M179" s="9"/>
      <c r="N179" s="43">
        <v>-32501268.379999999</v>
      </c>
      <c r="O179" s="9"/>
      <c r="P179" s="43">
        <v>-22622171.789999999</v>
      </c>
      <c r="Q179" s="240"/>
    </row>
    <row r="180" spans="1:17" ht="13.5" thickTop="1"/>
  </sheetData>
  <mergeCells count="26"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</cols>
  <sheetData>
    <row r="1" spans="1:19">
      <c r="A1" s="1" t="s">
        <v>1374</v>
      </c>
    </row>
    <row r="2" spans="1:19">
      <c r="A2" s="179" t="s">
        <v>1375</v>
      </c>
      <c r="B2" s="180" t="s">
        <v>13</v>
      </c>
      <c r="C2" s="179"/>
      <c r="D2" s="207" t="s">
        <v>1376</v>
      </c>
      <c r="E2" s="207"/>
      <c r="F2" s="207" t="s">
        <v>1377</v>
      </c>
      <c r="G2" s="207"/>
      <c r="H2" s="207" t="s">
        <v>1378</v>
      </c>
      <c r="I2" s="207"/>
      <c r="J2" s="207" t="s">
        <v>1379</v>
      </c>
      <c r="K2" s="207"/>
      <c r="L2" s="207" t="s">
        <v>1380</v>
      </c>
      <c r="M2" s="207"/>
      <c r="N2" s="207" t="s">
        <v>1381</v>
      </c>
      <c r="O2" s="207"/>
      <c r="P2" s="207" t="s">
        <v>1382</v>
      </c>
      <c r="Q2" s="207"/>
      <c r="R2" s="207" t="s">
        <v>1383</v>
      </c>
      <c r="S2" s="207"/>
    </row>
    <row r="3" spans="1:19">
      <c r="A3" s="181" t="s">
        <v>1384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9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</row>
    <row r="5" spans="1:19">
      <c r="A5" s="1" t="s">
        <v>227</v>
      </c>
    </row>
    <row r="6" spans="1:19">
      <c r="A6" s="1" t="s">
        <v>1385</v>
      </c>
      <c r="B6" s="185">
        <v>2450623019.46</v>
      </c>
      <c r="C6" s="54">
        <v>96.591300000000004</v>
      </c>
      <c r="D6" s="185">
        <v>215539535.37</v>
      </c>
      <c r="E6" s="54">
        <v>98.483800000000002</v>
      </c>
      <c r="F6" s="185">
        <v>161841196.56999999</v>
      </c>
      <c r="G6" s="54">
        <v>83.210999999999999</v>
      </c>
      <c r="H6" s="185">
        <v>24805150.100000001</v>
      </c>
      <c r="I6" s="54">
        <v>100</v>
      </c>
      <c r="J6" s="185">
        <v>537298760</v>
      </c>
      <c r="K6" s="54">
        <v>96.890900000000002</v>
      </c>
      <c r="L6" s="185">
        <v>325986796.22000003</v>
      </c>
      <c r="M6" s="54">
        <v>96.518299999999996</v>
      </c>
      <c r="N6" s="185">
        <v>831289381.16999996</v>
      </c>
      <c r="O6" s="54">
        <v>99.342200000000005</v>
      </c>
      <c r="P6" s="185">
        <v>204213557.93000001</v>
      </c>
      <c r="Q6" s="54">
        <v>94.924599999999998</v>
      </c>
      <c r="R6" s="185">
        <v>149648642.09999999</v>
      </c>
      <c r="S6" s="54">
        <v>96.712500000000006</v>
      </c>
    </row>
    <row r="7" spans="1:19">
      <c r="A7" s="186" t="s">
        <v>1386</v>
      </c>
      <c r="B7" s="31">
        <v>38051712.509999998</v>
      </c>
      <c r="C7" s="5">
        <v>1.4998</v>
      </c>
      <c r="D7" s="31">
        <v>3318302.92</v>
      </c>
      <c r="E7" s="5">
        <v>1.5162</v>
      </c>
      <c r="F7" s="31">
        <v>4066602.19</v>
      </c>
      <c r="G7" s="5">
        <v>2.0909</v>
      </c>
      <c r="H7" s="31">
        <v>0</v>
      </c>
      <c r="I7" s="5">
        <v>0</v>
      </c>
      <c r="J7" s="31">
        <v>7241470.1200000001</v>
      </c>
      <c r="K7" s="5">
        <v>1.3059000000000001</v>
      </c>
      <c r="L7" s="31">
        <v>11759227.42</v>
      </c>
      <c r="M7" s="5">
        <v>3.4817</v>
      </c>
      <c r="N7" s="31">
        <v>5504102.2999999998</v>
      </c>
      <c r="O7" s="5">
        <v>0.65780000000000005</v>
      </c>
      <c r="P7" s="31">
        <v>1075100.95</v>
      </c>
      <c r="Q7" s="5">
        <v>0.49969999999999998</v>
      </c>
      <c r="R7" s="31">
        <v>5086906.6100000003</v>
      </c>
      <c r="S7" s="5">
        <v>3.2875000000000001</v>
      </c>
    </row>
    <row r="8" spans="1:19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1388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>
      <c r="A10" s="186" t="s">
        <v>1389</v>
      </c>
      <c r="B10" s="31">
        <v>454731.07</v>
      </c>
      <c r="C10" s="5">
        <v>1.7899999999999999E-2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454731.07</v>
      </c>
      <c r="Q10" s="5">
        <v>0.2114</v>
      </c>
      <c r="R10" s="31">
        <v>0</v>
      </c>
      <c r="S10" s="5">
        <v>0</v>
      </c>
    </row>
    <row r="11" spans="1:19" ht="13.5" thickBot="1">
      <c r="A11" t="s">
        <v>1390</v>
      </c>
      <c r="B11" s="31">
        <v>47976247.25</v>
      </c>
      <c r="C11" s="5">
        <v>1.891</v>
      </c>
      <c r="D11" s="31">
        <v>0</v>
      </c>
      <c r="E11" s="5">
        <v>0</v>
      </c>
      <c r="F11" s="31">
        <v>28587255.420000002</v>
      </c>
      <c r="G11" s="5">
        <v>14.6982</v>
      </c>
      <c r="H11" s="31">
        <v>0</v>
      </c>
      <c r="I11" s="5">
        <v>0</v>
      </c>
      <c r="J11" s="31">
        <v>10000000</v>
      </c>
      <c r="K11" s="5">
        <v>1.8032999999999999</v>
      </c>
      <c r="L11" s="31">
        <v>0</v>
      </c>
      <c r="M11" s="5">
        <v>0</v>
      </c>
      <c r="N11" s="31">
        <v>0</v>
      </c>
      <c r="O11" s="5">
        <v>0</v>
      </c>
      <c r="P11" s="31">
        <v>9388991.8300000001</v>
      </c>
      <c r="Q11" s="5">
        <v>4.3643000000000001</v>
      </c>
      <c r="R11" s="31">
        <v>0</v>
      </c>
      <c r="S11" s="5">
        <v>0</v>
      </c>
    </row>
    <row r="12" spans="1:19" ht="14.25" thickTop="1" thickBot="1">
      <c r="A12" s="187" t="s">
        <v>2</v>
      </c>
      <c r="B12" s="188">
        <v>2537105710.29</v>
      </c>
      <c r="C12" s="189">
        <v>100</v>
      </c>
      <c r="D12" s="188">
        <v>218857838.28999999</v>
      </c>
      <c r="E12" s="189">
        <v>100</v>
      </c>
      <c r="F12" s="188">
        <v>194495054.18000001</v>
      </c>
      <c r="G12" s="189">
        <v>100</v>
      </c>
      <c r="H12" s="188">
        <v>24805150.100000001</v>
      </c>
      <c r="I12" s="189">
        <v>100</v>
      </c>
      <c r="J12" s="188">
        <v>554540230.12</v>
      </c>
      <c r="K12" s="189">
        <v>100</v>
      </c>
      <c r="L12" s="188">
        <v>337746023.63999999</v>
      </c>
      <c r="M12" s="189">
        <v>100</v>
      </c>
      <c r="N12" s="188">
        <v>836793483.47000003</v>
      </c>
      <c r="O12" s="189">
        <v>100</v>
      </c>
      <c r="P12" s="188">
        <v>215132381.78</v>
      </c>
      <c r="Q12" s="189">
        <v>100</v>
      </c>
      <c r="R12" s="188">
        <v>154735548.71000001</v>
      </c>
      <c r="S12" s="189">
        <v>100</v>
      </c>
    </row>
    <row r="13" spans="1:19" ht="13.5" thickTop="1">
      <c r="A13" s="1" t="s">
        <v>1391</v>
      </c>
    </row>
    <row r="14" spans="1:19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</row>
    <row r="15" spans="1:19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</row>
    <row r="16" spans="1:19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</row>
    <row r="17" spans="1:19">
      <c r="A17" t="s">
        <v>1395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</row>
    <row r="18" spans="1:19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</row>
    <row r="19" spans="1:19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</row>
    <row r="20" spans="1:19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</row>
    <row r="21" spans="1:19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</row>
    <row r="22" spans="1:19" ht="14.25" thickTop="1" thickBot="1">
      <c r="A22" s="187" t="s">
        <v>1400</v>
      </c>
      <c r="B22" s="188">
        <v>0</v>
      </c>
      <c r="C22" s="187">
        <v>0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0</v>
      </c>
      <c r="M22" s="187">
        <v>0</v>
      </c>
      <c r="N22" s="188">
        <v>0</v>
      </c>
      <c r="O22" s="187">
        <v>0</v>
      </c>
      <c r="P22" s="188">
        <v>0</v>
      </c>
      <c r="Q22" s="187">
        <v>0</v>
      </c>
      <c r="R22" s="188">
        <v>0</v>
      </c>
      <c r="S22" s="187">
        <v>0</v>
      </c>
    </row>
    <row r="23" spans="1:19" ht="13.5" thickTop="1">
      <c r="A23" t="s">
        <v>1401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</row>
    <row r="24" spans="1:19">
      <c r="A24" t="s">
        <v>1402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</row>
    <row r="25" spans="1:19">
      <c r="A25" t="s">
        <v>1403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</row>
    <row r="26" spans="1:19" ht="13.5" thickBot="1">
      <c r="A26" t="s">
        <v>1404</v>
      </c>
      <c r="B26" s="31">
        <v>0</v>
      </c>
      <c r="C26">
        <v>0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</row>
    <row r="27" spans="1:19" ht="14.25" thickTop="1" thickBot="1">
      <c r="A27" s="187" t="s">
        <v>1405</v>
      </c>
      <c r="B27" s="188">
        <v>0</v>
      </c>
      <c r="C27" s="187">
        <v>0</v>
      </c>
      <c r="D27" s="188">
        <v>0</v>
      </c>
      <c r="E27" s="187">
        <v>0</v>
      </c>
      <c r="F27" s="188">
        <v>0</v>
      </c>
      <c r="G27" s="187">
        <v>0</v>
      </c>
      <c r="H27" s="188">
        <v>0</v>
      </c>
      <c r="I27" s="187">
        <v>0</v>
      </c>
      <c r="J27" s="188">
        <v>0</v>
      </c>
      <c r="K27" s="187">
        <v>0</v>
      </c>
      <c r="L27" s="188">
        <v>0</v>
      </c>
      <c r="M27" s="187">
        <v>0</v>
      </c>
      <c r="N27" s="188">
        <v>0</v>
      </c>
      <c r="O27" s="187">
        <v>0</v>
      </c>
      <c r="P27" s="188">
        <v>0</v>
      </c>
      <c r="Q27" s="187">
        <v>0</v>
      </c>
      <c r="R27" s="188">
        <v>0</v>
      </c>
      <c r="S27" s="187">
        <v>0</v>
      </c>
    </row>
    <row r="28" spans="1:19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</row>
    <row r="29" spans="1:19">
      <c r="A29" t="s">
        <v>1407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</row>
    <row r="30" spans="1:19">
      <c r="A30" t="s">
        <v>1408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</row>
    <row r="31" spans="1:19">
      <c r="A31" t="s">
        <v>1409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</row>
    <row r="32" spans="1:19">
      <c r="A32" t="s">
        <v>1410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</row>
    <row r="33" spans="1:19">
      <c r="A33" t="s">
        <v>1411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</row>
    <row r="34" spans="1:19" ht="13.5" thickBot="1">
      <c r="A34" t="s">
        <v>1412</v>
      </c>
      <c r="B34" s="31">
        <v>0</v>
      </c>
      <c r="C34">
        <v>0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</row>
    <row r="35" spans="1:19" ht="14.25" thickTop="1" thickBot="1">
      <c r="A35" s="187" t="s">
        <v>1413</v>
      </c>
      <c r="B35" s="188">
        <v>0</v>
      </c>
      <c r="C35" s="187">
        <v>0</v>
      </c>
      <c r="D35" s="188">
        <v>0</v>
      </c>
      <c r="E35" s="187">
        <v>0</v>
      </c>
      <c r="F35" s="188">
        <v>0</v>
      </c>
      <c r="G35" s="187">
        <v>0</v>
      </c>
      <c r="H35" s="188">
        <v>0</v>
      </c>
      <c r="I35" s="187">
        <v>0</v>
      </c>
      <c r="J35" s="188">
        <v>0</v>
      </c>
      <c r="K35" s="187">
        <v>0</v>
      </c>
      <c r="L35" s="188">
        <v>0</v>
      </c>
      <c r="M35" s="187">
        <v>0</v>
      </c>
      <c r="N35" s="188">
        <v>0</v>
      </c>
      <c r="O35" s="187">
        <v>0</v>
      </c>
      <c r="P35" s="188">
        <v>0</v>
      </c>
      <c r="Q35" s="187">
        <v>0</v>
      </c>
      <c r="R35" s="188">
        <v>0</v>
      </c>
      <c r="S35" s="187">
        <v>0</v>
      </c>
    </row>
    <row r="36" spans="1:19" ht="13.5" thickTop="1">
      <c r="A36" t="s">
        <v>1414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</row>
    <row r="37" spans="1:19">
      <c r="A37" t="s">
        <v>1415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</row>
    <row r="38" spans="1:19">
      <c r="A38" t="s">
        <v>1416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</row>
    <row r="39" spans="1:19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</row>
    <row r="40" spans="1:19" ht="14.25" thickTop="1" thickBot="1">
      <c r="A40" s="187" t="s">
        <v>1418</v>
      </c>
      <c r="B40" s="188">
        <v>0</v>
      </c>
      <c r="C40" s="187">
        <v>0</v>
      </c>
      <c r="D40" s="188">
        <v>0</v>
      </c>
      <c r="E40" s="187">
        <v>0</v>
      </c>
      <c r="F40" s="188">
        <v>0</v>
      </c>
      <c r="G40" s="187">
        <v>0</v>
      </c>
      <c r="H40" s="188">
        <v>0</v>
      </c>
      <c r="I40" s="187">
        <v>0</v>
      </c>
      <c r="J40" s="188">
        <v>0</v>
      </c>
      <c r="K40" s="187">
        <v>0</v>
      </c>
      <c r="L40" s="188">
        <v>0</v>
      </c>
      <c r="M40" s="187">
        <v>0</v>
      </c>
      <c r="N40" s="188">
        <v>0</v>
      </c>
      <c r="O40" s="187">
        <v>0</v>
      </c>
      <c r="P40" s="188">
        <v>0</v>
      </c>
      <c r="Q40" s="187">
        <v>0</v>
      </c>
      <c r="R40" s="188">
        <v>0</v>
      </c>
      <c r="S40" s="187">
        <v>0</v>
      </c>
    </row>
    <row r="41" spans="1:19" ht="13.5" thickTop="1">
      <c r="A41" t="s">
        <v>1419</v>
      </c>
      <c r="B41" s="31">
        <v>1296347109.9400001</v>
      </c>
      <c r="C41" s="5">
        <v>51.095500000000001</v>
      </c>
      <c r="D41" s="31">
        <v>123206933.27</v>
      </c>
      <c r="E41" s="5">
        <v>56.295400000000001</v>
      </c>
      <c r="F41" s="31">
        <v>66236592.149999999</v>
      </c>
      <c r="G41" s="5">
        <v>34.055700000000002</v>
      </c>
      <c r="H41" s="31">
        <v>12866523.91</v>
      </c>
      <c r="I41" s="5">
        <v>51.870399999999997</v>
      </c>
      <c r="J41" s="31">
        <v>288547954</v>
      </c>
      <c r="K41" s="5">
        <v>52.033700000000003</v>
      </c>
      <c r="L41" s="31">
        <v>181182634.25</v>
      </c>
      <c r="M41" s="5">
        <v>53.644599999999997</v>
      </c>
      <c r="N41" s="31">
        <v>438158133.67000002</v>
      </c>
      <c r="O41" s="5">
        <v>52.361600000000003</v>
      </c>
      <c r="P41" s="31">
        <v>110372723.90000001</v>
      </c>
      <c r="Q41" s="5">
        <v>51.304600000000001</v>
      </c>
      <c r="R41" s="31">
        <v>75775614.790000007</v>
      </c>
      <c r="S41" s="5">
        <v>48.970999999999997</v>
      </c>
    </row>
    <row r="42" spans="1:19">
      <c r="A42" t="s">
        <v>1420</v>
      </c>
      <c r="B42" s="31">
        <v>29915070.600000001</v>
      </c>
      <c r="C42" s="5">
        <v>1.1791</v>
      </c>
      <c r="D42" s="31">
        <v>2464909.5499999998</v>
      </c>
      <c r="E42" s="5">
        <v>1.1263000000000001</v>
      </c>
      <c r="F42" s="31">
        <v>0</v>
      </c>
      <c r="G42">
        <v>0</v>
      </c>
      <c r="H42" s="31">
        <v>485758.4</v>
      </c>
      <c r="I42" s="5">
        <v>1.9582999999999999</v>
      </c>
      <c r="J42" s="31">
        <v>0</v>
      </c>
      <c r="K42">
        <v>0</v>
      </c>
      <c r="L42" s="31">
        <v>0</v>
      </c>
      <c r="M42">
        <v>0</v>
      </c>
      <c r="N42" s="31">
        <v>26964402.649999999</v>
      </c>
      <c r="O42" s="5">
        <v>3.2223000000000002</v>
      </c>
      <c r="P42" s="31">
        <v>0</v>
      </c>
      <c r="Q42">
        <v>0</v>
      </c>
      <c r="R42" s="31">
        <v>0</v>
      </c>
      <c r="S42">
        <v>0</v>
      </c>
    </row>
    <row r="43" spans="1:19">
      <c r="A43" t="s">
        <v>1421</v>
      </c>
      <c r="B43" s="31">
        <v>394814271.48000002</v>
      </c>
      <c r="C43" s="5">
        <v>15.5616</v>
      </c>
      <c r="D43" s="31">
        <v>41354544.460000001</v>
      </c>
      <c r="E43" s="5">
        <v>18.895600000000002</v>
      </c>
      <c r="F43" s="31">
        <v>61494234.25</v>
      </c>
      <c r="G43" s="5">
        <v>31.6174</v>
      </c>
      <c r="H43" s="31">
        <v>3197842.16</v>
      </c>
      <c r="I43" s="5">
        <v>12.8918</v>
      </c>
      <c r="J43" s="31">
        <v>90096347</v>
      </c>
      <c r="K43" s="5">
        <v>16.247</v>
      </c>
      <c r="L43" s="31">
        <v>49096088.280000001</v>
      </c>
      <c r="M43" s="5">
        <v>14.5364</v>
      </c>
      <c r="N43" s="31">
        <v>89845272.120000005</v>
      </c>
      <c r="O43" s="5">
        <v>10.7369</v>
      </c>
      <c r="P43" s="31">
        <v>34541934.549999997</v>
      </c>
      <c r="Q43" s="5">
        <v>16.056100000000001</v>
      </c>
      <c r="R43" s="31">
        <v>25188008.66</v>
      </c>
      <c r="S43" s="5">
        <v>16.278099999999998</v>
      </c>
    </row>
    <row r="44" spans="1:19">
      <c r="A44" t="s">
        <v>1422</v>
      </c>
      <c r="B44" s="31">
        <v>457680925.79000002</v>
      </c>
      <c r="C44" s="5">
        <v>18.0395</v>
      </c>
      <c r="D44" s="31">
        <v>13253240.52</v>
      </c>
      <c r="E44" s="5">
        <v>6.0556000000000001</v>
      </c>
      <c r="F44" s="31">
        <v>34110370.170000002</v>
      </c>
      <c r="G44" s="5">
        <v>17.5379</v>
      </c>
      <c r="H44" s="31">
        <v>6517427.0899999999</v>
      </c>
      <c r="I44" s="5">
        <v>26.2745</v>
      </c>
      <c r="J44" s="31">
        <v>104272944</v>
      </c>
      <c r="K44" s="5">
        <v>18.8035</v>
      </c>
      <c r="L44" s="31">
        <v>54593166.299999997</v>
      </c>
      <c r="M44" s="5">
        <v>16.164000000000001</v>
      </c>
      <c r="N44" s="31">
        <v>182130485.49000001</v>
      </c>
      <c r="O44" s="5">
        <v>21.7653</v>
      </c>
      <c r="P44" s="31">
        <v>24505032.469999999</v>
      </c>
      <c r="Q44" s="5">
        <v>11.390700000000001</v>
      </c>
      <c r="R44" s="31">
        <v>38298259.75</v>
      </c>
      <c r="S44" s="5">
        <v>24.750800000000002</v>
      </c>
    </row>
    <row r="45" spans="1:19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</row>
    <row r="46" spans="1:19">
      <c r="A46" t="s">
        <v>1424</v>
      </c>
      <c r="B46" s="31">
        <v>29145630.5</v>
      </c>
      <c r="C46" s="5">
        <v>1.1488</v>
      </c>
      <c r="D46" s="31">
        <v>0</v>
      </c>
      <c r="E46">
        <v>0</v>
      </c>
      <c r="F46" s="31">
        <v>0</v>
      </c>
      <c r="G46">
        <v>0</v>
      </c>
      <c r="H46" s="31">
        <v>519781.5</v>
      </c>
      <c r="I46" s="5">
        <v>2.0954999999999999</v>
      </c>
      <c r="J46" s="31">
        <v>19699580</v>
      </c>
      <c r="K46" s="5">
        <v>3.5524</v>
      </c>
      <c r="L46" s="31">
        <v>0</v>
      </c>
      <c r="M46">
        <v>0</v>
      </c>
      <c r="N46" s="31">
        <v>0</v>
      </c>
      <c r="O46">
        <v>0</v>
      </c>
      <c r="P46" s="31">
        <v>2716096.5</v>
      </c>
      <c r="Q46" s="5">
        <v>1.2625</v>
      </c>
      <c r="R46" s="31">
        <v>6210172.5</v>
      </c>
      <c r="S46" s="5">
        <v>4.0133999999999999</v>
      </c>
    </row>
    <row r="47" spans="1:19" ht="13.5" thickBot="1">
      <c r="A47" t="s">
        <v>39</v>
      </c>
      <c r="B47" s="31">
        <v>59416949.740000002</v>
      </c>
      <c r="C47" s="5">
        <v>2.3418999999999999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59416949.740000002</v>
      </c>
      <c r="O47" s="5">
        <v>7.1006</v>
      </c>
      <c r="P47" s="31">
        <v>0</v>
      </c>
      <c r="Q47">
        <v>0</v>
      </c>
      <c r="R47" s="31">
        <v>0</v>
      </c>
      <c r="S47">
        <v>0</v>
      </c>
    </row>
    <row r="48" spans="1:19" ht="14.25" thickTop="1" thickBot="1">
      <c r="A48" s="187" t="s">
        <v>1425</v>
      </c>
      <c r="B48" s="188">
        <v>2267319958.0500002</v>
      </c>
      <c r="C48" s="189">
        <v>89.366399999999999</v>
      </c>
      <c r="D48" s="188">
        <v>180279627.80000001</v>
      </c>
      <c r="E48" s="189">
        <v>82.372900000000001</v>
      </c>
      <c r="F48" s="188">
        <v>161841196.56999999</v>
      </c>
      <c r="G48" s="189">
        <v>83.210999999999999</v>
      </c>
      <c r="H48" s="188">
        <v>23587333.059999999</v>
      </c>
      <c r="I48" s="189">
        <v>95.090500000000006</v>
      </c>
      <c r="J48" s="188">
        <v>502616825</v>
      </c>
      <c r="K48" s="189">
        <v>90.636700000000005</v>
      </c>
      <c r="L48" s="188">
        <v>284871888.82999998</v>
      </c>
      <c r="M48" s="189">
        <v>84.344999999999999</v>
      </c>
      <c r="N48" s="188">
        <v>796515243.66999996</v>
      </c>
      <c r="O48" s="189">
        <v>95.186599999999999</v>
      </c>
      <c r="P48" s="188">
        <v>172135787.41999999</v>
      </c>
      <c r="Q48" s="189">
        <v>80.013900000000007</v>
      </c>
      <c r="R48" s="188">
        <v>145472055.69999999</v>
      </c>
      <c r="S48" s="189">
        <v>94.013300000000001</v>
      </c>
    </row>
    <row r="49" spans="1:19" ht="13.5" thickTop="1">
      <c r="A49" t="s">
        <v>1426</v>
      </c>
      <c r="B49" s="31">
        <v>0</v>
      </c>
      <c r="C49">
        <v>0</v>
      </c>
      <c r="D49" s="31">
        <v>0</v>
      </c>
      <c r="E49">
        <v>0</v>
      </c>
      <c r="F49" s="31">
        <v>0</v>
      </c>
      <c r="G49">
        <v>0</v>
      </c>
      <c r="H49" s="31">
        <v>0</v>
      </c>
      <c r="I49">
        <v>0</v>
      </c>
      <c r="J49" s="31">
        <v>0</v>
      </c>
      <c r="K49">
        <v>0</v>
      </c>
      <c r="L49" s="31">
        <v>0</v>
      </c>
      <c r="M49">
        <v>0</v>
      </c>
      <c r="N49" s="31">
        <v>0</v>
      </c>
      <c r="O49">
        <v>0</v>
      </c>
      <c r="P49" s="31">
        <v>0</v>
      </c>
      <c r="Q49">
        <v>0</v>
      </c>
      <c r="R49" s="31">
        <v>0</v>
      </c>
      <c r="S49">
        <v>0</v>
      </c>
    </row>
    <row r="50" spans="1:19" ht="13.5" thickBot="1">
      <c r="A50" t="s">
        <v>1427</v>
      </c>
      <c r="B50" s="31">
        <v>0</v>
      </c>
      <c r="C50">
        <v>0</v>
      </c>
      <c r="D50" s="31">
        <v>0</v>
      </c>
      <c r="E50">
        <v>0</v>
      </c>
      <c r="F50" s="31">
        <v>0</v>
      </c>
      <c r="G50">
        <v>0</v>
      </c>
      <c r="H50" s="31">
        <v>0</v>
      </c>
      <c r="I50">
        <v>0</v>
      </c>
      <c r="J50" s="31">
        <v>0</v>
      </c>
      <c r="K50">
        <v>0</v>
      </c>
      <c r="L50" s="31">
        <v>0</v>
      </c>
      <c r="M50">
        <v>0</v>
      </c>
      <c r="N50" s="31">
        <v>0</v>
      </c>
      <c r="O50">
        <v>0</v>
      </c>
      <c r="P50" s="31">
        <v>0</v>
      </c>
      <c r="Q50">
        <v>0</v>
      </c>
      <c r="R50" s="31">
        <v>0</v>
      </c>
      <c r="S50">
        <v>0</v>
      </c>
    </row>
    <row r="51" spans="1:19" ht="14.25" thickTop="1" thickBot="1">
      <c r="A51" s="187" t="s">
        <v>1428</v>
      </c>
      <c r="B51" s="188">
        <v>0</v>
      </c>
      <c r="C51" s="187">
        <v>0</v>
      </c>
      <c r="D51" s="188">
        <v>0</v>
      </c>
      <c r="E51" s="187">
        <v>0</v>
      </c>
      <c r="F51" s="188">
        <v>0</v>
      </c>
      <c r="G51" s="187">
        <v>0</v>
      </c>
      <c r="H51" s="188">
        <v>0</v>
      </c>
      <c r="I51" s="187">
        <v>0</v>
      </c>
      <c r="J51" s="188">
        <v>0</v>
      </c>
      <c r="K51" s="187">
        <v>0</v>
      </c>
      <c r="L51" s="188">
        <v>0</v>
      </c>
      <c r="M51" s="187">
        <v>0</v>
      </c>
      <c r="N51" s="188">
        <v>0</v>
      </c>
      <c r="O51" s="187">
        <v>0</v>
      </c>
      <c r="P51" s="188">
        <v>0</v>
      </c>
      <c r="Q51" s="187">
        <v>0</v>
      </c>
      <c r="R51" s="188">
        <v>0</v>
      </c>
      <c r="S51" s="187">
        <v>0</v>
      </c>
    </row>
    <row r="52" spans="1:19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</row>
    <row r="53" spans="1:19">
      <c r="A53" t="s">
        <v>1430</v>
      </c>
      <c r="B53" s="31">
        <v>0</v>
      </c>
      <c r="C53">
        <v>0</v>
      </c>
      <c r="D53" s="31">
        <v>0</v>
      </c>
      <c r="E53">
        <v>0</v>
      </c>
      <c r="F53" s="31">
        <v>0</v>
      </c>
      <c r="G53">
        <v>0</v>
      </c>
      <c r="H53" s="31">
        <v>0</v>
      </c>
      <c r="I53">
        <v>0</v>
      </c>
      <c r="J53" s="31">
        <v>0</v>
      </c>
      <c r="K53">
        <v>0</v>
      </c>
      <c r="L53" s="31">
        <v>0</v>
      </c>
      <c r="M53">
        <v>0</v>
      </c>
      <c r="N53" s="31">
        <v>0</v>
      </c>
      <c r="O53">
        <v>0</v>
      </c>
      <c r="P53" s="31">
        <v>0</v>
      </c>
      <c r="Q53">
        <v>0</v>
      </c>
      <c r="R53" s="31">
        <v>0</v>
      </c>
      <c r="S53">
        <v>0</v>
      </c>
    </row>
    <row r="54" spans="1:19">
      <c r="A54" t="s">
        <v>1431</v>
      </c>
      <c r="B54" s="31">
        <v>0</v>
      </c>
      <c r="C54">
        <v>0</v>
      </c>
      <c r="D54" s="31">
        <v>0</v>
      </c>
      <c r="E54">
        <v>0</v>
      </c>
      <c r="F54" s="31">
        <v>0</v>
      </c>
      <c r="G54">
        <v>0</v>
      </c>
      <c r="H54" s="31">
        <v>0</v>
      </c>
      <c r="I54">
        <v>0</v>
      </c>
      <c r="J54" s="31">
        <v>0</v>
      </c>
      <c r="K54">
        <v>0</v>
      </c>
      <c r="L54" s="31">
        <v>0</v>
      </c>
      <c r="M54">
        <v>0</v>
      </c>
      <c r="N54" s="31">
        <v>0</v>
      </c>
      <c r="O54">
        <v>0</v>
      </c>
      <c r="P54" s="31">
        <v>0</v>
      </c>
      <c r="Q54">
        <v>0</v>
      </c>
      <c r="R54" s="31">
        <v>0</v>
      </c>
      <c r="S54">
        <v>0</v>
      </c>
    </row>
    <row r="55" spans="1:19">
      <c r="A55" t="s">
        <v>1432</v>
      </c>
      <c r="B55" s="31">
        <v>11158926.210000001</v>
      </c>
      <c r="C55" s="5">
        <v>0.43980000000000002</v>
      </c>
      <c r="D55" s="31">
        <v>3927610.35</v>
      </c>
      <c r="E55" s="5">
        <v>1.7946</v>
      </c>
      <c r="F55" s="31">
        <v>0</v>
      </c>
      <c r="G55">
        <v>0</v>
      </c>
      <c r="H55" s="31">
        <v>0</v>
      </c>
      <c r="I55">
        <v>0</v>
      </c>
      <c r="J55" s="31">
        <v>0</v>
      </c>
      <c r="K55">
        <v>0</v>
      </c>
      <c r="L55" s="31">
        <v>7231315.8600000003</v>
      </c>
      <c r="M55" s="5">
        <v>2.1410999999999998</v>
      </c>
      <c r="N55" s="31">
        <v>0</v>
      </c>
      <c r="O55">
        <v>0</v>
      </c>
      <c r="P55" s="31">
        <v>0</v>
      </c>
      <c r="Q55">
        <v>0</v>
      </c>
      <c r="R55" s="31">
        <v>0</v>
      </c>
      <c r="S55">
        <v>0</v>
      </c>
    </row>
    <row r="56" spans="1:19">
      <c r="A56" t="s">
        <v>1433</v>
      </c>
      <c r="B56" s="31">
        <v>0</v>
      </c>
      <c r="C56">
        <v>0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  <c r="J56" s="31">
        <v>0</v>
      </c>
      <c r="K56">
        <v>0</v>
      </c>
      <c r="L56" s="31">
        <v>0</v>
      </c>
      <c r="M56">
        <v>0</v>
      </c>
      <c r="N56" s="31">
        <v>0</v>
      </c>
      <c r="O56">
        <v>0</v>
      </c>
      <c r="P56" s="31">
        <v>0</v>
      </c>
      <c r="Q56">
        <v>0</v>
      </c>
      <c r="R56" s="31">
        <v>0</v>
      </c>
      <c r="S56">
        <v>0</v>
      </c>
    </row>
    <row r="57" spans="1:19">
      <c r="A57" t="s">
        <v>1434</v>
      </c>
      <c r="B57" s="31">
        <v>0</v>
      </c>
      <c r="C57">
        <v>0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0</v>
      </c>
      <c r="S57">
        <v>0</v>
      </c>
    </row>
    <row r="58" spans="1:19" ht="13.5" thickBot="1">
      <c r="A58" t="s">
        <v>1435</v>
      </c>
      <c r="B58" s="31">
        <v>0</v>
      </c>
      <c r="C58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</row>
    <row r="59" spans="1:19" ht="14.25" thickTop="1" thickBot="1">
      <c r="A59" s="187" t="s">
        <v>1436</v>
      </c>
      <c r="B59" s="188">
        <v>11158926.210000001</v>
      </c>
      <c r="C59" s="189">
        <v>0.43980000000000002</v>
      </c>
      <c r="D59" s="188">
        <v>3927610.35</v>
      </c>
      <c r="E59" s="189">
        <v>1.7946</v>
      </c>
      <c r="F59" s="188">
        <v>0</v>
      </c>
      <c r="G59" s="187">
        <v>0</v>
      </c>
      <c r="H59" s="188">
        <v>0</v>
      </c>
      <c r="I59" s="187">
        <v>0</v>
      </c>
      <c r="J59" s="188">
        <v>0</v>
      </c>
      <c r="K59" s="187">
        <v>0</v>
      </c>
      <c r="L59" s="188">
        <v>7231315.8600000003</v>
      </c>
      <c r="M59" s="189">
        <v>2.1410999999999998</v>
      </c>
      <c r="N59" s="188">
        <v>0</v>
      </c>
      <c r="O59" s="187">
        <v>0</v>
      </c>
      <c r="P59" s="188">
        <v>0</v>
      </c>
      <c r="Q59" s="187">
        <v>0</v>
      </c>
      <c r="R59" s="188">
        <v>0</v>
      </c>
      <c r="S59" s="187">
        <v>0</v>
      </c>
    </row>
    <row r="60" spans="1:19" ht="13.5" thickTop="1">
      <c r="A60" t="s">
        <v>1437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</row>
    <row r="61" spans="1:19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</row>
    <row r="62" spans="1:19" ht="14.25" thickTop="1" thickBot="1">
      <c r="A62" s="187" t="s">
        <v>1439</v>
      </c>
      <c r="B62" s="188">
        <v>0</v>
      </c>
      <c r="C62" s="187">
        <v>0</v>
      </c>
      <c r="D62" s="188">
        <v>0</v>
      </c>
      <c r="E62" s="187">
        <v>0</v>
      </c>
      <c r="F62" s="188">
        <v>0</v>
      </c>
      <c r="G62" s="187">
        <v>0</v>
      </c>
      <c r="H62" s="188">
        <v>0</v>
      </c>
      <c r="I62" s="187">
        <v>0</v>
      </c>
      <c r="J62" s="188">
        <v>0</v>
      </c>
      <c r="K62" s="187">
        <v>0</v>
      </c>
      <c r="L62" s="188">
        <v>0</v>
      </c>
      <c r="M62" s="187">
        <v>0</v>
      </c>
      <c r="N62" s="188">
        <v>0</v>
      </c>
      <c r="O62" s="187">
        <v>0</v>
      </c>
      <c r="P62" s="188">
        <v>0</v>
      </c>
      <c r="Q62" s="187">
        <v>0</v>
      </c>
      <c r="R62" s="188">
        <v>0</v>
      </c>
      <c r="S62" s="187">
        <v>0</v>
      </c>
    </row>
    <row r="63" spans="1:19" ht="13.5" thickTop="1">
      <c r="A63" t="s">
        <v>1440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</row>
    <row r="64" spans="1:19" ht="13.5" thickBot="1">
      <c r="A64" t="s">
        <v>1441</v>
      </c>
      <c r="B64" s="31">
        <v>0</v>
      </c>
      <c r="C64">
        <v>0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</row>
    <row r="65" spans="1:19" ht="14.25" thickTop="1" thickBot="1">
      <c r="A65" s="187" t="s">
        <v>1442</v>
      </c>
      <c r="B65" s="188">
        <v>0</v>
      </c>
      <c r="C65" s="187">
        <v>0</v>
      </c>
      <c r="D65" s="188">
        <v>0</v>
      </c>
      <c r="E65" s="187">
        <v>0</v>
      </c>
      <c r="F65" s="188">
        <v>0</v>
      </c>
      <c r="G65" s="187">
        <v>0</v>
      </c>
      <c r="H65" s="188">
        <v>0</v>
      </c>
      <c r="I65" s="187">
        <v>0</v>
      </c>
      <c r="J65" s="188">
        <v>0</v>
      </c>
      <c r="K65" s="187">
        <v>0</v>
      </c>
      <c r="L65" s="188">
        <v>0</v>
      </c>
      <c r="M65" s="187">
        <v>0</v>
      </c>
      <c r="N65" s="188">
        <v>0</v>
      </c>
      <c r="O65" s="187">
        <v>0</v>
      </c>
      <c r="P65" s="188">
        <v>0</v>
      </c>
      <c r="Q65" s="187">
        <v>0</v>
      </c>
      <c r="R65" s="188">
        <v>0</v>
      </c>
      <c r="S65" s="187">
        <v>0</v>
      </c>
    </row>
    <row r="66" spans="1:19" ht="13.5" thickTop="1">
      <c r="A66" t="s">
        <v>1443</v>
      </c>
      <c r="B66" s="31">
        <v>0</v>
      </c>
      <c r="C66">
        <v>0</v>
      </c>
      <c r="D66" s="31">
        <v>0</v>
      </c>
      <c r="E66">
        <v>0</v>
      </c>
      <c r="F66" s="31">
        <v>0</v>
      </c>
      <c r="G66">
        <v>0</v>
      </c>
      <c r="H66" s="31">
        <v>0</v>
      </c>
      <c r="I66">
        <v>0</v>
      </c>
      <c r="J66" s="31">
        <v>0</v>
      </c>
      <c r="K66">
        <v>0</v>
      </c>
      <c r="L66" s="31">
        <v>0</v>
      </c>
      <c r="M66">
        <v>0</v>
      </c>
      <c r="N66" s="31">
        <v>0</v>
      </c>
      <c r="O66">
        <v>0</v>
      </c>
      <c r="P66" s="31">
        <v>0</v>
      </c>
      <c r="Q66">
        <v>0</v>
      </c>
      <c r="R66" s="31">
        <v>0</v>
      </c>
      <c r="S66">
        <v>0</v>
      </c>
    </row>
    <row r="67" spans="1:19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</row>
    <row r="68" spans="1:19" ht="14.25" thickTop="1" thickBot="1">
      <c r="A68" s="187" t="s">
        <v>1445</v>
      </c>
      <c r="B68" s="188">
        <v>0</v>
      </c>
      <c r="C68" s="187">
        <v>0</v>
      </c>
      <c r="D68" s="188">
        <v>0</v>
      </c>
      <c r="E68" s="187">
        <v>0</v>
      </c>
      <c r="F68" s="188">
        <v>0</v>
      </c>
      <c r="G68" s="187">
        <v>0</v>
      </c>
      <c r="H68" s="188">
        <v>0</v>
      </c>
      <c r="I68" s="187">
        <v>0</v>
      </c>
      <c r="J68" s="188">
        <v>0</v>
      </c>
      <c r="K68" s="187">
        <v>0</v>
      </c>
      <c r="L68" s="188">
        <v>0</v>
      </c>
      <c r="M68" s="187">
        <v>0</v>
      </c>
      <c r="N68" s="188">
        <v>0</v>
      </c>
      <c r="O68" s="187">
        <v>0</v>
      </c>
      <c r="P68" s="188">
        <v>0</v>
      </c>
      <c r="Q68" s="187">
        <v>0</v>
      </c>
      <c r="R68" s="188">
        <v>0</v>
      </c>
      <c r="S68" s="187">
        <v>0</v>
      </c>
    </row>
    <row r="69" spans="1:19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</row>
    <row r="70" spans="1:19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</row>
    <row r="71" spans="1:19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</row>
    <row r="72" spans="1:19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</row>
    <row r="73" spans="1:19" ht="14.25" thickTop="1" thickBot="1">
      <c r="A73" s="187" t="s">
        <v>1450</v>
      </c>
      <c r="B73" s="188">
        <v>165714732.80000001</v>
      </c>
      <c r="C73" s="189">
        <v>6.5316000000000001</v>
      </c>
      <c r="D73" s="188">
        <v>24902894.82</v>
      </c>
      <c r="E73" s="189">
        <v>11.3786</v>
      </c>
      <c r="F73" s="188">
        <v>0</v>
      </c>
      <c r="G73" s="189">
        <v>0</v>
      </c>
      <c r="H73" s="188">
        <v>1217817.04</v>
      </c>
      <c r="I73" s="189">
        <v>4.9095000000000004</v>
      </c>
      <c r="J73" s="188">
        <v>34681935</v>
      </c>
      <c r="K73" s="189">
        <v>6.2542</v>
      </c>
      <c r="L73" s="188">
        <v>33883591.530000001</v>
      </c>
      <c r="M73" s="189">
        <v>10.032299999999999</v>
      </c>
      <c r="N73" s="188">
        <v>34774137.5</v>
      </c>
      <c r="O73" s="189">
        <v>4.1555999999999997</v>
      </c>
      <c r="P73" s="188">
        <v>32077770.510000002</v>
      </c>
      <c r="Q73" s="189">
        <v>14.9107</v>
      </c>
      <c r="R73" s="188">
        <v>4176586.4</v>
      </c>
      <c r="S73" s="189">
        <v>2.6991999999999998</v>
      </c>
    </row>
    <row r="74" spans="1:19" ht="14.25" thickTop="1" thickBot="1">
      <c r="A74" s="187" t="s">
        <v>1451</v>
      </c>
      <c r="B74" s="188">
        <v>2427138182.6500001</v>
      </c>
      <c r="C74" s="189">
        <v>95.665599999999998</v>
      </c>
      <c r="D74" s="188">
        <v>209110132.97</v>
      </c>
      <c r="E74" s="189">
        <v>95.546099999999996</v>
      </c>
      <c r="F74" s="188">
        <v>161841196.56999999</v>
      </c>
      <c r="G74" s="189">
        <v>83.210999999999999</v>
      </c>
      <c r="H74" s="188">
        <v>24805150.100000001</v>
      </c>
      <c r="I74" s="189">
        <v>100</v>
      </c>
      <c r="J74" s="188">
        <v>537298760</v>
      </c>
      <c r="K74" s="189">
        <v>96.890900000000002</v>
      </c>
      <c r="L74" s="188">
        <v>325986796.22000003</v>
      </c>
      <c r="M74" s="189">
        <v>96.518299999999996</v>
      </c>
      <c r="N74" s="188">
        <v>831289381.16999996</v>
      </c>
      <c r="O74" s="189">
        <v>99.342200000000005</v>
      </c>
      <c r="P74" s="188">
        <v>187158123.52000001</v>
      </c>
      <c r="Q74" s="189">
        <v>86.996700000000004</v>
      </c>
      <c r="R74" s="188">
        <v>149648642.09999999</v>
      </c>
      <c r="S74" s="189">
        <v>96.712500000000006</v>
      </c>
    </row>
    <row r="75" spans="1:19" ht="14.25" thickTop="1" thickBot="1">
      <c r="A75" s="187" t="s">
        <v>1452</v>
      </c>
      <c r="B75" s="188">
        <v>23484836.809999999</v>
      </c>
      <c r="C75" s="189">
        <v>0.92569999999999997</v>
      </c>
      <c r="D75" s="188">
        <v>6429402.4000000004</v>
      </c>
      <c r="E75" s="189">
        <v>2.9377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0</v>
      </c>
      <c r="O75" s="189">
        <v>0</v>
      </c>
      <c r="P75" s="188">
        <v>17055434.41</v>
      </c>
      <c r="Q75" s="189">
        <v>7.9279000000000002</v>
      </c>
      <c r="R75" s="188">
        <v>0</v>
      </c>
      <c r="S75" s="189">
        <v>0</v>
      </c>
    </row>
    <row r="76" spans="1:19" ht="14.25" thickTop="1" thickBot="1">
      <c r="A76" s="187" t="s">
        <v>1453</v>
      </c>
      <c r="B76" s="188">
        <v>2450623019.46</v>
      </c>
      <c r="C76" s="189">
        <v>96.591300000000004</v>
      </c>
      <c r="D76" s="188">
        <v>215539535.37</v>
      </c>
      <c r="E76" s="189">
        <v>98.483800000000002</v>
      </c>
      <c r="F76" s="188">
        <v>161841196.56999999</v>
      </c>
      <c r="G76" s="189">
        <v>83.210999999999999</v>
      </c>
      <c r="H76" s="188">
        <v>24805150.100000001</v>
      </c>
      <c r="I76" s="189">
        <v>100</v>
      </c>
      <c r="J76" s="188">
        <v>537298760</v>
      </c>
      <c r="K76" s="189">
        <v>96.890900000000002</v>
      </c>
      <c r="L76" s="188">
        <v>325986796.22000003</v>
      </c>
      <c r="M76" s="189">
        <v>96.518299999999996</v>
      </c>
      <c r="N76" s="188">
        <v>831289381.16999996</v>
      </c>
      <c r="O76" s="189">
        <v>99.342200000000005</v>
      </c>
      <c r="P76" s="188">
        <v>204213557.93000001</v>
      </c>
      <c r="Q76" s="189">
        <v>94.924599999999998</v>
      </c>
      <c r="R76" s="188">
        <v>149648642.09999999</v>
      </c>
      <c r="S76" s="189">
        <v>96.712500000000006</v>
      </c>
    </row>
    <row r="77" spans="1:19" ht="13.5" thickTop="1">
      <c r="A77" t="s">
        <v>1454</v>
      </c>
      <c r="B77" s="31">
        <v>10000000</v>
      </c>
      <c r="C77" s="5">
        <v>0.39410000000000001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10000000</v>
      </c>
      <c r="K77" s="5">
        <v>1.8032999999999999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0</v>
      </c>
      <c r="S77" s="5">
        <v>0</v>
      </c>
    </row>
    <row r="78" spans="1:19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ht="13.5" thickBot="1">
      <c r="A79" t="s">
        <v>1456</v>
      </c>
      <c r="B79" s="31">
        <v>37976247.25</v>
      </c>
      <c r="C79" s="5">
        <v>1.4967999999999999</v>
      </c>
      <c r="D79" s="31">
        <v>0</v>
      </c>
      <c r="E79" s="5">
        <v>0</v>
      </c>
      <c r="F79" s="31">
        <v>28587255.420000002</v>
      </c>
      <c r="G79" s="5">
        <v>14.6982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9388991.8300000001</v>
      </c>
      <c r="Q79" s="5">
        <v>4.3643000000000001</v>
      </c>
      <c r="R79" s="31">
        <v>0</v>
      </c>
      <c r="S79" s="5">
        <v>0</v>
      </c>
    </row>
    <row r="80" spans="1:19" ht="14.25" thickTop="1" thickBot="1">
      <c r="A80" s="187" t="s">
        <v>1457</v>
      </c>
      <c r="B80" s="188">
        <v>47976247.25</v>
      </c>
      <c r="C80" s="189">
        <v>1.891</v>
      </c>
      <c r="D80" s="188">
        <v>0</v>
      </c>
      <c r="E80" s="189">
        <v>0</v>
      </c>
      <c r="F80" s="188">
        <v>28587255.420000002</v>
      </c>
      <c r="G80" s="189">
        <v>14.6982</v>
      </c>
      <c r="H80" s="188">
        <v>0</v>
      </c>
      <c r="I80" s="189">
        <v>0</v>
      </c>
      <c r="J80" s="188">
        <v>10000000</v>
      </c>
      <c r="K80" s="189">
        <v>1.8032999999999999</v>
      </c>
      <c r="L80" s="188">
        <v>0</v>
      </c>
      <c r="M80" s="189">
        <v>0</v>
      </c>
      <c r="N80" s="188">
        <v>0</v>
      </c>
      <c r="O80" s="189">
        <v>0</v>
      </c>
      <c r="P80" s="188">
        <v>9388991.8300000001</v>
      </c>
      <c r="Q80" s="189">
        <v>4.3643000000000001</v>
      </c>
      <c r="R80" s="188">
        <v>0</v>
      </c>
      <c r="S80" s="189">
        <v>0</v>
      </c>
    </row>
    <row r="81" spans="1:19" ht="14.25" thickTop="1" thickBot="1"/>
    <row r="82" spans="1:19" s="5" customFormat="1" ht="13.5" thickTop="1">
      <c r="A82" s="51" t="s">
        <v>1458</v>
      </c>
      <c r="B82" s="51">
        <v>17414</v>
      </c>
      <c r="C82" s="51"/>
      <c r="D82" s="51">
        <v>305</v>
      </c>
      <c r="E82" s="51"/>
      <c r="F82" s="51">
        <v>1123</v>
      </c>
      <c r="G82" s="51"/>
      <c r="H82" s="51">
        <v>1</v>
      </c>
      <c r="I82" s="51"/>
      <c r="J82" s="51">
        <v>7029</v>
      </c>
      <c r="K82" s="51"/>
      <c r="L82" s="51">
        <v>4776</v>
      </c>
      <c r="M82" s="51"/>
      <c r="N82" s="51">
        <v>1</v>
      </c>
      <c r="O82" s="51"/>
      <c r="P82" s="51">
        <v>3075</v>
      </c>
      <c r="Q82" s="51"/>
      <c r="R82" s="51">
        <v>1104</v>
      </c>
      <c r="S82" s="51"/>
    </row>
    <row r="83" spans="1:19" s="5" customFormat="1" ht="13.5" thickBot="1">
      <c r="A83" s="190" t="s">
        <v>427</v>
      </c>
      <c r="B83" s="190">
        <v>145693.45000000001</v>
      </c>
      <c r="C83" s="190"/>
      <c r="D83" s="190">
        <v>717566.68</v>
      </c>
      <c r="E83" s="190"/>
      <c r="F83" s="190">
        <v>173192.39</v>
      </c>
      <c r="G83" s="190"/>
      <c r="H83" s="190">
        <v>24805150.100000001</v>
      </c>
      <c r="I83" s="190"/>
      <c r="J83" s="190">
        <v>78893.19</v>
      </c>
      <c r="K83" s="190"/>
      <c r="L83" s="190">
        <v>70717.34</v>
      </c>
      <c r="M83" s="190"/>
      <c r="N83" s="190">
        <v>836793483.47000003</v>
      </c>
      <c r="O83" s="190"/>
      <c r="P83" s="190">
        <v>69961.75</v>
      </c>
      <c r="Q83" s="190"/>
      <c r="R83" s="190">
        <v>140159.01</v>
      </c>
      <c r="S83" s="190"/>
    </row>
    <row r="84" spans="1:19" ht="13.5" thickTop="1"/>
    <row r="86" spans="1:19">
      <c r="A86" t="s">
        <v>1459</v>
      </c>
      <c r="B86" s="31">
        <v>566585679.87</v>
      </c>
      <c r="D86" s="31">
        <v>218857828.34999999</v>
      </c>
      <c r="F86" s="31">
        <v>0</v>
      </c>
      <c r="H86" s="31">
        <v>24805150.100000001</v>
      </c>
      <c r="J86" s="31">
        <v>69006229.439999998</v>
      </c>
      <c r="L86" s="31">
        <v>133733101.5</v>
      </c>
      <c r="N86" s="31">
        <v>0</v>
      </c>
      <c r="P86" s="31">
        <v>27967209.629999999</v>
      </c>
      <c r="R86" s="31">
        <v>92216160.849999994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F86"/>
  <sheetViews>
    <sheetView workbookViewId="0"/>
  </sheetViews>
  <sheetFormatPr defaultRowHeight="12.75"/>
  <cols>
    <col min="1" max="1" width="50.710937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1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1.140625" style="31" bestFit="1" customWidth="1"/>
    <col min="67" max="67" width="4" bestFit="1" customWidth="1"/>
    <col min="68" max="68" width="11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710937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0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1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0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0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190" max="190" width="12.140625" style="31" bestFit="1" customWidth="1"/>
    <col min="191" max="191" width="4" bestFit="1" customWidth="1"/>
    <col min="192" max="192" width="12.14062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2.140625" style="31" bestFit="1" customWidth="1"/>
    <col min="197" max="197" width="4" bestFit="1" customWidth="1"/>
    <col min="198" max="198" width="12.140625" style="31" bestFit="1" customWidth="1"/>
    <col min="199" max="199" width="4" bestFit="1" customWidth="1"/>
    <col min="200" max="200" width="12.140625" style="31" bestFit="1" customWidth="1"/>
    <col min="201" max="201" width="4" bestFit="1" customWidth="1"/>
    <col min="202" max="202" width="12.140625" style="31" bestFit="1" customWidth="1"/>
    <col min="203" max="203" width="4" bestFit="1" customWidth="1"/>
    <col min="204" max="204" width="12.140625" style="31" bestFit="1" customWidth="1"/>
    <col min="205" max="205" width="4" bestFit="1" customWidth="1"/>
    <col min="206" max="206" width="12.140625" style="31" bestFit="1" customWidth="1"/>
    <col min="207" max="207" width="4" bestFit="1" customWidth="1"/>
    <col min="208" max="208" width="12.140625" style="31" bestFit="1" customWidth="1"/>
    <col min="209" max="209" width="4" bestFit="1" customWidth="1"/>
    <col min="210" max="210" width="12.140625" style="31" bestFit="1" customWidth="1"/>
    <col min="211" max="211" width="4" bestFit="1" customWidth="1"/>
    <col min="212" max="212" width="12.140625" style="31" bestFit="1" customWidth="1"/>
    <col min="213" max="213" width="4" bestFit="1" customWidth="1"/>
    <col min="214" max="214" width="12.140625" style="31" bestFit="1" customWidth="1"/>
    <col min="215" max="215" width="4" bestFit="1" customWidth="1"/>
    <col min="216" max="216" width="12.140625" style="31" bestFit="1" customWidth="1"/>
    <col min="217" max="217" width="4" bestFit="1" customWidth="1"/>
    <col min="218" max="218" width="12.140625" style="31" bestFit="1" customWidth="1"/>
    <col min="219" max="219" width="4" bestFit="1" customWidth="1"/>
    <col min="220" max="220" width="12.140625" style="31" bestFit="1" customWidth="1"/>
    <col min="221" max="221" width="4" bestFit="1" customWidth="1"/>
    <col min="222" max="222" width="12.140625" style="31" bestFit="1" customWidth="1"/>
    <col min="223" max="223" width="4" bestFit="1" customWidth="1"/>
    <col min="224" max="224" width="12.140625" style="31" bestFit="1" customWidth="1"/>
    <col min="225" max="225" width="4" bestFit="1" customWidth="1"/>
    <col min="226" max="226" width="12.140625" style="31" bestFit="1" customWidth="1"/>
    <col min="227" max="227" width="4" bestFit="1" customWidth="1"/>
    <col min="228" max="228" width="12.140625" style="31" bestFit="1" customWidth="1"/>
    <col min="229" max="229" width="4" bestFit="1" customWidth="1"/>
    <col min="230" max="230" width="12.140625" style="31" bestFit="1" customWidth="1"/>
    <col min="231" max="231" width="4" bestFit="1" customWidth="1"/>
    <col min="232" max="232" width="9.140625" style="31" bestFit="1" customWidth="1"/>
    <col min="233" max="233" width="4" bestFit="1" customWidth="1"/>
    <col min="234" max="234" width="8.140625" style="31" bestFit="1" customWidth="1"/>
    <col min="235" max="235" width="4" bestFit="1" customWidth="1"/>
    <col min="236" max="236" width="12.140625" style="31" bestFit="1" customWidth="1"/>
    <col min="237" max="237" width="4" bestFit="1" customWidth="1"/>
    <col min="238" max="238" width="12.140625" style="31" bestFit="1" customWidth="1"/>
    <col min="239" max="239" width="4" bestFit="1" customWidth="1"/>
    <col min="240" max="240" width="9.140625" style="31"/>
    <col min="257" max="257" width="50.710937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1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710937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0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1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0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0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446" max="446" width="12.140625" bestFit="1" customWidth="1"/>
    <col min="447" max="447" width="4" bestFit="1" customWidth="1"/>
    <col min="448" max="448" width="12.140625" bestFit="1" customWidth="1"/>
    <col min="449" max="449" width="4" bestFit="1" customWidth="1"/>
    <col min="450" max="450" width="12.140625" bestFit="1" customWidth="1"/>
    <col min="451" max="451" width="4" bestFit="1" customWidth="1"/>
    <col min="452" max="452" width="12.140625" bestFit="1" customWidth="1"/>
    <col min="453" max="453" width="4" bestFit="1" customWidth="1"/>
    <col min="454" max="454" width="12.140625" bestFit="1" customWidth="1"/>
    <col min="455" max="455" width="4" bestFit="1" customWidth="1"/>
    <col min="456" max="456" width="12.140625" bestFit="1" customWidth="1"/>
    <col min="457" max="457" width="4" bestFit="1" customWidth="1"/>
    <col min="458" max="458" width="12.140625" bestFit="1" customWidth="1"/>
    <col min="459" max="459" width="4" bestFit="1" customWidth="1"/>
    <col min="460" max="460" width="12.140625" bestFit="1" customWidth="1"/>
    <col min="461" max="461" width="4" bestFit="1" customWidth="1"/>
    <col min="462" max="462" width="12.140625" bestFit="1" customWidth="1"/>
    <col min="463" max="463" width="4" bestFit="1" customWidth="1"/>
    <col min="464" max="464" width="12.140625" bestFit="1" customWidth="1"/>
    <col min="465" max="465" width="4" bestFit="1" customWidth="1"/>
    <col min="466" max="466" width="12.140625" bestFit="1" customWidth="1"/>
    <col min="467" max="467" width="4" bestFit="1" customWidth="1"/>
    <col min="468" max="468" width="12.140625" bestFit="1" customWidth="1"/>
    <col min="469" max="469" width="4" bestFit="1" customWidth="1"/>
    <col min="470" max="470" width="12.140625" bestFit="1" customWidth="1"/>
    <col min="471" max="471" width="4" bestFit="1" customWidth="1"/>
    <col min="472" max="472" width="12.140625" bestFit="1" customWidth="1"/>
    <col min="473" max="473" width="4" bestFit="1" customWidth="1"/>
    <col min="474" max="474" width="12.140625" bestFit="1" customWidth="1"/>
    <col min="475" max="475" width="4" bestFit="1" customWidth="1"/>
    <col min="476" max="476" width="12.140625" bestFit="1" customWidth="1"/>
    <col min="477" max="477" width="4" bestFit="1" customWidth="1"/>
    <col min="478" max="478" width="12.140625" bestFit="1" customWidth="1"/>
    <col min="479" max="479" width="4" bestFit="1" customWidth="1"/>
    <col min="480" max="480" width="12.140625" bestFit="1" customWidth="1"/>
    <col min="481" max="481" width="4" bestFit="1" customWidth="1"/>
    <col min="482" max="482" width="12.140625" bestFit="1" customWidth="1"/>
    <col min="483" max="483" width="4" bestFit="1" customWidth="1"/>
    <col min="484" max="484" width="12.140625" bestFit="1" customWidth="1"/>
    <col min="485" max="485" width="4" bestFit="1" customWidth="1"/>
    <col min="486" max="486" width="12.140625" bestFit="1" customWidth="1"/>
    <col min="487" max="487" width="4" bestFit="1" customWidth="1"/>
    <col min="488" max="488" width="9.140625" bestFit="1" customWidth="1"/>
    <col min="489" max="489" width="4" bestFit="1" customWidth="1"/>
    <col min="490" max="490" width="8.140625" bestFit="1" customWidth="1"/>
    <col min="491" max="491" width="4" bestFit="1" customWidth="1"/>
    <col min="492" max="492" width="12.140625" bestFit="1" customWidth="1"/>
    <col min="493" max="493" width="4" bestFit="1" customWidth="1"/>
    <col min="494" max="494" width="12.140625" bestFit="1" customWidth="1"/>
    <col min="495" max="495" width="4" bestFit="1" customWidth="1"/>
    <col min="513" max="513" width="50.710937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1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710937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0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1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0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0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02" max="702" width="12.140625" bestFit="1" customWidth="1"/>
    <col min="703" max="703" width="4" bestFit="1" customWidth="1"/>
    <col min="704" max="704" width="12.140625" bestFit="1" customWidth="1"/>
    <col min="705" max="705" width="4" bestFit="1" customWidth="1"/>
    <col min="706" max="706" width="12.140625" bestFit="1" customWidth="1"/>
    <col min="707" max="707" width="4" bestFit="1" customWidth="1"/>
    <col min="708" max="708" width="12.140625" bestFit="1" customWidth="1"/>
    <col min="709" max="709" width="4" bestFit="1" customWidth="1"/>
    <col min="710" max="710" width="12.140625" bestFit="1" customWidth="1"/>
    <col min="711" max="711" width="4" bestFit="1" customWidth="1"/>
    <col min="712" max="712" width="12.140625" bestFit="1" customWidth="1"/>
    <col min="713" max="713" width="4" bestFit="1" customWidth="1"/>
    <col min="714" max="714" width="12.140625" bestFit="1" customWidth="1"/>
    <col min="715" max="715" width="4" bestFit="1" customWidth="1"/>
    <col min="716" max="716" width="12.140625" bestFit="1" customWidth="1"/>
    <col min="717" max="717" width="4" bestFit="1" customWidth="1"/>
    <col min="718" max="718" width="12.140625" bestFit="1" customWidth="1"/>
    <col min="719" max="719" width="4" bestFit="1" customWidth="1"/>
    <col min="720" max="720" width="12.140625" bestFit="1" customWidth="1"/>
    <col min="721" max="721" width="4" bestFit="1" customWidth="1"/>
    <col min="722" max="722" width="12.140625" bestFit="1" customWidth="1"/>
    <col min="723" max="723" width="4" bestFit="1" customWidth="1"/>
    <col min="724" max="724" width="12.140625" bestFit="1" customWidth="1"/>
    <col min="725" max="725" width="4" bestFit="1" customWidth="1"/>
    <col min="726" max="726" width="12.140625" bestFit="1" customWidth="1"/>
    <col min="727" max="727" width="4" bestFit="1" customWidth="1"/>
    <col min="728" max="728" width="12.140625" bestFit="1" customWidth="1"/>
    <col min="729" max="729" width="4" bestFit="1" customWidth="1"/>
    <col min="730" max="730" width="12.140625" bestFit="1" customWidth="1"/>
    <col min="731" max="731" width="4" bestFit="1" customWidth="1"/>
    <col min="732" max="732" width="12.140625" bestFit="1" customWidth="1"/>
    <col min="733" max="733" width="4" bestFit="1" customWidth="1"/>
    <col min="734" max="734" width="12.140625" bestFit="1" customWidth="1"/>
    <col min="735" max="735" width="4" bestFit="1" customWidth="1"/>
    <col min="736" max="736" width="12.140625" bestFit="1" customWidth="1"/>
    <col min="737" max="737" width="4" bestFit="1" customWidth="1"/>
    <col min="738" max="738" width="12.140625" bestFit="1" customWidth="1"/>
    <col min="739" max="739" width="4" bestFit="1" customWidth="1"/>
    <col min="740" max="740" width="12.140625" bestFit="1" customWidth="1"/>
    <col min="741" max="741" width="4" bestFit="1" customWidth="1"/>
    <col min="742" max="742" width="12.140625" bestFit="1" customWidth="1"/>
    <col min="743" max="743" width="4" bestFit="1" customWidth="1"/>
    <col min="744" max="744" width="9.140625" bestFit="1" customWidth="1"/>
    <col min="745" max="745" width="4" bestFit="1" customWidth="1"/>
    <col min="746" max="746" width="8.140625" bestFit="1" customWidth="1"/>
    <col min="747" max="747" width="4" bestFit="1" customWidth="1"/>
    <col min="748" max="748" width="12.140625" bestFit="1" customWidth="1"/>
    <col min="749" max="749" width="4" bestFit="1" customWidth="1"/>
    <col min="750" max="750" width="12.140625" bestFit="1" customWidth="1"/>
    <col min="751" max="751" width="4" bestFit="1" customWidth="1"/>
    <col min="769" max="769" width="50.710937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1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710937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0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1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0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0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958" max="958" width="12.140625" bestFit="1" customWidth="1"/>
    <col min="959" max="959" width="4" bestFit="1" customWidth="1"/>
    <col min="960" max="960" width="12.140625" bestFit="1" customWidth="1"/>
    <col min="961" max="961" width="4" bestFit="1" customWidth="1"/>
    <col min="962" max="962" width="12.140625" bestFit="1" customWidth="1"/>
    <col min="963" max="963" width="4" bestFit="1" customWidth="1"/>
    <col min="964" max="964" width="12.140625" bestFit="1" customWidth="1"/>
    <col min="965" max="965" width="4" bestFit="1" customWidth="1"/>
    <col min="966" max="966" width="12.140625" bestFit="1" customWidth="1"/>
    <col min="967" max="967" width="4" bestFit="1" customWidth="1"/>
    <col min="968" max="968" width="12.140625" bestFit="1" customWidth="1"/>
    <col min="969" max="969" width="4" bestFit="1" customWidth="1"/>
    <col min="970" max="970" width="12.140625" bestFit="1" customWidth="1"/>
    <col min="971" max="971" width="4" bestFit="1" customWidth="1"/>
    <col min="972" max="972" width="12.140625" bestFit="1" customWidth="1"/>
    <col min="973" max="973" width="4" bestFit="1" customWidth="1"/>
    <col min="974" max="974" width="12.140625" bestFit="1" customWidth="1"/>
    <col min="975" max="975" width="4" bestFit="1" customWidth="1"/>
    <col min="976" max="976" width="12.140625" bestFit="1" customWidth="1"/>
    <col min="977" max="977" width="4" bestFit="1" customWidth="1"/>
    <col min="978" max="978" width="12.140625" bestFit="1" customWidth="1"/>
    <col min="979" max="979" width="4" bestFit="1" customWidth="1"/>
    <col min="980" max="980" width="12.140625" bestFit="1" customWidth="1"/>
    <col min="981" max="981" width="4" bestFit="1" customWidth="1"/>
    <col min="982" max="982" width="12.140625" bestFit="1" customWidth="1"/>
    <col min="983" max="983" width="4" bestFit="1" customWidth="1"/>
    <col min="984" max="984" width="12.140625" bestFit="1" customWidth="1"/>
    <col min="985" max="985" width="4" bestFit="1" customWidth="1"/>
    <col min="986" max="986" width="12.140625" bestFit="1" customWidth="1"/>
    <col min="987" max="987" width="4" bestFit="1" customWidth="1"/>
    <col min="988" max="988" width="12.140625" bestFit="1" customWidth="1"/>
    <col min="989" max="989" width="4" bestFit="1" customWidth="1"/>
    <col min="990" max="990" width="12.140625" bestFit="1" customWidth="1"/>
    <col min="991" max="991" width="4" bestFit="1" customWidth="1"/>
    <col min="992" max="992" width="12.140625" bestFit="1" customWidth="1"/>
    <col min="993" max="993" width="4" bestFit="1" customWidth="1"/>
    <col min="994" max="994" width="12.140625" bestFit="1" customWidth="1"/>
    <col min="995" max="995" width="4" bestFit="1" customWidth="1"/>
    <col min="996" max="996" width="12.140625" bestFit="1" customWidth="1"/>
    <col min="997" max="997" width="4" bestFit="1" customWidth="1"/>
    <col min="998" max="998" width="12.140625" bestFit="1" customWidth="1"/>
    <col min="999" max="999" width="4" bestFit="1" customWidth="1"/>
    <col min="1000" max="1000" width="9.140625" bestFit="1" customWidth="1"/>
    <col min="1001" max="1001" width="4" bestFit="1" customWidth="1"/>
    <col min="1002" max="1002" width="8.140625" bestFit="1" customWidth="1"/>
    <col min="1003" max="1003" width="4" bestFit="1" customWidth="1"/>
    <col min="1004" max="1004" width="12.140625" bestFit="1" customWidth="1"/>
    <col min="1005" max="1005" width="4" bestFit="1" customWidth="1"/>
    <col min="1006" max="1006" width="12.140625" bestFit="1" customWidth="1"/>
    <col min="1007" max="1007" width="4" bestFit="1" customWidth="1"/>
    <col min="1025" max="1025" width="50.710937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1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710937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0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1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0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0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14" max="1214" width="12.140625" bestFit="1" customWidth="1"/>
    <col min="1215" max="1215" width="4" bestFit="1" customWidth="1"/>
    <col min="1216" max="1216" width="12.140625" bestFit="1" customWidth="1"/>
    <col min="1217" max="1217" width="4" bestFit="1" customWidth="1"/>
    <col min="1218" max="1218" width="12.140625" bestFit="1" customWidth="1"/>
    <col min="1219" max="1219" width="4" bestFit="1" customWidth="1"/>
    <col min="1220" max="1220" width="12.140625" bestFit="1" customWidth="1"/>
    <col min="1221" max="1221" width="4" bestFit="1" customWidth="1"/>
    <col min="1222" max="1222" width="12.140625" bestFit="1" customWidth="1"/>
    <col min="1223" max="1223" width="4" bestFit="1" customWidth="1"/>
    <col min="1224" max="1224" width="12.140625" bestFit="1" customWidth="1"/>
    <col min="1225" max="1225" width="4" bestFit="1" customWidth="1"/>
    <col min="1226" max="1226" width="12.140625" bestFit="1" customWidth="1"/>
    <col min="1227" max="1227" width="4" bestFit="1" customWidth="1"/>
    <col min="1228" max="1228" width="12.140625" bestFit="1" customWidth="1"/>
    <col min="1229" max="1229" width="4" bestFit="1" customWidth="1"/>
    <col min="1230" max="1230" width="12.140625" bestFit="1" customWidth="1"/>
    <col min="1231" max="1231" width="4" bestFit="1" customWidth="1"/>
    <col min="1232" max="1232" width="12.140625" bestFit="1" customWidth="1"/>
    <col min="1233" max="1233" width="4" bestFit="1" customWidth="1"/>
    <col min="1234" max="1234" width="12.140625" bestFit="1" customWidth="1"/>
    <col min="1235" max="1235" width="4" bestFit="1" customWidth="1"/>
    <col min="1236" max="1236" width="12.140625" bestFit="1" customWidth="1"/>
    <col min="1237" max="1237" width="4" bestFit="1" customWidth="1"/>
    <col min="1238" max="1238" width="12.140625" bestFit="1" customWidth="1"/>
    <col min="1239" max="1239" width="4" bestFit="1" customWidth="1"/>
    <col min="1240" max="1240" width="12.140625" bestFit="1" customWidth="1"/>
    <col min="1241" max="1241" width="4" bestFit="1" customWidth="1"/>
    <col min="1242" max="1242" width="12.140625" bestFit="1" customWidth="1"/>
    <col min="1243" max="1243" width="4" bestFit="1" customWidth="1"/>
    <col min="1244" max="1244" width="12.140625" bestFit="1" customWidth="1"/>
    <col min="1245" max="1245" width="4" bestFit="1" customWidth="1"/>
    <col min="1246" max="1246" width="12.140625" bestFit="1" customWidth="1"/>
    <col min="1247" max="1247" width="4" bestFit="1" customWidth="1"/>
    <col min="1248" max="1248" width="12.140625" bestFit="1" customWidth="1"/>
    <col min="1249" max="1249" width="4" bestFit="1" customWidth="1"/>
    <col min="1250" max="1250" width="12.140625" bestFit="1" customWidth="1"/>
    <col min="1251" max="1251" width="4" bestFit="1" customWidth="1"/>
    <col min="1252" max="1252" width="12.140625" bestFit="1" customWidth="1"/>
    <col min="1253" max="1253" width="4" bestFit="1" customWidth="1"/>
    <col min="1254" max="1254" width="12.140625" bestFit="1" customWidth="1"/>
    <col min="1255" max="1255" width="4" bestFit="1" customWidth="1"/>
    <col min="1256" max="1256" width="9.140625" bestFit="1" customWidth="1"/>
    <col min="1257" max="1257" width="4" bestFit="1" customWidth="1"/>
    <col min="1258" max="1258" width="8.140625" bestFit="1" customWidth="1"/>
    <col min="1259" max="1259" width="4" bestFit="1" customWidth="1"/>
    <col min="1260" max="1260" width="12.140625" bestFit="1" customWidth="1"/>
    <col min="1261" max="1261" width="4" bestFit="1" customWidth="1"/>
    <col min="1262" max="1262" width="12.140625" bestFit="1" customWidth="1"/>
    <col min="1263" max="1263" width="4" bestFit="1" customWidth="1"/>
    <col min="1281" max="1281" width="50.710937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1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710937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0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1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0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0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470" max="1470" width="12.140625" bestFit="1" customWidth="1"/>
    <col min="1471" max="1471" width="4" bestFit="1" customWidth="1"/>
    <col min="1472" max="1472" width="12.140625" bestFit="1" customWidth="1"/>
    <col min="1473" max="1473" width="4" bestFit="1" customWidth="1"/>
    <col min="1474" max="1474" width="12.140625" bestFit="1" customWidth="1"/>
    <col min="1475" max="1475" width="4" bestFit="1" customWidth="1"/>
    <col min="1476" max="1476" width="12.140625" bestFit="1" customWidth="1"/>
    <col min="1477" max="1477" width="4" bestFit="1" customWidth="1"/>
    <col min="1478" max="1478" width="12.140625" bestFit="1" customWidth="1"/>
    <col min="1479" max="1479" width="4" bestFit="1" customWidth="1"/>
    <col min="1480" max="1480" width="12.140625" bestFit="1" customWidth="1"/>
    <col min="1481" max="1481" width="4" bestFit="1" customWidth="1"/>
    <col min="1482" max="1482" width="12.140625" bestFit="1" customWidth="1"/>
    <col min="1483" max="1483" width="4" bestFit="1" customWidth="1"/>
    <col min="1484" max="1484" width="12.140625" bestFit="1" customWidth="1"/>
    <col min="1485" max="1485" width="4" bestFit="1" customWidth="1"/>
    <col min="1486" max="1486" width="12.140625" bestFit="1" customWidth="1"/>
    <col min="1487" max="1487" width="4" bestFit="1" customWidth="1"/>
    <col min="1488" max="1488" width="12.140625" bestFit="1" customWidth="1"/>
    <col min="1489" max="1489" width="4" bestFit="1" customWidth="1"/>
    <col min="1490" max="1490" width="12.140625" bestFit="1" customWidth="1"/>
    <col min="1491" max="1491" width="4" bestFit="1" customWidth="1"/>
    <col min="1492" max="1492" width="12.140625" bestFit="1" customWidth="1"/>
    <col min="1493" max="1493" width="4" bestFit="1" customWidth="1"/>
    <col min="1494" max="1494" width="12.140625" bestFit="1" customWidth="1"/>
    <col min="1495" max="1495" width="4" bestFit="1" customWidth="1"/>
    <col min="1496" max="1496" width="12.140625" bestFit="1" customWidth="1"/>
    <col min="1497" max="1497" width="4" bestFit="1" customWidth="1"/>
    <col min="1498" max="1498" width="12.140625" bestFit="1" customWidth="1"/>
    <col min="1499" max="1499" width="4" bestFit="1" customWidth="1"/>
    <col min="1500" max="1500" width="12.140625" bestFit="1" customWidth="1"/>
    <col min="1501" max="1501" width="4" bestFit="1" customWidth="1"/>
    <col min="1502" max="1502" width="12.140625" bestFit="1" customWidth="1"/>
    <col min="1503" max="1503" width="4" bestFit="1" customWidth="1"/>
    <col min="1504" max="1504" width="12.140625" bestFit="1" customWidth="1"/>
    <col min="1505" max="1505" width="4" bestFit="1" customWidth="1"/>
    <col min="1506" max="1506" width="12.140625" bestFit="1" customWidth="1"/>
    <col min="1507" max="1507" width="4" bestFit="1" customWidth="1"/>
    <col min="1508" max="1508" width="12.140625" bestFit="1" customWidth="1"/>
    <col min="1509" max="1509" width="4" bestFit="1" customWidth="1"/>
    <col min="1510" max="1510" width="12.140625" bestFit="1" customWidth="1"/>
    <col min="1511" max="1511" width="4" bestFit="1" customWidth="1"/>
    <col min="1512" max="1512" width="9.140625" bestFit="1" customWidth="1"/>
    <col min="1513" max="1513" width="4" bestFit="1" customWidth="1"/>
    <col min="1514" max="1514" width="8.140625" bestFit="1" customWidth="1"/>
    <col min="1515" max="1515" width="4" bestFit="1" customWidth="1"/>
    <col min="1516" max="1516" width="12.140625" bestFit="1" customWidth="1"/>
    <col min="1517" max="1517" width="4" bestFit="1" customWidth="1"/>
    <col min="1518" max="1518" width="12.140625" bestFit="1" customWidth="1"/>
    <col min="1519" max="1519" width="4" bestFit="1" customWidth="1"/>
    <col min="1537" max="1537" width="50.710937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1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710937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0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1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0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0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26" max="1726" width="12.140625" bestFit="1" customWidth="1"/>
    <col min="1727" max="1727" width="4" bestFit="1" customWidth="1"/>
    <col min="1728" max="1728" width="12.140625" bestFit="1" customWidth="1"/>
    <col min="1729" max="1729" width="4" bestFit="1" customWidth="1"/>
    <col min="1730" max="1730" width="12.140625" bestFit="1" customWidth="1"/>
    <col min="1731" max="1731" width="4" bestFit="1" customWidth="1"/>
    <col min="1732" max="1732" width="12.140625" bestFit="1" customWidth="1"/>
    <col min="1733" max="1733" width="4" bestFit="1" customWidth="1"/>
    <col min="1734" max="1734" width="12.140625" bestFit="1" customWidth="1"/>
    <col min="1735" max="1735" width="4" bestFit="1" customWidth="1"/>
    <col min="1736" max="1736" width="12.140625" bestFit="1" customWidth="1"/>
    <col min="1737" max="1737" width="4" bestFit="1" customWidth="1"/>
    <col min="1738" max="1738" width="12.140625" bestFit="1" customWidth="1"/>
    <col min="1739" max="1739" width="4" bestFit="1" customWidth="1"/>
    <col min="1740" max="1740" width="12.140625" bestFit="1" customWidth="1"/>
    <col min="1741" max="1741" width="4" bestFit="1" customWidth="1"/>
    <col min="1742" max="1742" width="12.140625" bestFit="1" customWidth="1"/>
    <col min="1743" max="1743" width="4" bestFit="1" customWidth="1"/>
    <col min="1744" max="1744" width="12.140625" bestFit="1" customWidth="1"/>
    <col min="1745" max="1745" width="4" bestFit="1" customWidth="1"/>
    <col min="1746" max="1746" width="12.140625" bestFit="1" customWidth="1"/>
    <col min="1747" max="1747" width="4" bestFit="1" customWidth="1"/>
    <col min="1748" max="1748" width="12.140625" bestFit="1" customWidth="1"/>
    <col min="1749" max="1749" width="4" bestFit="1" customWidth="1"/>
    <col min="1750" max="1750" width="12.140625" bestFit="1" customWidth="1"/>
    <col min="1751" max="1751" width="4" bestFit="1" customWidth="1"/>
    <col min="1752" max="1752" width="12.140625" bestFit="1" customWidth="1"/>
    <col min="1753" max="1753" width="4" bestFit="1" customWidth="1"/>
    <col min="1754" max="1754" width="12.140625" bestFit="1" customWidth="1"/>
    <col min="1755" max="1755" width="4" bestFit="1" customWidth="1"/>
    <col min="1756" max="1756" width="12.140625" bestFit="1" customWidth="1"/>
    <col min="1757" max="1757" width="4" bestFit="1" customWidth="1"/>
    <col min="1758" max="1758" width="12.140625" bestFit="1" customWidth="1"/>
    <col min="1759" max="1759" width="4" bestFit="1" customWidth="1"/>
    <col min="1760" max="1760" width="12.140625" bestFit="1" customWidth="1"/>
    <col min="1761" max="1761" width="4" bestFit="1" customWidth="1"/>
    <col min="1762" max="1762" width="12.140625" bestFit="1" customWidth="1"/>
    <col min="1763" max="1763" width="4" bestFit="1" customWidth="1"/>
    <col min="1764" max="1764" width="12.140625" bestFit="1" customWidth="1"/>
    <col min="1765" max="1765" width="4" bestFit="1" customWidth="1"/>
    <col min="1766" max="1766" width="12.140625" bestFit="1" customWidth="1"/>
    <col min="1767" max="1767" width="4" bestFit="1" customWidth="1"/>
    <col min="1768" max="1768" width="9.140625" bestFit="1" customWidth="1"/>
    <col min="1769" max="1769" width="4" bestFit="1" customWidth="1"/>
    <col min="1770" max="1770" width="8.140625" bestFit="1" customWidth="1"/>
    <col min="1771" max="1771" width="4" bestFit="1" customWidth="1"/>
    <col min="1772" max="1772" width="12.140625" bestFit="1" customWidth="1"/>
    <col min="1773" max="1773" width="4" bestFit="1" customWidth="1"/>
    <col min="1774" max="1774" width="12.140625" bestFit="1" customWidth="1"/>
    <col min="1775" max="1775" width="4" bestFit="1" customWidth="1"/>
    <col min="1793" max="1793" width="50.710937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1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710937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0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1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0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0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1982" max="1982" width="12.140625" bestFit="1" customWidth="1"/>
    <col min="1983" max="1983" width="4" bestFit="1" customWidth="1"/>
    <col min="1984" max="1984" width="12.140625" bestFit="1" customWidth="1"/>
    <col min="1985" max="1985" width="4" bestFit="1" customWidth="1"/>
    <col min="1986" max="1986" width="12.140625" bestFit="1" customWidth="1"/>
    <col min="1987" max="1987" width="4" bestFit="1" customWidth="1"/>
    <col min="1988" max="1988" width="12.140625" bestFit="1" customWidth="1"/>
    <col min="1989" max="1989" width="4" bestFit="1" customWidth="1"/>
    <col min="1990" max="1990" width="12.140625" bestFit="1" customWidth="1"/>
    <col min="1991" max="1991" width="4" bestFit="1" customWidth="1"/>
    <col min="1992" max="1992" width="12.140625" bestFit="1" customWidth="1"/>
    <col min="1993" max="1993" width="4" bestFit="1" customWidth="1"/>
    <col min="1994" max="1994" width="12.140625" bestFit="1" customWidth="1"/>
    <col min="1995" max="1995" width="4" bestFit="1" customWidth="1"/>
    <col min="1996" max="1996" width="12.140625" bestFit="1" customWidth="1"/>
    <col min="1997" max="1997" width="4" bestFit="1" customWidth="1"/>
    <col min="1998" max="1998" width="12.140625" bestFit="1" customWidth="1"/>
    <col min="1999" max="1999" width="4" bestFit="1" customWidth="1"/>
    <col min="2000" max="2000" width="12.140625" bestFit="1" customWidth="1"/>
    <col min="2001" max="2001" width="4" bestFit="1" customWidth="1"/>
    <col min="2002" max="2002" width="12.140625" bestFit="1" customWidth="1"/>
    <col min="2003" max="2003" width="4" bestFit="1" customWidth="1"/>
    <col min="2004" max="2004" width="12.140625" bestFit="1" customWidth="1"/>
    <col min="2005" max="2005" width="4" bestFit="1" customWidth="1"/>
    <col min="2006" max="2006" width="12.140625" bestFit="1" customWidth="1"/>
    <col min="2007" max="2007" width="4" bestFit="1" customWidth="1"/>
    <col min="2008" max="2008" width="12.140625" bestFit="1" customWidth="1"/>
    <col min="2009" max="2009" width="4" bestFit="1" customWidth="1"/>
    <col min="2010" max="2010" width="12.140625" bestFit="1" customWidth="1"/>
    <col min="2011" max="2011" width="4" bestFit="1" customWidth="1"/>
    <col min="2012" max="2012" width="12.140625" bestFit="1" customWidth="1"/>
    <col min="2013" max="2013" width="4" bestFit="1" customWidth="1"/>
    <col min="2014" max="2014" width="12.140625" bestFit="1" customWidth="1"/>
    <col min="2015" max="2015" width="4" bestFit="1" customWidth="1"/>
    <col min="2016" max="2016" width="12.140625" bestFit="1" customWidth="1"/>
    <col min="2017" max="2017" width="4" bestFit="1" customWidth="1"/>
    <col min="2018" max="2018" width="12.140625" bestFit="1" customWidth="1"/>
    <col min="2019" max="2019" width="4" bestFit="1" customWidth="1"/>
    <col min="2020" max="2020" width="12.140625" bestFit="1" customWidth="1"/>
    <col min="2021" max="2021" width="4" bestFit="1" customWidth="1"/>
    <col min="2022" max="2022" width="12.140625" bestFit="1" customWidth="1"/>
    <col min="2023" max="2023" width="4" bestFit="1" customWidth="1"/>
    <col min="2024" max="2024" width="9.140625" bestFit="1" customWidth="1"/>
    <col min="2025" max="2025" width="4" bestFit="1" customWidth="1"/>
    <col min="2026" max="2026" width="8.140625" bestFit="1" customWidth="1"/>
    <col min="2027" max="2027" width="4" bestFit="1" customWidth="1"/>
    <col min="2028" max="2028" width="12.140625" bestFit="1" customWidth="1"/>
    <col min="2029" max="2029" width="4" bestFit="1" customWidth="1"/>
    <col min="2030" max="2030" width="12.140625" bestFit="1" customWidth="1"/>
    <col min="2031" max="2031" width="4" bestFit="1" customWidth="1"/>
    <col min="2049" max="2049" width="50.710937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1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710937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0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1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0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0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238" max="2238" width="12.140625" bestFit="1" customWidth="1"/>
    <col min="2239" max="2239" width="4" bestFit="1" customWidth="1"/>
    <col min="2240" max="2240" width="12.140625" bestFit="1" customWidth="1"/>
    <col min="2241" max="2241" width="4" bestFit="1" customWidth="1"/>
    <col min="2242" max="2242" width="12.140625" bestFit="1" customWidth="1"/>
    <col min="2243" max="2243" width="4" bestFit="1" customWidth="1"/>
    <col min="2244" max="2244" width="12.140625" bestFit="1" customWidth="1"/>
    <col min="2245" max="2245" width="4" bestFit="1" customWidth="1"/>
    <col min="2246" max="2246" width="12.140625" bestFit="1" customWidth="1"/>
    <col min="2247" max="2247" width="4" bestFit="1" customWidth="1"/>
    <col min="2248" max="2248" width="12.140625" bestFit="1" customWidth="1"/>
    <col min="2249" max="2249" width="4" bestFit="1" customWidth="1"/>
    <col min="2250" max="2250" width="12.140625" bestFit="1" customWidth="1"/>
    <col min="2251" max="2251" width="4" bestFit="1" customWidth="1"/>
    <col min="2252" max="2252" width="12.140625" bestFit="1" customWidth="1"/>
    <col min="2253" max="2253" width="4" bestFit="1" customWidth="1"/>
    <col min="2254" max="2254" width="12.140625" bestFit="1" customWidth="1"/>
    <col min="2255" max="2255" width="4" bestFit="1" customWidth="1"/>
    <col min="2256" max="2256" width="12.140625" bestFit="1" customWidth="1"/>
    <col min="2257" max="2257" width="4" bestFit="1" customWidth="1"/>
    <col min="2258" max="2258" width="12.140625" bestFit="1" customWidth="1"/>
    <col min="2259" max="2259" width="4" bestFit="1" customWidth="1"/>
    <col min="2260" max="2260" width="12.140625" bestFit="1" customWidth="1"/>
    <col min="2261" max="2261" width="4" bestFit="1" customWidth="1"/>
    <col min="2262" max="2262" width="12.140625" bestFit="1" customWidth="1"/>
    <col min="2263" max="2263" width="4" bestFit="1" customWidth="1"/>
    <col min="2264" max="2264" width="12.140625" bestFit="1" customWidth="1"/>
    <col min="2265" max="2265" width="4" bestFit="1" customWidth="1"/>
    <col min="2266" max="2266" width="12.140625" bestFit="1" customWidth="1"/>
    <col min="2267" max="2267" width="4" bestFit="1" customWidth="1"/>
    <col min="2268" max="2268" width="12.140625" bestFit="1" customWidth="1"/>
    <col min="2269" max="2269" width="4" bestFit="1" customWidth="1"/>
    <col min="2270" max="2270" width="12.140625" bestFit="1" customWidth="1"/>
    <col min="2271" max="2271" width="4" bestFit="1" customWidth="1"/>
    <col min="2272" max="2272" width="12.140625" bestFit="1" customWidth="1"/>
    <col min="2273" max="2273" width="4" bestFit="1" customWidth="1"/>
    <col min="2274" max="2274" width="12.140625" bestFit="1" customWidth="1"/>
    <col min="2275" max="2275" width="4" bestFit="1" customWidth="1"/>
    <col min="2276" max="2276" width="12.140625" bestFit="1" customWidth="1"/>
    <col min="2277" max="2277" width="4" bestFit="1" customWidth="1"/>
    <col min="2278" max="2278" width="12.140625" bestFit="1" customWidth="1"/>
    <col min="2279" max="2279" width="4" bestFit="1" customWidth="1"/>
    <col min="2280" max="2280" width="9.140625" bestFit="1" customWidth="1"/>
    <col min="2281" max="2281" width="4" bestFit="1" customWidth="1"/>
    <col min="2282" max="2282" width="8.140625" bestFit="1" customWidth="1"/>
    <col min="2283" max="2283" width="4" bestFit="1" customWidth="1"/>
    <col min="2284" max="2284" width="12.140625" bestFit="1" customWidth="1"/>
    <col min="2285" max="2285" width="4" bestFit="1" customWidth="1"/>
    <col min="2286" max="2286" width="12.140625" bestFit="1" customWidth="1"/>
    <col min="2287" max="2287" width="4" bestFit="1" customWidth="1"/>
    <col min="2305" max="2305" width="50.710937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1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710937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0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1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0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0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494" max="2494" width="12.140625" bestFit="1" customWidth="1"/>
    <col min="2495" max="2495" width="4" bestFit="1" customWidth="1"/>
    <col min="2496" max="2496" width="12.140625" bestFit="1" customWidth="1"/>
    <col min="2497" max="2497" width="4" bestFit="1" customWidth="1"/>
    <col min="2498" max="2498" width="12.140625" bestFit="1" customWidth="1"/>
    <col min="2499" max="2499" width="4" bestFit="1" customWidth="1"/>
    <col min="2500" max="2500" width="12.140625" bestFit="1" customWidth="1"/>
    <col min="2501" max="2501" width="4" bestFit="1" customWidth="1"/>
    <col min="2502" max="2502" width="12.140625" bestFit="1" customWidth="1"/>
    <col min="2503" max="2503" width="4" bestFit="1" customWidth="1"/>
    <col min="2504" max="2504" width="12.140625" bestFit="1" customWidth="1"/>
    <col min="2505" max="2505" width="4" bestFit="1" customWidth="1"/>
    <col min="2506" max="2506" width="12.140625" bestFit="1" customWidth="1"/>
    <col min="2507" max="2507" width="4" bestFit="1" customWidth="1"/>
    <col min="2508" max="2508" width="12.140625" bestFit="1" customWidth="1"/>
    <col min="2509" max="2509" width="4" bestFit="1" customWidth="1"/>
    <col min="2510" max="2510" width="12.140625" bestFit="1" customWidth="1"/>
    <col min="2511" max="2511" width="4" bestFit="1" customWidth="1"/>
    <col min="2512" max="2512" width="12.140625" bestFit="1" customWidth="1"/>
    <col min="2513" max="2513" width="4" bestFit="1" customWidth="1"/>
    <col min="2514" max="2514" width="12.140625" bestFit="1" customWidth="1"/>
    <col min="2515" max="2515" width="4" bestFit="1" customWidth="1"/>
    <col min="2516" max="2516" width="12.140625" bestFit="1" customWidth="1"/>
    <col min="2517" max="2517" width="4" bestFit="1" customWidth="1"/>
    <col min="2518" max="2518" width="12.140625" bestFit="1" customWidth="1"/>
    <col min="2519" max="2519" width="4" bestFit="1" customWidth="1"/>
    <col min="2520" max="2520" width="12.140625" bestFit="1" customWidth="1"/>
    <col min="2521" max="2521" width="4" bestFit="1" customWidth="1"/>
    <col min="2522" max="2522" width="12.140625" bestFit="1" customWidth="1"/>
    <col min="2523" max="2523" width="4" bestFit="1" customWidth="1"/>
    <col min="2524" max="2524" width="12.140625" bestFit="1" customWidth="1"/>
    <col min="2525" max="2525" width="4" bestFit="1" customWidth="1"/>
    <col min="2526" max="2526" width="12.140625" bestFit="1" customWidth="1"/>
    <col min="2527" max="2527" width="4" bestFit="1" customWidth="1"/>
    <col min="2528" max="2528" width="12.140625" bestFit="1" customWidth="1"/>
    <col min="2529" max="2529" width="4" bestFit="1" customWidth="1"/>
    <col min="2530" max="2530" width="12.140625" bestFit="1" customWidth="1"/>
    <col min="2531" max="2531" width="4" bestFit="1" customWidth="1"/>
    <col min="2532" max="2532" width="12.140625" bestFit="1" customWidth="1"/>
    <col min="2533" max="2533" width="4" bestFit="1" customWidth="1"/>
    <col min="2534" max="2534" width="12.140625" bestFit="1" customWidth="1"/>
    <col min="2535" max="2535" width="4" bestFit="1" customWidth="1"/>
    <col min="2536" max="2536" width="9.140625" bestFit="1" customWidth="1"/>
    <col min="2537" max="2537" width="4" bestFit="1" customWidth="1"/>
    <col min="2538" max="2538" width="8.140625" bestFit="1" customWidth="1"/>
    <col min="2539" max="2539" width="4" bestFit="1" customWidth="1"/>
    <col min="2540" max="2540" width="12.140625" bestFit="1" customWidth="1"/>
    <col min="2541" max="2541" width="4" bestFit="1" customWidth="1"/>
    <col min="2542" max="2542" width="12.140625" bestFit="1" customWidth="1"/>
    <col min="2543" max="2543" width="4" bestFit="1" customWidth="1"/>
    <col min="2561" max="2561" width="50.710937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1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710937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0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1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0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0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750" max="2750" width="12.140625" bestFit="1" customWidth="1"/>
    <col min="2751" max="2751" width="4" bestFit="1" customWidth="1"/>
    <col min="2752" max="2752" width="12.140625" bestFit="1" customWidth="1"/>
    <col min="2753" max="2753" width="4" bestFit="1" customWidth="1"/>
    <col min="2754" max="2754" width="12.140625" bestFit="1" customWidth="1"/>
    <col min="2755" max="2755" width="4" bestFit="1" customWidth="1"/>
    <col min="2756" max="2756" width="12.140625" bestFit="1" customWidth="1"/>
    <col min="2757" max="2757" width="4" bestFit="1" customWidth="1"/>
    <col min="2758" max="2758" width="12.140625" bestFit="1" customWidth="1"/>
    <col min="2759" max="2759" width="4" bestFit="1" customWidth="1"/>
    <col min="2760" max="2760" width="12.140625" bestFit="1" customWidth="1"/>
    <col min="2761" max="2761" width="4" bestFit="1" customWidth="1"/>
    <col min="2762" max="2762" width="12.140625" bestFit="1" customWidth="1"/>
    <col min="2763" max="2763" width="4" bestFit="1" customWidth="1"/>
    <col min="2764" max="2764" width="12.140625" bestFit="1" customWidth="1"/>
    <col min="2765" max="2765" width="4" bestFit="1" customWidth="1"/>
    <col min="2766" max="2766" width="12.140625" bestFit="1" customWidth="1"/>
    <col min="2767" max="2767" width="4" bestFit="1" customWidth="1"/>
    <col min="2768" max="2768" width="12.140625" bestFit="1" customWidth="1"/>
    <col min="2769" max="2769" width="4" bestFit="1" customWidth="1"/>
    <col min="2770" max="2770" width="12.140625" bestFit="1" customWidth="1"/>
    <col min="2771" max="2771" width="4" bestFit="1" customWidth="1"/>
    <col min="2772" max="2772" width="12.140625" bestFit="1" customWidth="1"/>
    <col min="2773" max="2773" width="4" bestFit="1" customWidth="1"/>
    <col min="2774" max="2774" width="12.140625" bestFit="1" customWidth="1"/>
    <col min="2775" max="2775" width="4" bestFit="1" customWidth="1"/>
    <col min="2776" max="2776" width="12.140625" bestFit="1" customWidth="1"/>
    <col min="2777" max="2777" width="4" bestFit="1" customWidth="1"/>
    <col min="2778" max="2778" width="12.140625" bestFit="1" customWidth="1"/>
    <col min="2779" max="2779" width="4" bestFit="1" customWidth="1"/>
    <col min="2780" max="2780" width="12.140625" bestFit="1" customWidth="1"/>
    <col min="2781" max="2781" width="4" bestFit="1" customWidth="1"/>
    <col min="2782" max="2782" width="12.140625" bestFit="1" customWidth="1"/>
    <col min="2783" max="2783" width="4" bestFit="1" customWidth="1"/>
    <col min="2784" max="2784" width="12.140625" bestFit="1" customWidth="1"/>
    <col min="2785" max="2785" width="4" bestFit="1" customWidth="1"/>
    <col min="2786" max="2786" width="12.140625" bestFit="1" customWidth="1"/>
    <col min="2787" max="2787" width="4" bestFit="1" customWidth="1"/>
    <col min="2788" max="2788" width="12.140625" bestFit="1" customWidth="1"/>
    <col min="2789" max="2789" width="4" bestFit="1" customWidth="1"/>
    <col min="2790" max="2790" width="12.140625" bestFit="1" customWidth="1"/>
    <col min="2791" max="2791" width="4" bestFit="1" customWidth="1"/>
    <col min="2792" max="2792" width="9.140625" bestFit="1" customWidth="1"/>
    <col min="2793" max="2793" width="4" bestFit="1" customWidth="1"/>
    <col min="2794" max="2794" width="8.140625" bestFit="1" customWidth="1"/>
    <col min="2795" max="2795" width="4" bestFit="1" customWidth="1"/>
    <col min="2796" max="2796" width="12.140625" bestFit="1" customWidth="1"/>
    <col min="2797" max="2797" width="4" bestFit="1" customWidth="1"/>
    <col min="2798" max="2798" width="12.140625" bestFit="1" customWidth="1"/>
    <col min="2799" max="2799" width="4" bestFit="1" customWidth="1"/>
    <col min="2817" max="2817" width="50.710937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1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710937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0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1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0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0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06" max="3006" width="12.140625" bestFit="1" customWidth="1"/>
    <col min="3007" max="3007" width="4" bestFit="1" customWidth="1"/>
    <col min="3008" max="3008" width="12.140625" bestFit="1" customWidth="1"/>
    <col min="3009" max="3009" width="4" bestFit="1" customWidth="1"/>
    <col min="3010" max="3010" width="12.140625" bestFit="1" customWidth="1"/>
    <col min="3011" max="3011" width="4" bestFit="1" customWidth="1"/>
    <col min="3012" max="3012" width="12.140625" bestFit="1" customWidth="1"/>
    <col min="3013" max="3013" width="4" bestFit="1" customWidth="1"/>
    <col min="3014" max="3014" width="12.140625" bestFit="1" customWidth="1"/>
    <col min="3015" max="3015" width="4" bestFit="1" customWidth="1"/>
    <col min="3016" max="3016" width="12.140625" bestFit="1" customWidth="1"/>
    <col min="3017" max="3017" width="4" bestFit="1" customWidth="1"/>
    <col min="3018" max="3018" width="12.140625" bestFit="1" customWidth="1"/>
    <col min="3019" max="3019" width="4" bestFit="1" customWidth="1"/>
    <col min="3020" max="3020" width="12.140625" bestFit="1" customWidth="1"/>
    <col min="3021" max="3021" width="4" bestFit="1" customWidth="1"/>
    <col min="3022" max="3022" width="12.140625" bestFit="1" customWidth="1"/>
    <col min="3023" max="3023" width="4" bestFit="1" customWidth="1"/>
    <col min="3024" max="3024" width="12.140625" bestFit="1" customWidth="1"/>
    <col min="3025" max="3025" width="4" bestFit="1" customWidth="1"/>
    <col min="3026" max="3026" width="12.140625" bestFit="1" customWidth="1"/>
    <col min="3027" max="3027" width="4" bestFit="1" customWidth="1"/>
    <col min="3028" max="3028" width="12.140625" bestFit="1" customWidth="1"/>
    <col min="3029" max="3029" width="4" bestFit="1" customWidth="1"/>
    <col min="3030" max="3030" width="12.140625" bestFit="1" customWidth="1"/>
    <col min="3031" max="3031" width="4" bestFit="1" customWidth="1"/>
    <col min="3032" max="3032" width="12.140625" bestFit="1" customWidth="1"/>
    <col min="3033" max="3033" width="4" bestFit="1" customWidth="1"/>
    <col min="3034" max="3034" width="12.140625" bestFit="1" customWidth="1"/>
    <col min="3035" max="3035" width="4" bestFit="1" customWidth="1"/>
    <col min="3036" max="3036" width="12.140625" bestFit="1" customWidth="1"/>
    <col min="3037" max="3037" width="4" bestFit="1" customWidth="1"/>
    <col min="3038" max="3038" width="12.140625" bestFit="1" customWidth="1"/>
    <col min="3039" max="3039" width="4" bestFit="1" customWidth="1"/>
    <col min="3040" max="3040" width="12.140625" bestFit="1" customWidth="1"/>
    <col min="3041" max="3041" width="4" bestFit="1" customWidth="1"/>
    <col min="3042" max="3042" width="12.140625" bestFit="1" customWidth="1"/>
    <col min="3043" max="3043" width="4" bestFit="1" customWidth="1"/>
    <col min="3044" max="3044" width="12.140625" bestFit="1" customWidth="1"/>
    <col min="3045" max="3045" width="4" bestFit="1" customWidth="1"/>
    <col min="3046" max="3046" width="12.140625" bestFit="1" customWidth="1"/>
    <col min="3047" max="3047" width="4" bestFit="1" customWidth="1"/>
    <col min="3048" max="3048" width="9.140625" bestFit="1" customWidth="1"/>
    <col min="3049" max="3049" width="4" bestFit="1" customWidth="1"/>
    <col min="3050" max="3050" width="8.140625" bestFit="1" customWidth="1"/>
    <col min="3051" max="3051" width="4" bestFit="1" customWidth="1"/>
    <col min="3052" max="3052" width="12.140625" bestFit="1" customWidth="1"/>
    <col min="3053" max="3053" width="4" bestFit="1" customWidth="1"/>
    <col min="3054" max="3054" width="12.140625" bestFit="1" customWidth="1"/>
    <col min="3055" max="3055" width="4" bestFit="1" customWidth="1"/>
    <col min="3073" max="3073" width="50.710937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1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710937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0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1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0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0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262" max="3262" width="12.140625" bestFit="1" customWidth="1"/>
    <col min="3263" max="3263" width="4" bestFit="1" customWidth="1"/>
    <col min="3264" max="3264" width="12.140625" bestFit="1" customWidth="1"/>
    <col min="3265" max="3265" width="4" bestFit="1" customWidth="1"/>
    <col min="3266" max="3266" width="12.140625" bestFit="1" customWidth="1"/>
    <col min="3267" max="3267" width="4" bestFit="1" customWidth="1"/>
    <col min="3268" max="3268" width="12.140625" bestFit="1" customWidth="1"/>
    <col min="3269" max="3269" width="4" bestFit="1" customWidth="1"/>
    <col min="3270" max="3270" width="12.140625" bestFit="1" customWidth="1"/>
    <col min="3271" max="3271" width="4" bestFit="1" customWidth="1"/>
    <col min="3272" max="3272" width="12.140625" bestFit="1" customWidth="1"/>
    <col min="3273" max="3273" width="4" bestFit="1" customWidth="1"/>
    <col min="3274" max="3274" width="12.140625" bestFit="1" customWidth="1"/>
    <col min="3275" max="3275" width="4" bestFit="1" customWidth="1"/>
    <col min="3276" max="3276" width="12.140625" bestFit="1" customWidth="1"/>
    <col min="3277" max="3277" width="4" bestFit="1" customWidth="1"/>
    <col min="3278" max="3278" width="12.140625" bestFit="1" customWidth="1"/>
    <col min="3279" max="3279" width="4" bestFit="1" customWidth="1"/>
    <col min="3280" max="3280" width="12.140625" bestFit="1" customWidth="1"/>
    <col min="3281" max="3281" width="4" bestFit="1" customWidth="1"/>
    <col min="3282" max="3282" width="12.140625" bestFit="1" customWidth="1"/>
    <col min="3283" max="3283" width="4" bestFit="1" customWidth="1"/>
    <col min="3284" max="3284" width="12.140625" bestFit="1" customWidth="1"/>
    <col min="3285" max="3285" width="4" bestFit="1" customWidth="1"/>
    <col min="3286" max="3286" width="12.140625" bestFit="1" customWidth="1"/>
    <col min="3287" max="3287" width="4" bestFit="1" customWidth="1"/>
    <col min="3288" max="3288" width="12.140625" bestFit="1" customWidth="1"/>
    <col min="3289" max="3289" width="4" bestFit="1" customWidth="1"/>
    <col min="3290" max="3290" width="12.140625" bestFit="1" customWidth="1"/>
    <col min="3291" max="3291" width="4" bestFit="1" customWidth="1"/>
    <col min="3292" max="3292" width="12.140625" bestFit="1" customWidth="1"/>
    <col min="3293" max="3293" width="4" bestFit="1" customWidth="1"/>
    <col min="3294" max="3294" width="12.140625" bestFit="1" customWidth="1"/>
    <col min="3295" max="3295" width="4" bestFit="1" customWidth="1"/>
    <col min="3296" max="3296" width="12.140625" bestFit="1" customWidth="1"/>
    <col min="3297" max="3297" width="4" bestFit="1" customWidth="1"/>
    <col min="3298" max="3298" width="12.140625" bestFit="1" customWidth="1"/>
    <col min="3299" max="3299" width="4" bestFit="1" customWidth="1"/>
    <col min="3300" max="3300" width="12.140625" bestFit="1" customWidth="1"/>
    <col min="3301" max="3301" width="4" bestFit="1" customWidth="1"/>
    <col min="3302" max="3302" width="12.140625" bestFit="1" customWidth="1"/>
    <col min="3303" max="3303" width="4" bestFit="1" customWidth="1"/>
    <col min="3304" max="3304" width="9.140625" bestFit="1" customWidth="1"/>
    <col min="3305" max="3305" width="4" bestFit="1" customWidth="1"/>
    <col min="3306" max="3306" width="8.140625" bestFit="1" customWidth="1"/>
    <col min="3307" max="3307" width="4" bestFit="1" customWidth="1"/>
    <col min="3308" max="3308" width="12.140625" bestFit="1" customWidth="1"/>
    <col min="3309" max="3309" width="4" bestFit="1" customWidth="1"/>
    <col min="3310" max="3310" width="12.140625" bestFit="1" customWidth="1"/>
    <col min="3311" max="3311" width="4" bestFit="1" customWidth="1"/>
    <col min="3329" max="3329" width="50.710937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1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710937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0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1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0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0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18" max="3518" width="12.140625" bestFit="1" customWidth="1"/>
    <col min="3519" max="3519" width="4" bestFit="1" customWidth="1"/>
    <col min="3520" max="3520" width="12.140625" bestFit="1" customWidth="1"/>
    <col min="3521" max="3521" width="4" bestFit="1" customWidth="1"/>
    <col min="3522" max="3522" width="12.140625" bestFit="1" customWidth="1"/>
    <col min="3523" max="3523" width="4" bestFit="1" customWidth="1"/>
    <col min="3524" max="3524" width="12.140625" bestFit="1" customWidth="1"/>
    <col min="3525" max="3525" width="4" bestFit="1" customWidth="1"/>
    <col min="3526" max="3526" width="12.140625" bestFit="1" customWidth="1"/>
    <col min="3527" max="3527" width="4" bestFit="1" customWidth="1"/>
    <col min="3528" max="3528" width="12.140625" bestFit="1" customWidth="1"/>
    <col min="3529" max="3529" width="4" bestFit="1" customWidth="1"/>
    <col min="3530" max="3530" width="12.140625" bestFit="1" customWidth="1"/>
    <col min="3531" max="3531" width="4" bestFit="1" customWidth="1"/>
    <col min="3532" max="3532" width="12.140625" bestFit="1" customWidth="1"/>
    <col min="3533" max="3533" width="4" bestFit="1" customWidth="1"/>
    <col min="3534" max="3534" width="12.140625" bestFit="1" customWidth="1"/>
    <col min="3535" max="3535" width="4" bestFit="1" customWidth="1"/>
    <col min="3536" max="3536" width="12.140625" bestFit="1" customWidth="1"/>
    <col min="3537" max="3537" width="4" bestFit="1" customWidth="1"/>
    <col min="3538" max="3538" width="12.140625" bestFit="1" customWidth="1"/>
    <col min="3539" max="3539" width="4" bestFit="1" customWidth="1"/>
    <col min="3540" max="3540" width="12.140625" bestFit="1" customWidth="1"/>
    <col min="3541" max="3541" width="4" bestFit="1" customWidth="1"/>
    <col min="3542" max="3542" width="12.140625" bestFit="1" customWidth="1"/>
    <col min="3543" max="3543" width="4" bestFit="1" customWidth="1"/>
    <col min="3544" max="3544" width="12.140625" bestFit="1" customWidth="1"/>
    <col min="3545" max="3545" width="4" bestFit="1" customWidth="1"/>
    <col min="3546" max="3546" width="12.140625" bestFit="1" customWidth="1"/>
    <col min="3547" max="3547" width="4" bestFit="1" customWidth="1"/>
    <col min="3548" max="3548" width="12.140625" bestFit="1" customWidth="1"/>
    <col min="3549" max="3549" width="4" bestFit="1" customWidth="1"/>
    <col min="3550" max="3550" width="12.140625" bestFit="1" customWidth="1"/>
    <col min="3551" max="3551" width="4" bestFit="1" customWidth="1"/>
    <col min="3552" max="3552" width="12.140625" bestFit="1" customWidth="1"/>
    <col min="3553" max="3553" width="4" bestFit="1" customWidth="1"/>
    <col min="3554" max="3554" width="12.140625" bestFit="1" customWidth="1"/>
    <col min="3555" max="3555" width="4" bestFit="1" customWidth="1"/>
    <col min="3556" max="3556" width="12.140625" bestFit="1" customWidth="1"/>
    <col min="3557" max="3557" width="4" bestFit="1" customWidth="1"/>
    <col min="3558" max="3558" width="12.140625" bestFit="1" customWidth="1"/>
    <col min="3559" max="3559" width="4" bestFit="1" customWidth="1"/>
    <col min="3560" max="3560" width="9.140625" bestFit="1" customWidth="1"/>
    <col min="3561" max="3561" width="4" bestFit="1" customWidth="1"/>
    <col min="3562" max="3562" width="8.140625" bestFit="1" customWidth="1"/>
    <col min="3563" max="3563" width="4" bestFit="1" customWidth="1"/>
    <col min="3564" max="3564" width="12.140625" bestFit="1" customWidth="1"/>
    <col min="3565" max="3565" width="4" bestFit="1" customWidth="1"/>
    <col min="3566" max="3566" width="12.140625" bestFit="1" customWidth="1"/>
    <col min="3567" max="3567" width="4" bestFit="1" customWidth="1"/>
    <col min="3585" max="3585" width="50.710937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1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710937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0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1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0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0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774" max="3774" width="12.140625" bestFit="1" customWidth="1"/>
    <col min="3775" max="3775" width="4" bestFit="1" customWidth="1"/>
    <col min="3776" max="3776" width="12.140625" bestFit="1" customWidth="1"/>
    <col min="3777" max="3777" width="4" bestFit="1" customWidth="1"/>
    <col min="3778" max="3778" width="12.140625" bestFit="1" customWidth="1"/>
    <col min="3779" max="3779" width="4" bestFit="1" customWidth="1"/>
    <col min="3780" max="3780" width="12.140625" bestFit="1" customWidth="1"/>
    <col min="3781" max="3781" width="4" bestFit="1" customWidth="1"/>
    <col min="3782" max="3782" width="12.140625" bestFit="1" customWidth="1"/>
    <col min="3783" max="3783" width="4" bestFit="1" customWidth="1"/>
    <col min="3784" max="3784" width="12.140625" bestFit="1" customWidth="1"/>
    <col min="3785" max="3785" width="4" bestFit="1" customWidth="1"/>
    <col min="3786" max="3786" width="12.140625" bestFit="1" customWidth="1"/>
    <col min="3787" max="3787" width="4" bestFit="1" customWidth="1"/>
    <col min="3788" max="3788" width="12.140625" bestFit="1" customWidth="1"/>
    <col min="3789" max="3789" width="4" bestFit="1" customWidth="1"/>
    <col min="3790" max="3790" width="12.140625" bestFit="1" customWidth="1"/>
    <col min="3791" max="3791" width="4" bestFit="1" customWidth="1"/>
    <col min="3792" max="3792" width="12.140625" bestFit="1" customWidth="1"/>
    <col min="3793" max="3793" width="4" bestFit="1" customWidth="1"/>
    <col min="3794" max="3794" width="12.140625" bestFit="1" customWidth="1"/>
    <col min="3795" max="3795" width="4" bestFit="1" customWidth="1"/>
    <col min="3796" max="3796" width="12.140625" bestFit="1" customWidth="1"/>
    <col min="3797" max="3797" width="4" bestFit="1" customWidth="1"/>
    <col min="3798" max="3798" width="12.140625" bestFit="1" customWidth="1"/>
    <col min="3799" max="3799" width="4" bestFit="1" customWidth="1"/>
    <col min="3800" max="3800" width="12.140625" bestFit="1" customWidth="1"/>
    <col min="3801" max="3801" width="4" bestFit="1" customWidth="1"/>
    <col min="3802" max="3802" width="12.140625" bestFit="1" customWidth="1"/>
    <col min="3803" max="3803" width="4" bestFit="1" customWidth="1"/>
    <col min="3804" max="3804" width="12.140625" bestFit="1" customWidth="1"/>
    <col min="3805" max="3805" width="4" bestFit="1" customWidth="1"/>
    <col min="3806" max="3806" width="12.140625" bestFit="1" customWidth="1"/>
    <col min="3807" max="3807" width="4" bestFit="1" customWidth="1"/>
    <col min="3808" max="3808" width="12.140625" bestFit="1" customWidth="1"/>
    <col min="3809" max="3809" width="4" bestFit="1" customWidth="1"/>
    <col min="3810" max="3810" width="12.140625" bestFit="1" customWidth="1"/>
    <col min="3811" max="3811" width="4" bestFit="1" customWidth="1"/>
    <col min="3812" max="3812" width="12.140625" bestFit="1" customWidth="1"/>
    <col min="3813" max="3813" width="4" bestFit="1" customWidth="1"/>
    <col min="3814" max="3814" width="12.140625" bestFit="1" customWidth="1"/>
    <col min="3815" max="3815" width="4" bestFit="1" customWidth="1"/>
    <col min="3816" max="3816" width="9.140625" bestFit="1" customWidth="1"/>
    <col min="3817" max="3817" width="4" bestFit="1" customWidth="1"/>
    <col min="3818" max="3818" width="8.140625" bestFit="1" customWidth="1"/>
    <col min="3819" max="3819" width="4" bestFit="1" customWidth="1"/>
    <col min="3820" max="3820" width="12.140625" bestFit="1" customWidth="1"/>
    <col min="3821" max="3821" width="4" bestFit="1" customWidth="1"/>
    <col min="3822" max="3822" width="12.140625" bestFit="1" customWidth="1"/>
    <col min="3823" max="3823" width="4" bestFit="1" customWidth="1"/>
    <col min="3841" max="3841" width="50.710937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1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710937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0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1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0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0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30" max="4030" width="12.140625" bestFit="1" customWidth="1"/>
    <col min="4031" max="4031" width="4" bestFit="1" customWidth="1"/>
    <col min="4032" max="4032" width="12.140625" bestFit="1" customWidth="1"/>
    <col min="4033" max="4033" width="4" bestFit="1" customWidth="1"/>
    <col min="4034" max="4034" width="12.140625" bestFit="1" customWidth="1"/>
    <col min="4035" max="4035" width="4" bestFit="1" customWidth="1"/>
    <col min="4036" max="4036" width="12.140625" bestFit="1" customWidth="1"/>
    <col min="4037" max="4037" width="4" bestFit="1" customWidth="1"/>
    <col min="4038" max="4038" width="12.140625" bestFit="1" customWidth="1"/>
    <col min="4039" max="4039" width="4" bestFit="1" customWidth="1"/>
    <col min="4040" max="4040" width="12.140625" bestFit="1" customWidth="1"/>
    <col min="4041" max="4041" width="4" bestFit="1" customWidth="1"/>
    <col min="4042" max="4042" width="12.140625" bestFit="1" customWidth="1"/>
    <col min="4043" max="4043" width="4" bestFit="1" customWidth="1"/>
    <col min="4044" max="4044" width="12.140625" bestFit="1" customWidth="1"/>
    <col min="4045" max="4045" width="4" bestFit="1" customWidth="1"/>
    <col min="4046" max="4046" width="12.140625" bestFit="1" customWidth="1"/>
    <col min="4047" max="4047" width="4" bestFit="1" customWidth="1"/>
    <col min="4048" max="4048" width="12.140625" bestFit="1" customWidth="1"/>
    <col min="4049" max="4049" width="4" bestFit="1" customWidth="1"/>
    <col min="4050" max="4050" width="12.140625" bestFit="1" customWidth="1"/>
    <col min="4051" max="4051" width="4" bestFit="1" customWidth="1"/>
    <col min="4052" max="4052" width="12.140625" bestFit="1" customWidth="1"/>
    <col min="4053" max="4053" width="4" bestFit="1" customWidth="1"/>
    <col min="4054" max="4054" width="12.140625" bestFit="1" customWidth="1"/>
    <col min="4055" max="4055" width="4" bestFit="1" customWidth="1"/>
    <col min="4056" max="4056" width="12.140625" bestFit="1" customWidth="1"/>
    <col min="4057" max="4057" width="4" bestFit="1" customWidth="1"/>
    <col min="4058" max="4058" width="12.140625" bestFit="1" customWidth="1"/>
    <col min="4059" max="4059" width="4" bestFit="1" customWidth="1"/>
    <col min="4060" max="4060" width="12.140625" bestFit="1" customWidth="1"/>
    <col min="4061" max="4061" width="4" bestFit="1" customWidth="1"/>
    <col min="4062" max="4062" width="12.140625" bestFit="1" customWidth="1"/>
    <col min="4063" max="4063" width="4" bestFit="1" customWidth="1"/>
    <col min="4064" max="4064" width="12.140625" bestFit="1" customWidth="1"/>
    <col min="4065" max="4065" width="4" bestFit="1" customWidth="1"/>
    <col min="4066" max="4066" width="12.140625" bestFit="1" customWidth="1"/>
    <col min="4067" max="4067" width="4" bestFit="1" customWidth="1"/>
    <col min="4068" max="4068" width="12.140625" bestFit="1" customWidth="1"/>
    <col min="4069" max="4069" width="4" bestFit="1" customWidth="1"/>
    <col min="4070" max="4070" width="12.140625" bestFit="1" customWidth="1"/>
    <col min="4071" max="4071" width="4" bestFit="1" customWidth="1"/>
    <col min="4072" max="4072" width="9.140625" bestFit="1" customWidth="1"/>
    <col min="4073" max="4073" width="4" bestFit="1" customWidth="1"/>
    <col min="4074" max="4074" width="8.140625" bestFit="1" customWidth="1"/>
    <col min="4075" max="4075" width="4" bestFit="1" customWidth="1"/>
    <col min="4076" max="4076" width="12.140625" bestFit="1" customWidth="1"/>
    <col min="4077" max="4077" width="4" bestFit="1" customWidth="1"/>
    <col min="4078" max="4078" width="12.140625" bestFit="1" customWidth="1"/>
    <col min="4079" max="4079" width="4" bestFit="1" customWidth="1"/>
    <col min="4097" max="4097" width="50.710937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1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710937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0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1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0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0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286" max="4286" width="12.140625" bestFit="1" customWidth="1"/>
    <col min="4287" max="4287" width="4" bestFit="1" customWidth="1"/>
    <col min="4288" max="4288" width="12.140625" bestFit="1" customWidth="1"/>
    <col min="4289" max="4289" width="4" bestFit="1" customWidth="1"/>
    <col min="4290" max="4290" width="12.140625" bestFit="1" customWidth="1"/>
    <col min="4291" max="4291" width="4" bestFit="1" customWidth="1"/>
    <col min="4292" max="4292" width="12.140625" bestFit="1" customWidth="1"/>
    <col min="4293" max="4293" width="4" bestFit="1" customWidth="1"/>
    <col min="4294" max="4294" width="12.140625" bestFit="1" customWidth="1"/>
    <col min="4295" max="4295" width="4" bestFit="1" customWidth="1"/>
    <col min="4296" max="4296" width="12.140625" bestFit="1" customWidth="1"/>
    <col min="4297" max="4297" width="4" bestFit="1" customWidth="1"/>
    <col min="4298" max="4298" width="12.140625" bestFit="1" customWidth="1"/>
    <col min="4299" max="4299" width="4" bestFit="1" customWidth="1"/>
    <col min="4300" max="4300" width="12.140625" bestFit="1" customWidth="1"/>
    <col min="4301" max="4301" width="4" bestFit="1" customWidth="1"/>
    <col min="4302" max="4302" width="12.140625" bestFit="1" customWidth="1"/>
    <col min="4303" max="4303" width="4" bestFit="1" customWidth="1"/>
    <col min="4304" max="4304" width="12.140625" bestFit="1" customWidth="1"/>
    <col min="4305" max="4305" width="4" bestFit="1" customWidth="1"/>
    <col min="4306" max="4306" width="12.140625" bestFit="1" customWidth="1"/>
    <col min="4307" max="4307" width="4" bestFit="1" customWidth="1"/>
    <col min="4308" max="4308" width="12.140625" bestFit="1" customWidth="1"/>
    <col min="4309" max="4309" width="4" bestFit="1" customWidth="1"/>
    <col min="4310" max="4310" width="12.140625" bestFit="1" customWidth="1"/>
    <col min="4311" max="4311" width="4" bestFit="1" customWidth="1"/>
    <col min="4312" max="4312" width="12.140625" bestFit="1" customWidth="1"/>
    <col min="4313" max="4313" width="4" bestFit="1" customWidth="1"/>
    <col min="4314" max="4314" width="12.140625" bestFit="1" customWidth="1"/>
    <col min="4315" max="4315" width="4" bestFit="1" customWidth="1"/>
    <col min="4316" max="4316" width="12.140625" bestFit="1" customWidth="1"/>
    <col min="4317" max="4317" width="4" bestFit="1" customWidth="1"/>
    <col min="4318" max="4318" width="12.140625" bestFit="1" customWidth="1"/>
    <col min="4319" max="4319" width="4" bestFit="1" customWidth="1"/>
    <col min="4320" max="4320" width="12.140625" bestFit="1" customWidth="1"/>
    <col min="4321" max="4321" width="4" bestFit="1" customWidth="1"/>
    <col min="4322" max="4322" width="12.140625" bestFit="1" customWidth="1"/>
    <col min="4323" max="4323" width="4" bestFit="1" customWidth="1"/>
    <col min="4324" max="4324" width="12.140625" bestFit="1" customWidth="1"/>
    <col min="4325" max="4325" width="4" bestFit="1" customWidth="1"/>
    <col min="4326" max="4326" width="12.140625" bestFit="1" customWidth="1"/>
    <col min="4327" max="4327" width="4" bestFit="1" customWidth="1"/>
    <col min="4328" max="4328" width="9.140625" bestFit="1" customWidth="1"/>
    <col min="4329" max="4329" width="4" bestFit="1" customWidth="1"/>
    <col min="4330" max="4330" width="8.140625" bestFit="1" customWidth="1"/>
    <col min="4331" max="4331" width="4" bestFit="1" customWidth="1"/>
    <col min="4332" max="4332" width="12.140625" bestFit="1" customWidth="1"/>
    <col min="4333" max="4333" width="4" bestFit="1" customWidth="1"/>
    <col min="4334" max="4334" width="12.140625" bestFit="1" customWidth="1"/>
    <col min="4335" max="4335" width="4" bestFit="1" customWidth="1"/>
    <col min="4353" max="4353" width="50.710937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1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710937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0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1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0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0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542" max="4542" width="12.140625" bestFit="1" customWidth="1"/>
    <col min="4543" max="4543" width="4" bestFit="1" customWidth="1"/>
    <col min="4544" max="4544" width="12.140625" bestFit="1" customWidth="1"/>
    <col min="4545" max="4545" width="4" bestFit="1" customWidth="1"/>
    <col min="4546" max="4546" width="12.140625" bestFit="1" customWidth="1"/>
    <col min="4547" max="4547" width="4" bestFit="1" customWidth="1"/>
    <col min="4548" max="4548" width="12.140625" bestFit="1" customWidth="1"/>
    <col min="4549" max="4549" width="4" bestFit="1" customWidth="1"/>
    <col min="4550" max="4550" width="12.140625" bestFit="1" customWidth="1"/>
    <col min="4551" max="4551" width="4" bestFit="1" customWidth="1"/>
    <col min="4552" max="4552" width="12.140625" bestFit="1" customWidth="1"/>
    <col min="4553" max="4553" width="4" bestFit="1" customWidth="1"/>
    <col min="4554" max="4554" width="12.140625" bestFit="1" customWidth="1"/>
    <col min="4555" max="4555" width="4" bestFit="1" customWidth="1"/>
    <col min="4556" max="4556" width="12.140625" bestFit="1" customWidth="1"/>
    <col min="4557" max="4557" width="4" bestFit="1" customWidth="1"/>
    <col min="4558" max="4558" width="12.140625" bestFit="1" customWidth="1"/>
    <col min="4559" max="4559" width="4" bestFit="1" customWidth="1"/>
    <col min="4560" max="4560" width="12.140625" bestFit="1" customWidth="1"/>
    <col min="4561" max="4561" width="4" bestFit="1" customWidth="1"/>
    <col min="4562" max="4562" width="12.140625" bestFit="1" customWidth="1"/>
    <col min="4563" max="4563" width="4" bestFit="1" customWidth="1"/>
    <col min="4564" max="4564" width="12.140625" bestFit="1" customWidth="1"/>
    <col min="4565" max="4565" width="4" bestFit="1" customWidth="1"/>
    <col min="4566" max="4566" width="12.140625" bestFit="1" customWidth="1"/>
    <col min="4567" max="4567" width="4" bestFit="1" customWidth="1"/>
    <col min="4568" max="4568" width="12.140625" bestFit="1" customWidth="1"/>
    <col min="4569" max="4569" width="4" bestFit="1" customWidth="1"/>
    <col min="4570" max="4570" width="12.140625" bestFit="1" customWidth="1"/>
    <col min="4571" max="4571" width="4" bestFit="1" customWidth="1"/>
    <col min="4572" max="4572" width="12.140625" bestFit="1" customWidth="1"/>
    <col min="4573" max="4573" width="4" bestFit="1" customWidth="1"/>
    <col min="4574" max="4574" width="12.140625" bestFit="1" customWidth="1"/>
    <col min="4575" max="4575" width="4" bestFit="1" customWidth="1"/>
    <col min="4576" max="4576" width="12.140625" bestFit="1" customWidth="1"/>
    <col min="4577" max="4577" width="4" bestFit="1" customWidth="1"/>
    <col min="4578" max="4578" width="12.140625" bestFit="1" customWidth="1"/>
    <col min="4579" max="4579" width="4" bestFit="1" customWidth="1"/>
    <col min="4580" max="4580" width="12.140625" bestFit="1" customWidth="1"/>
    <col min="4581" max="4581" width="4" bestFit="1" customWidth="1"/>
    <col min="4582" max="4582" width="12.140625" bestFit="1" customWidth="1"/>
    <col min="4583" max="4583" width="4" bestFit="1" customWidth="1"/>
    <col min="4584" max="4584" width="9.140625" bestFit="1" customWidth="1"/>
    <col min="4585" max="4585" width="4" bestFit="1" customWidth="1"/>
    <col min="4586" max="4586" width="8.140625" bestFit="1" customWidth="1"/>
    <col min="4587" max="4587" width="4" bestFit="1" customWidth="1"/>
    <col min="4588" max="4588" width="12.140625" bestFit="1" customWidth="1"/>
    <col min="4589" max="4589" width="4" bestFit="1" customWidth="1"/>
    <col min="4590" max="4590" width="12.140625" bestFit="1" customWidth="1"/>
    <col min="4591" max="4591" width="4" bestFit="1" customWidth="1"/>
    <col min="4609" max="4609" width="50.710937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1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710937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0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1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0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0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798" max="4798" width="12.140625" bestFit="1" customWidth="1"/>
    <col min="4799" max="4799" width="4" bestFit="1" customWidth="1"/>
    <col min="4800" max="4800" width="12.140625" bestFit="1" customWidth="1"/>
    <col min="4801" max="4801" width="4" bestFit="1" customWidth="1"/>
    <col min="4802" max="4802" width="12.140625" bestFit="1" customWidth="1"/>
    <col min="4803" max="4803" width="4" bestFit="1" customWidth="1"/>
    <col min="4804" max="4804" width="12.140625" bestFit="1" customWidth="1"/>
    <col min="4805" max="4805" width="4" bestFit="1" customWidth="1"/>
    <col min="4806" max="4806" width="12.140625" bestFit="1" customWidth="1"/>
    <col min="4807" max="4807" width="4" bestFit="1" customWidth="1"/>
    <col min="4808" max="4808" width="12.140625" bestFit="1" customWidth="1"/>
    <col min="4809" max="4809" width="4" bestFit="1" customWidth="1"/>
    <col min="4810" max="4810" width="12.140625" bestFit="1" customWidth="1"/>
    <col min="4811" max="4811" width="4" bestFit="1" customWidth="1"/>
    <col min="4812" max="4812" width="12.140625" bestFit="1" customWidth="1"/>
    <col min="4813" max="4813" width="4" bestFit="1" customWidth="1"/>
    <col min="4814" max="4814" width="12.140625" bestFit="1" customWidth="1"/>
    <col min="4815" max="4815" width="4" bestFit="1" customWidth="1"/>
    <col min="4816" max="4816" width="12.140625" bestFit="1" customWidth="1"/>
    <col min="4817" max="4817" width="4" bestFit="1" customWidth="1"/>
    <col min="4818" max="4818" width="12.140625" bestFit="1" customWidth="1"/>
    <col min="4819" max="4819" width="4" bestFit="1" customWidth="1"/>
    <col min="4820" max="4820" width="12.140625" bestFit="1" customWidth="1"/>
    <col min="4821" max="4821" width="4" bestFit="1" customWidth="1"/>
    <col min="4822" max="4822" width="12.140625" bestFit="1" customWidth="1"/>
    <col min="4823" max="4823" width="4" bestFit="1" customWidth="1"/>
    <col min="4824" max="4824" width="12.140625" bestFit="1" customWidth="1"/>
    <col min="4825" max="4825" width="4" bestFit="1" customWidth="1"/>
    <col min="4826" max="4826" width="12.140625" bestFit="1" customWidth="1"/>
    <col min="4827" max="4827" width="4" bestFit="1" customWidth="1"/>
    <col min="4828" max="4828" width="12.140625" bestFit="1" customWidth="1"/>
    <col min="4829" max="4829" width="4" bestFit="1" customWidth="1"/>
    <col min="4830" max="4830" width="12.140625" bestFit="1" customWidth="1"/>
    <col min="4831" max="4831" width="4" bestFit="1" customWidth="1"/>
    <col min="4832" max="4832" width="12.140625" bestFit="1" customWidth="1"/>
    <col min="4833" max="4833" width="4" bestFit="1" customWidth="1"/>
    <col min="4834" max="4834" width="12.140625" bestFit="1" customWidth="1"/>
    <col min="4835" max="4835" width="4" bestFit="1" customWidth="1"/>
    <col min="4836" max="4836" width="12.140625" bestFit="1" customWidth="1"/>
    <col min="4837" max="4837" width="4" bestFit="1" customWidth="1"/>
    <col min="4838" max="4838" width="12.140625" bestFit="1" customWidth="1"/>
    <col min="4839" max="4839" width="4" bestFit="1" customWidth="1"/>
    <col min="4840" max="4840" width="9.140625" bestFit="1" customWidth="1"/>
    <col min="4841" max="4841" width="4" bestFit="1" customWidth="1"/>
    <col min="4842" max="4842" width="8.140625" bestFit="1" customWidth="1"/>
    <col min="4843" max="4843" width="4" bestFit="1" customWidth="1"/>
    <col min="4844" max="4844" width="12.140625" bestFit="1" customWidth="1"/>
    <col min="4845" max="4845" width="4" bestFit="1" customWidth="1"/>
    <col min="4846" max="4846" width="12.140625" bestFit="1" customWidth="1"/>
    <col min="4847" max="4847" width="4" bestFit="1" customWidth="1"/>
    <col min="4865" max="4865" width="50.710937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1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710937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0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1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0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0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054" max="5054" width="12.140625" bestFit="1" customWidth="1"/>
    <col min="5055" max="5055" width="4" bestFit="1" customWidth="1"/>
    <col min="5056" max="5056" width="12.140625" bestFit="1" customWidth="1"/>
    <col min="5057" max="5057" width="4" bestFit="1" customWidth="1"/>
    <col min="5058" max="5058" width="12.140625" bestFit="1" customWidth="1"/>
    <col min="5059" max="5059" width="4" bestFit="1" customWidth="1"/>
    <col min="5060" max="5060" width="12.140625" bestFit="1" customWidth="1"/>
    <col min="5061" max="5061" width="4" bestFit="1" customWidth="1"/>
    <col min="5062" max="5062" width="12.140625" bestFit="1" customWidth="1"/>
    <col min="5063" max="5063" width="4" bestFit="1" customWidth="1"/>
    <col min="5064" max="5064" width="12.140625" bestFit="1" customWidth="1"/>
    <col min="5065" max="5065" width="4" bestFit="1" customWidth="1"/>
    <col min="5066" max="5066" width="12.140625" bestFit="1" customWidth="1"/>
    <col min="5067" max="5067" width="4" bestFit="1" customWidth="1"/>
    <col min="5068" max="5068" width="12.140625" bestFit="1" customWidth="1"/>
    <col min="5069" max="5069" width="4" bestFit="1" customWidth="1"/>
    <col min="5070" max="5070" width="12.140625" bestFit="1" customWidth="1"/>
    <col min="5071" max="5071" width="4" bestFit="1" customWidth="1"/>
    <col min="5072" max="5072" width="12.140625" bestFit="1" customWidth="1"/>
    <col min="5073" max="5073" width="4" bestFit="1" customWidth="1"/>
    <col min="5074" max="5074" width="12.140625" bestFit="1" customWidth="1"/>
    <col min="5075" max="5075" width="4" bestFit="1" customWidth="1"/>
    <col min="5076" max="5076" width="12.140625" bestFit="1" customWidth="1"/>
    <col min="5077" max="5077" width="4" bestFit="1" customWidth="1"/>
    <col min="5078" max="5078" width="12.140625" bestFit="1" customWidth="1"/>
    <col min="5079" max="5079" width="4" bestFit="1" customWidth="1"/>
    <col min="5080" max="5080" width="12.140625" bestFit="1" customWidth="1"/>
    <col min="5081" max="5081" width="4" bestFit="1" customWidth="1"/>
    <col min="5082" max="5082" width="12.140625" bestFit="1" customWidth="1"/>
    <col min="5083" max="5083" width="4" bestFit="1" customWidth="1"/>
    <col min="5084" max="5084" width="12.140625" bestFit="1" customWidth="1"/>
    <col min="5085" max="5085" width="4" bestFit="1" customWidth="1"/>
    <col min="5086" max="5086" width="12.140625" bestFit="1" customWidth="1"/>
    <col min="5087" max="5087" width="4" bestFit="1" customWidth="1"/>
    <col min="5088" max="5088" width="12.140625" bestFit="1" customWidth="1"/>
    <col min="5089" max="5089" width="4" bestFit="1" customWidth="1"/>
    <col min="5090" max="5090" width="12.140625" bestFit="1" customWidth="1"/>
    <col min="5091" max="5091" width="4" bestFit="1" customWidth="1"/>
    <col min="5092" max="5092" width="12.140625" bestFit="1" customWidth="1"/>
    <col min="5093" max="5093" width="4" bestFit="1" customWidth="1"/>
    <col min="5094" max="5094" width="12.140625" bestFit="1" customWidth="1"/>
    <col min="5095" max="5095" width="4" bestFit="1" customWidth="1"/>
    <col min="5096" max="5096" width="9.140625" bestFit="1" customWidth="1"/>
    <col min="5097" max="5097" width="4" bestFit="1" customWidth="1"/>
    <col min="5098" max="5098" width="8.140625" bestFit="1" customWidth="1"/>
    <col min="5099" max="5099" width="4" bestFit="1" customWidth="1"/>
    <col min="5100" max="5100" width="12.140625" bestFit="1" customWidth="1"/>
    <col min="5101" max="5101" width="4" bestFit="1" customWidth="1"/>
    <col min="5102" max="5102" width="12.140625" bestFit="1" customWidth="1"/>
    <col min="5103" max="5103" width="4" bestFit="1" customWidth="1"/>
    <col min="5121" max="5121" width="50.710937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1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710937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0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1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0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0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10" max="5310" width="12.140625" bestFit="1" customWidth="1"/>
    <col min="5311" max="5311" width="4" bestFit="1" customWidth="1"/>
    <col min="5312" max="5312" width="12.140625" bestFit="1" customWidth="1"/>
    <col min="5313" max="5313" width="4" bestFit="1" customWidth="1"/>
    <col min="5314" max="5314" width="12.140625" bestFit="1" customWidth="1"/>
    <col min="5315" max="5315" width="4" bestFit="1" customWidth="1"/>
    <col min="5316" max="5316" width="12.140625" bestFit="1" customWidth="1"/>
    <col min="5317" max="5317" width="4" bestFit="1" customWidth="1"/>
    <col min="5318" max="5318" width="12.140625" bestFit="1" customWidth="1"/>
    <col min="5319" max="5319" width="4" bestFit="1" customWidth="1"/>
    <col min="5320" max="5320" width="12.140625" bestFit="1" customWidth="1"/>
    <col min="5321" max="5321" width="4" bestFit="1" customWidth="1"/>
    <col min="5322" max="5322" width="12.140625" bestFit="1" customWidth="1"/>
    <col min="5323" max="5323" width="4" bestFit="1" customWidth="1"/>
    <col min="5324" max="5324" width="12.140625" bestFit="1" customWidth="1"/>
    <col min="5325" max="5325" width="4" bestFit="1" customWidth="1"/>
    <col min="5326" max="5326" width="12.140625" bestFit="1" customWidth="1"/>
    <col min="5327" max="5327" width="4" bestFit="1" customWidth="1"/>
    <col min="5328" max="5328" width="12.140625" bestFit="1" customWidth="1"/>
    <col min="5329" max="5329" width="4" bestFit="1" customWidth="1"/>
    <col min="5330" max="5330" width="12.140625" bestFit="1" customWidth="1"/>
    <col min="5331" max="5331" width="4" bestFit="1" customWidth="1"/>
    <col min="5332" max="5332" width="12.140625" bestFit="1" customWidth="1"/>
    <col min="5333" max="5333" width="4" bestFit="1" customWidth="1"/>
    <col min="5334" max="5334" width="12.140625" bestFit="1" customWidth="1"/>
    <col min="5335" max="5335" width="4" bestFit="1" customWidth="1"/>
    <col min="5336" max="5336" width="12.140625" bestFit="1" customWidth="1"/>
    <col min="5337" max="5337" width="4" bestFit="1" customWidth="1"/>
    <col min="5338" max="5338" width="12.140625" bestFit="1" customWidth="1"/>
    <col min="5339" max="5339" width="4" bestFit="1" customWidth="1"/>
    <col min="5340" max="5340" width="12.140625" bestFit="1" customWidth="1"/>
    <col min="5341" max="5341" width="4" bestFit="1" customWidth="1"/>
    <col min="5342" max="5342" width="12.140625" bestFit="1" customWidth="1"/>
    <col min="5343" max="5343" width="4" bestFit="1" customWidth="1"/>
    <col min="5344" max="5344" width="12.140625" bestFit="1" customWidth="1"/>
    <col min="5345" max="5345" width="4" bestFit="1" customWidth="1"/>
    <col min="5346" max="5346" width="12.140625" bestFit="1" customWidth="1"/>
    <col min="5347" max="5347" width="4" bestFit="1" customWidth="1"/>
    <col min="5348" max="5348" width="12.140625" bestFit="1" customWidth="1"/>
    <col min="5349" max="5349" width="4" bestFit="1" customWidth="1"/>
    <col min="5350" max="5350" width="12.140625" bestFit="1" customWidth="1"/>
    <col min="5351" max="5351" width="4" bestFit="1" customWidth="1"/>
    <col min="5352" max="5352" width="9.140625" bestFit="1" customWidth="1"/>
    <col min="5353" max="5353" width="4" bestFit="1" customWidth="1"/>
    <col min="5354" max="5354" width="8.140625" bestFit="1" customWidth="1"/>
    <col min="5355" max="5355" width="4" bestFit="1" customWidth="1"/>
    <col min="5356" max="5356" width="12.140625" bestFit="1" customWidth="1"/>
    <col min="5357" max="5357" width="4" bestFit="1" customWidth="1"/>
    <col min="5358" max="5358" width="12.140625" bestFit="1" customWidth="1"/>
    <col min="5359" max="5359" width="4" bestFit="1" customWidth="1"/>
    <col min="5377" max="5377" width="50.710937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1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710937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0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1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0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0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566" max="5566" width="12.140625" bestFit="1" customWidth="1"/>
    <col min="5567" max="5567" width="4" bestFit="1" customWidth="1"/>
    <col min="5568" max="5568" width="12.140625" bestFit="1" customWidth="1"/>
    <col min="5569" max="5569" width="4" bestFit="1" customWidth="1"/>
    <col min="5570" max="5570" width="12.140625" bestFit="1" customWidth="1"/>
    <col min="5571" max="5571" width="4" bestFit="1" customWidth="1"/>
    <col min="5572" max="5572" width="12.140625" bestFit="1" customWidth="1"/>
    <col min="5573" max="5573" width="4" bestFit="1" customWidth="1"/>
    <col min="5574" max="5574" width="12.140625" bestFit="1" customWidth="1"/>
    <col min="5575" max="5575" width="4" bestFit="1" customWidth="1"/>
    <col min="5576" max="5576" width="12.140625" bestFit="1" customWidth="1"/>
    <col min="5577" max="5577" width="4" bestFit="1" customWidth="1"/>
    <col min="5578" max="5578" width="12.140625" bestFit="1" customWidth="1"/>
    <col min="5579" max="5579" width="4" bestFit="1" customWidth="1"/>
    <col min="5580" max="5580" width="12.140625" bestFit="1" customWidth="1"/>
    <col min="5581" max="5581" width="4" bestFit="1" customWidth="1"/>
    <col min="5582" max="5582" width="12.140625" bestFit="1" customWidth="1"/>
    <col min="5583" max="5583" width="4" bestFit="1" customWidth="1"/>
    <col min="5584" max="5584" width="12.140625" bestFit="1" customWidth="1"/>
    <col min="5585" max="5585" width="4" bestFit="1" customWidth="1"/>
    <col min="5586" max="5586" width="12.140625" bestFit="1" customWidth="1"/>
    <col min="5587" max="5587" width="4" bestFit="1" customWidth="1"/>
    <col min="5588" max="5588" width="12.140625" bestFit="1" customWidth="1"/>
    <col min="5589" max="5589" width="4" bestFit="1" customWidth="1"/>
    <col min="5590" max="5590" width="12.140625" bestFit="1" customWidth="1"/>
    <col min="5591" max="5591" width="4" bestFit="1" customWidth="1"/>
    <col min="5592" max="5592" width="12.140625" bestFit="1" customWidth="1"/>
    <col min="5593" max="5593" width="4" bestFit="1" customWidth="1"/>
    <col min="5594" max="5594" width="12.140625" bestFit="1" customWidth="1"/>
    <col min="5595" max="5595" width="4" bestFit="1" customWidth="1"/>
    <col min="5596" max="5596" width="12.140625" bestFit="1" customWidth="1"/>
    <col min="5597" max="5597" width="4" bestFit="1" customWidth="1"/>
    <col min="5598" max="5598" width="12.140625" bestFit="1" customWidth="1"/>
    <col min="5599" max="5599" width="4" bestFit="1" customWidth="1"/>
    <col min="5600" max="5600" width="12.140625" bestFit="1" customWidth="1"/>
    <col min="5601" max="5601" width="4" bestFit="1" customWidth="1"/>
    <col min="5602" max="5602" width="12.140625" bestFit="1" customWidth="1"/>
    <col min="5603" max="5603" width="4" bestFit="1" customWidth="1"/>
    <col min="5604" max="5604" width="12.140625" bestFit="1" customWidth="1"/>
    <col min="5605" max="5605" width="4" bestFit="1" customWidth="1"/>
    <col min="5606" max="5606" width="12.140625" bestFit="1" customWidth="1"/>
    <col min="5607" max="5607" width="4" bestFit="1" customWidth="1"/>
    <col min="5608" max="5608" width="9.140625" bestFit="1" customWidth="1"/>
    <col min="5609" max="5609" width="4" bestFit="1" customWidth="1"/>
    <col min="5610" max="5610" width="8.140625" bestFit="1" customWidth="1"/>
    <col min="5611" max="5611" width="4" bestFit="1" customWidth="1"/>
    <col min="5612" max="5612" width="12.140625" bestFit="1" customWidth="1"/>
    <col min="5613" max="5613" width="4" bestFit="1" customWidth="1"/>
    <col min="5614" max="5614" width="12.140625" bestFit="1" customWidth="1"/>
    <col min="5615" max="5615" width="4" bestFit="1" customWidth="1"/>
    <col min="5633" max="5633" width="50.710937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1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710937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0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1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0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0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22" max="5822" width="12.140625" bestFit="1" customWidth="1"/>
    <col min="5823" max="5823" width="4" bestFit="1" customWidth="1"/>
    <col min="5824" max="5824" width="12.140625" bestFit="1" customWidth="1"/>
    <col min="5825" max="5825" width="4" bestFit="1" customWidth="1"/>
    <col min="5826" max="5826" width="12.140625" bestFit="1" customWidth="1"/>
    <col min="5827" max="5827" width="4" bestFit="1" customWidth="1"/>
    <col min="5828" max="5828" width="12.140625" bestFit="1" customWidth="1"/>
    <col min="5829" max="5829" width="4" bestFit="1" customWidth="1"/>
    <col min="5830" max="5830" width="12.140625" bestFit="1" customWidth="1"/>
    <col min="5831" max="5831" width="4" bestFit="1" customWidth="1"/>
    <col min="5832" max="5832" width="12.140625" bestFit="1" customWidth="1"/>
    <col min="5833" max="5833" width="4" bestFit="1" customWidth="1"/>
    <col min="5834" max="5834" width="12.140625" bestFit="1" customWidth="1"/>
    <col min="5835" max="5835" width="4" bestFit="1" customWidth="1"/>
    <col min="5836" max="5836" width="12.140625" bestFit="1" customWidth="1"/>
    <col min="5837" max="5837" width="4" bestFit="1" customWidth="1"/>
    <col min="5838" max="5838" width="12.140625" bestFit="1" customWidth="1"/>
    <col min="5839" max="5839" width="4" bestFit="1" customWidth="1"/>
    <col min="5840" max="5840" width="12.140625" bestFit="1" customWidth="1"/>
    <col min="5841" max="5841" width="4" bestFit="1" customWidth="1"/>
    <col min="5842" max="5842" width="12.140625" bestFit="1" customWidth="1"/>
    <col min="5843" max="5843" width="4" bestFit="1" customWidth="1"/>
    <col min="5844" max="5844" width="12.140625" bestFit="1" customWidth="1"/>
    <col min="5845" max="5845" width="4" bestFit="1" customWidth="1"/>
    <col min="5846" max="5846" width="12.140625" bestFit="1" customWidth="1"/>
    <col min="5847" max="5847" width="4" bestFit="1" customWidth="1"/>
    <col min="5848" max="5848" width="12.140625" bestFit="1" customWidth="1"/>
    <col min="5849" max="5849" width="4" bestFit="1" customWidth="1"/>
    <col min="5850" max="5850" width="12.140625" bestFit="1" customWidth="1"/>
    <col min="5851" max="5851" width="4" bestFit="1" customWidth="1"/>
    <col min="5852" max="5852" width="12.140625" bestFit="1" customWidth="1"/>
    <col min="5853" max="5853" width="4" bestFit="1" customWidth="1"/>
    <col min="5854" max="5854" width="12.140625" bestFit="1" customWidth="1"/>
    <col min="5855" max="5855" width="4" bestFit="1" customWidth="1"/>
    <col min="5856" max="5856" width="12.140625" bestFit="1" customWidth="1"/>
    <col min="5857" max="5857" width="4" bestFit="1" customWidth="1"/>
    <col min="5858" max="5858" width="12.140625" bestFit="1" customWidth="1"/>
    <col min="5859" max="5859" width="4" bestFit="1" customWidth="1"/>
    <col min="5860" max="5860" width="12.140625" bestFit="1" customWidth="1"/>
    <col min="5861" max="5861" width="4" bestFit="1" customWidth="1"/>
    <col min="5862" max="5862" width="12.140625" bestFit="1" customWidth="1"/>
    <col min="5863" max="5863" width="4" bestFit="1" customWidth="1"/>
    <col min="5864" max="5864" width="9.140625" bestFit="1" customWidth="1"/>
    <col min="5865" max="5865" width="4" bestFit="1" customWidth="1"/>
    <col min="5866" max="5866" width="8.140625" bestFit="1" customWidth="1"/>
    <col min="5867" max="5867" width="4" bestFit="1" customWidth="1"/>
    <col min="5868" max="5868" width="12.140625" bestFit="1" customWidth="1"/>
    <col min="5869" max="5869" width="4" bestFit="1" customWidth="1"/>
    <col min="5870" max="5870" width="12.140625" bestFit="1" customWidth="1"/>
    <col min="5871" max="5871" width="4" bestFit="1" customWidth="1"/>
    <col min="5889" max="5889" width="50.710937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1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710937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0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1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0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0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078" max="6078" width="12.140625" bestFit="1" customWidth="1"/>
    <col min="6079" max="6079" width="4" bestFit="1" customWidth="1"/>
    <col min="6080" max="6080" width="12.140625" bestFit="1" customWidth="1"/>
    <col min="6081" max="6081" width="4" bestFit="1" customWidth="1"/>
    <col min="6082" max="6082" width="12.140625" bestFit="1" customWidth="1"/>
    <col min="6083" max="6083" width="4" bestFit="1" customWidth="1"/>
    <col min="6084" max="6084" width="12.140625" bestFit="1" customWidth="1"/>
    <col min="6085" max="6085" width="4" bestFit="1" customWidth="1"/>
    <col min="6086" max="6086" width="12.140625" bestFit="1" customWidth="1"/>
    <col min="6087" max="6087" width="4" bestFit="1" customWidth="1"/>
    <col min="6088" max="6088" width="12.140625" bestFit="1" customWidth="1"/>
    <col min="6089" max="6089" width="4" bestFit="1" customWidth="1"/>
    <col min="6090" max="6090" width="12.140625" bestFit="1" customWidth="1"/>
    <col min="6091" max="6091" width="4" bestFit="1" customWidth="1"/>
    <col min="6092" max="6092" width="12.140625" bestFit="1" customWidth="1"/>
    <col min="6093" max="6093" width="4" bestFit="1" customWidth="1"/>
    <col min="6094" max="6094" width="12.140625" bestFit="1" customWidth="1"/>
    <col min="6095" max="6095" width="4" bestFit="1" customWidth="1"/>
    <col min="6096" max="6096" width="12.140625" bestFit="1" customWidth="1"/>
    <col min="6097" max="6097" width="4" bestFit="1" customWidth="1"/>
    <col min="6098" max="6098" width="12.140625" bestFit="1" customWidth="1"/>
    <col min="6099" max="6099" width="4" bestFit="1" customWidth="1"/>
    <col min="6100" max="6100" width="12.140625" bestFit="1" customWidth="1"/>
    <col min="6101" max="6101" width="4" bestFit="1" customWidth="1"/>
    <col min="6102" max="6102" width="12.140625" bestFit="1" customWidth="1"/>
    <col min="6103" max="6103" width="4" bestFit="1" customWidth="1"/>
    <col min="6104" max="6104" width="12.140625" bestFit="1" customWidth="1"/>
    <col min="6105" max="6105" width="4" bestFit="1" customWidth="1"/>
    <col min="6106" max="6106" width="12.140625" bestFit="1" customWidth="1"/>
    <col min="6107" max="6107" width="4" bestFit="1" customWidth="1"/>
    <col min="6108" max="6108" width="12.140625" bestFit="1" customWidth="1"/>
    <col min="6109" max="6109" width="4" bestFit="1" customWidth="1"/>
    <col min="6110" max="6110" width="12.140625" bestFit="1" customWidth="1"/>
    <col min="6111" max="6111" width="4" bestFit="1" customWidth="1"/>
    <col min="6112" max="6112" width="12.140625" bestFit="1" customWidth="1"/>
    <col min="6113" max="6113" width="4" bestFit="1" customWidth="1"/>
    <col min="6114" max="6114" width="12.140625" bestFit="1" customWidth="1"/>
    <col min="6115" max="6115" width="4" bestFit="1" customWidth="1"/>
    <col min="6116" max="6116" width="12.140625" bestFit="1" customWidth="1"/>
    <col min="6117" max="6117" width="4" bestFit="1" customWidth="1"/>
    <col min="6118" max="6118" width="12.140625" bestFit="1" customWidth="1"/>
    <col min="6119" max="6119" width="4" bestFit="1" customWidth="1"/>
    <col min="6120" max="6120" width="9.140625" bestFit="1" customWidth="1"/>
    <col min="6121" max="6121" width="4" bestFit="1" customWidth="1"/>
    <col min="6122" max="6122" width="8.140625" bestFit="1" customWidth="1"/>
    <col min="6123" max="6123" width="4" bestFit="1" customWidth="1"/>
    <col min="6124" max="6124" width="12.140625" bestFit="1" customWidth="1"/>
    <col min="6125" max="6125" width="4" bestFit="1" customWidth="1"/>
    <col min="6126" max="6126" width="12.140625" bestFit="1" customWidth="1"/>
    <col min="6127" max="6127" width="4" bestFit="1" customWidth="1"/>
    <col min="6145" max="6145" width="50.710937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1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710937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0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1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0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0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334" max="6334" width="12.140625" bestFit="1" customWidth="1"/>
    <col min="6335" max="6335" width="4" bestFit="1" customWidth="1"/>
    <col min="6336" max="6336" width="12.140625" bestFit="1" customWidth="1"/>
    <col min="6337" max="6337" width="4" bestFit="1" customWidth="1"/>
    <col min="6338" max="6338" width="12.140625" bestFit="1" customWidth="1"/>
    <col min="6339" max="6339" width="4" bestFit="1" customWidth="1"/>
    <col min="6340" max="6340" width="12.140625" bestFit="1" customWidth="1"/>
    <col min="6341" max="6341" width="4" bestFit="1" customWidth="1"/>
    <col min="6342" max="6342" width="12.140625" bestFit="1" customWidth="1"/>
    <col min="6343" max="6343" width="4" bestFit="1" customWidth="1"/>
    <col min="6344" max="6344" width="12.140625" bestFit="1" customWidth="1"/>
    <col min="6345" max="6345" width="4" bestFit="1" customWidth="1"/>
    <col min="6346" max="6346" width="12.140625" bestFit="1" customWidth="1"/>
    <col min="6347" max="6347" width="4" bestFit="1" customWidth="1"/>
    <col min="6348" max="6348" width="12.140625" bestFit="1" customWidth="1"/>
    <col min="6349" max="6349" width="4" bestFit="1" customWidth="1"/>
    <col min="6350" max="6350" width="12.140625" bestFit="1" customWidth="1"/>
    <col min="6351" max="6351" width="4" bestFit="1" customWidth="1"/>
    <col min="6352" max="6352" width="12.140625" bestFit="1" customWidth="1"/>
    <col min="6353" max="6353" width="4" bestFit="1" customWidth="1"/>
    <col min="6354" max="6354" width="12.140625" bestFit="1" customWidth="1"/>
    <col min="6355" max="6355" width="4" bestFit="1" customWidth="1"/>
    <col min="6356" max="6356" width="12.140625" bestFit="1" customWidth="1"/>
    <col min="6357" max="6357" width="4" bestFit="1" customWidth="1"/>
    <col min="6358" max="6358" width="12.140625" bestFit="1" customWidth="1"/>
    <col min="6359" max="6359" width="4" bestFit="1" customWidth="1"/>
    <col min="6360" max="6360" width="12.140625" bestFit="1" customWidth="1"/>
    <col min="6361" max="6361" width="4" bestFit="1" customWidth="1"/>
    <col min="6362" max="6362" width="12.140625" bestFit="1" customWidth="1"/>
    <col min="6363" max="6363" width="4" bestFit="1" customWidth="1"/>
    <col min="6364" max="6364" width="12.140625" bestFit="1" customWidth="1"/>
    <col min="6365" max="6365" width="4" bestFit="1" customWidth="1"/>
    <col min="6366" max="6366" width="12.140625" bestFit="1" customWidth="1"/>
    <col min="6367" max="6367" width="4" bestFit="1" customWidth="1"/>
    <col min="6368" max="6368" width="12.140625" bestFit="1" customWidth="1"/>
    <col min="6369" max="6369" width="4" bestFit="1" customWidth="1"/>
    <col min="6370" max="6370" width="12.140625" bestFit="1" customWidth="1"/>
    <col min="6371" max="6371" width="4" bestFit="1" customWidth="1"/>
    <col min="6372" max="6372" width="12.140625" bestFit="1" customWidth="1"/>
    <col min="6373" max="6373" width="4" bestFit="1" customWidth="1"/>
    <col min="6374" max="6374" width="12.140625" bestFit="1" customWidth="1"/>
    <col min="6375" max="6375" width="4" bestFit="1" customWidth="1"/>
    <col min="6376" max="6376" width="9.140625" bestFit="1" customWidth="1"/>
    <col min="6377" max="6377" width="4" bestFit="1" customWidth="1"/>
    <col min="6378" max="6378" width="8.140625" bestFit="1" customWidth="1"/>
    <col min="6379" max="6379" width="4" bestFit="1" customWidth="1"/>
    <col min="6380" max="6380" width="12.140625" bestFit="1" customWidth="1"/>
    <col min="6381" max="6381" width="4" bestFit="1" customWidth="1"/>
    <col min="6382" max="6382" width="12.140625" bestFit="1" customWidth="1"/>
    <col min="6383" max="6383" width="4" bestFit="1" customWidth="1"/>
    <col min="6401" max="6401" width="50.710937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1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710937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0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1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0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0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590" max="6590" width="12.140625" bestFit="1" customWidth="1"/>
    <col min="6591" max="6591" width="4" bestFit="1" customWidth="1"/>
    <col min="6592" max="6592" width="12.140625" bestFit="1" customWidth="1"/>
    <col min="6593" max="6593" width="4" bestFit="1" customWidth="1"/>
    <col min="6594" max="6594" width="12.140625" bestFit="1" customWidth="1"/>
    <col min="6595" max="6595" width="4" bestFit="1" customWidth="1"/>
    <col min="6596" max="6596" width="12.140625" bestFit="1" customWidth="1"/>
    <col min="6597" max="6597" width="4" bestFit="1" customWidth="1"/>
    <col min="6598" max="6598" width="12.140625" bestFit="1" customWidth="1"/>
    <col min="6599" max="6599" width="4" bestFit="1" customWidth="1"/>
    <col min="6600" max="6600" width="12.140625" bestFit="1" customWidth="1"/>
    <col min="6601" max="6601" width="4" bestFit="1" customWidth="1"/>
    <col min="6602" max="6602" width="12.140625" bestFit="1" customWidth="1"/>
    <col min="6603" max="6603" width="4" bestFit="1" customWidth="1"/>
    <col min="6604" max="6604" width="12.140625" bestFit="1" customWidth="1"/>
    <col min="6605" max="6605" width="4" bestFit="1" customWidth="1"/>
    <col min="6606" max="6606" width="12.140625" bestFit="1" customWidth="1"/>
    <col min="6607" max="6607" width="4" bestFit="1" customWidth="1"/>
    <col min="6608" max="6608" width="12.140625" bestFit="1" customWidth="1"/>
    <col min="6609" max="6609" width="4" bestFit="1" customWidth="1"/>
    <col min="6610" max="6610" width="12.140625" bestFit="1" customWidth="1"/>
    <col min="6611" max="6611" width="4" bestFit="1" customWidth="1"/>
    <col min="6612" max="6612" width="12.140625" bestFit="1" customWidth="1"/>
    <col min="6613" max="6613" width="4" bestFit="1" customWidth="1"/>
    <col min="6614" max="6614" width="12.140625" bestFit="1" customWidth="1"/>
    <col min="6615" max="6615" width="4" bestFit="1" customWidth="1"/>
    <col min="6616" max="6616" width="12.140625" bestFit="1" customWidth="1"/>
    <col min="6617" max="6617" width="4" bestFit="1" customWidth="1"/>
    <col min="6618" max="6618" width="12.140625" bestFit="1" customWidth="1"/>
    <col min="6619" max="6619" width="4" bestFit="1" customWidth="1"/>
    <col min="6620" max="6620" width="12.140625" bestFit="1" customWidth="1"/>
    <col min="6621" max="6621" width="4" bestFit="1" customWidth="1"/>
    <col min="6622" max="6622" width="12.140625" bestFit="1" customWidth="1"/>
    <col min="6623" max="6623" width="4" bestFit="1" customWidth="1"/>
    <col min="6624" max="6624" width="12.140625" bestFit="1" customWidth="1"/>
    <col min="6625" max="6625" width="4" bestFit="1" customWidth="1"/>
    <col min="6626" max="6626" width="12.140625" bestFit="1" customWidth="1"/>
    <col min="6627" max="6627" width="4" bestFit="1" customWidth="1"/>
    <col min="6628" max="6628" width="12.140625" bestFit="1" customWidth="1"/>
    <col min="6629" max="6629" width="4" bestFit="1" customWidth="1"/>
    <col min="6630" max="6630" width="12.140625" bestFit="1" customWidth="1"/>
    <col min="6631" max="6631" width="4" bestFit="1" customWidth="1"/>
    <col min="6632" max="6632" width="9.140625" bestFit="1" customWidth="1"/>
    <col min="6633" max="6633" width="4" bestFit="1" customWidth="1"/>
    <col min="6634" max="6634" width="8.140625" bestFit="1" customWidth="1"/>
    <col min="6635" max="6635" width="4" bestFit="1" customWidth="1"/>
    <col min="6636" max="6636" width="12.140625" bestFit="1" customWidth="1"/>
    <col min="6637" max="6637" width="4" bestFit="1" customWidth="1"/>
    <col min="6638" max="6638" width="12.140625" bestFit="1" customWidth="1"/>
    <col min="6639" max="6639" width="4" bestFit="1" customWidth="1"/>
    <col min="6657" max="6657" width="50.710937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1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710937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0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1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0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0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846" max="6846" width="12.140625" bestFit="1" customWidth="1"/>
    <col min="6847" max="6847" width="4" bestFit="1" customWidth="1"/>
    <col min="6848" max="6848" width="12.140625" bestFit="1" customWidth="1"/>
    <col min="6849" max="6849" width="4" bestFit="1" customWidth="1"/>
    <col min="6850" max="6850" width="12.140625" bestFit="1" customWidth="1"/>
    <col min="6851" max="6851" width="4" bestFit="1" customWidth="1"/>
    <col min="6852" max="6852" width="12.140625" bestFit="1" customWidth="1"/>
    <col min="6853" max="6853" width="4" bestFit="1" customWidth="1"/>
    <col min="6854" max="6854" width="12.140625" bestFit="1" customWidth="1"/>
    <col min="6855" max="6855" width="4" bestFit="1" customWidth="1"/>
    <col min="6856" max="6856" width="12.140625" bestFit="1" customWidth="1"/>
    <col min="6857" max="6857" width="4" bestFit="1" customWidth="1"/>
    <col min="6858" max="6858" width="12.140625" bestFit="1" customWidth="1"/>
    <col min="6859" max="6859" width="4" bestFit="1" customWidth="1"/>
    <col min="6860" max="6860" width="12.140625" bestFit="1" customWidth="1"/>
    <col min="6861" max="6861" width="4" bestFit="1" customWidth="1"/>
    <col min="6862" max="6862" width="12.140625" bestFit="1" customWidth="1"/>
    <col min="6863" max="6863" width="4" bestFit="1" customWidth="1"/>
    <col min="6864" max="6864" width="12.140625" bestFit="1" customWidth="1"/>
    <col min="6865" max="6865" width="4" bestFit="1" customWidth="1"/>
    <col min="6866" max="6866" width="12.140625" bestFit="1" customWidth="1"/>
    <col min="6867" max="6867" width="4" bestFit="1" customWidth="1"/>
    <col min="6868" max="6868" width="12.140625" bestFit="1" customWidth="1"/>
    <col min="6869" max="6869" width="4" bestFit="1" customWidth="1"/>
    <col min="6870" max="6870" width="12.140625" bestFit="1" customWidth="1"/>
    <col min="6871" max="6871" width="4" bestFit="1" customWidth="1"/>
    <col min="6872" max="6872" width="12.140625" bestFit="1" customWidth="1"/>
    <col min="6873" max="6873" width="4" bestFit="1" customWidth="1"/>
    <col min="6874" max="6874" width="12.140625" bestFit="1" customWidth="1"/>
    <col min="6875" max="6875" width="4" bestFit="1" customWidth="1"/>
    <col min="6876" max="6876" width="12.140625" bestFit="1" customWidth="1"/>
    <col min="6877" max="6877" width="4" bestFit="1" customWidth="1"/>
    <col min="6878" max="6878" width="12.140625" bestFit="1" customWidth="1"/>
    <col min="6879" max="6879" width="4" bestFit="1" customWidth="1"/>
    <col min="6880" max="6880" width="12.140625" bestFit="1" customWidth="1"/>
    <col min="6881" max="6881" width="4" bestFit="1" customWidth="1"/>
    <col min="6882" max="6882" width="12.140625" bestFit="1" customWidth="1"/>
    <col min="6883" max="6883" width="4" bestFit="1" customWidth="1"/>
    <col min="6884" max="6884" width="12.140625" bestFit="1" customWidth="1"/>
    <col min="6885" max="6885" width="4" bestFit="1" customWidth="1"/>
    <col min="6886" max="6886" width="12.140625" bestFit="1" customWidth="1"/>
    <col min="6887" max="6887" width="4" bestFit="1" customWidth="1"/>
    <col min="6888" max="6888" width="9.140625" bestFit="1" customWidth="1"/>
    <col min="6889" max="6889" width="4" bestFit="1" customWidth="1"/>
    <col min="6890" max="6890" width="8.140625" bestFit="1" customWidth="1"/>
    <col min="6891" max="6891" width="4" bestFit="1" customWidth="1"/>
    <col min="6892" max="6892" width="12.140625" bestFit="1" customWidth="1"/>
    <col min="6893" max="6893" width="4" bestFit="1" customWidth="1"/>
    <col min="6894" max="6894" width="12.140625" bestFit="1" customWidth="1"/>
    <col min="6895" max="6895" width="4" bestFit="1" customWidth="1"/>
    <col min="6913" max="6913" width="50.710937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1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710937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0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1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0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0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02" max="7102" width="12.140625" bestFit="1" customWidth="1"/>
    <col min="7103" max="7103" width="4" bestFit="1" customWidth="1"/>
    <col min="7104" max="7104" width="12.140625" bestFit="1" customWidth="1"/>
    <col min="7105" max="7105" width="4" bestFit="1" customWidth="1"/>
    <col min="7106" max="7106" width="12.140625" bestFit="1" customWidth="1"/>
    <col min="7107" max="7107" width="4" bestFit="1" customWidth="1"/>
    <col min="7108" max="7108" width="12.140625" bestFit="1" customWidth="1"/>
    <col min="7109" max="7109" width="4" bestFit="1" customWidth="1"/>
    <col min="7110" max="7110" width="12.140625" bestFit="1" customWidth="1"/>
    <col min="7111" max="7111" width="4" bestFit="1" customWidth="1"/>
    <col min="7112" max="7112" width="12.140625" bestFit="1" customWidth="1"/>
    <col min="7113" max="7113" width="4" bestFit="1" customWidth="1"/>
    <col min="7114" max="7114" width="12.140625" bestFit="1" customWidth="1"/>
    <col min="7115" max="7115" width="4" bestFit="1" customWidth="1"/>
    <col min="7116" max="7116" width="12.140625" bestFit="1" customWidth="1"/>
    <col min="7117" max="7117" width="4" bestFit="1" customWidth="1"/>
    <col min="7118" max="7118" width="12.140625" bestFit="1" customWidth="1"/>
    <col min="7119" max="7119" width="4" bestFit="1" customWidth="1"/>
    <col min="7120" max="7120" width="12.140625" bestFit="1" customWidth="1"/>
    <col min="7121" max="7121" width="4" bestFit="1" customWidth="1"/>
    <col min="7122" max="7122" width="12.140625" bestFit="1" customWidth="1"/>
    <col min="7123" max="7123" width="4" bestFit="1" customWidth="1"/>
    <col min="7124" max="7124" width="12.140625" bestFit="1" customWidth="1"/>
    <col min="7125" max="7125" width="4" bestFit="1" customWidth="1"/>
    <col min="7126" max="7126" width="12.140625" bestFit="1" customWidth="1"/>
    <col min="7127" max="7127" width="4" bestFit="1" customWidth="1"/>
    <col min="7128" max="7128" width="12.140625" bestFit="1" customWidth="1"/>
    <col min="7129" max="7129" width="4" bestFit="1" customWidth="1"/>
    <col min="7130" max="7130" width="12.140625" bestFit="1" customWidth="1"/>
    <col min="7131" max="7131" width="4" bestFit="1" customWidth="1"/>
    <col min="7132" max="7132" width="12.140625" bestFit="1" customWidth="1"/>
    <col min="7133" max="7133" width="4" bestFit="1" customWidth="1"/>
    <col min="7134" max="7134" width="12.140625" bestFit="1" customWidth="1"/>
    <col min="7135" max="7135" width="4" bestFit="1" customWidth="1"/>
    <col min="7136" max="7136" width="12.140625" bestFit="1" customWidth="1"/>
    <col min="7137" max="7137" width="4" bestFit="1" customWidth="1"/>
    <col min="7138" max="7138" width="12.140625" bestFit="1" customWidth="1"/>
    <col min="7139" max="7139" width="4" bestFit="1" customWidth="1"/>
    <col min="7140" max="7140" width="12.140625" bestFit="1" customWidth="1"/>
    <col min="7141" max="7141" width="4" bestFit="1" customWidth="1"/>
    <col min="7142" max="7142" width="12.140625" bestFit="1" customWidth="1"/>
    <col min="7143" max="7143" width="4" bestFit="1" customWidth="1"/>
    <col min="7144" max="7144" width="9.140625" bestFit="1" customWidth="1"/>
    <col min="7145" max="7145" width="4" bestFit="1" customWidth="1"/>
    <col min="7146" max="7146" width="8.140625" bestFit="1" customWidth="1"/>
    <col min="7147" max="7147" width="4" bestFit="1" customWidth="1"/>
    <col min="7148" max="7148" width="12.140625" bestFit="1" customWidth="1"/>
    <col min="7149" max="7149" width="4" bestFit="1" customWidth="1"/>
    <col min="7150" max="7150" width="12.140625" bestFit="1" customWidth="1"/>
    <col min="7151" max="7151" width="4" bestFit="1" customWidth="1"/>
    <col min="7169" max="7169" width="50.710937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1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710937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0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1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0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0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358" max="7358" width="12.140625" bestFit="1" customWidth="1"/>
    <col min="7359" max="7359" width="4" bestFit="1" customWidth="1"/>
    <col min="7360" max="7360" width="12.140625" bestFit="1" customWidth="1"/>
    <col min="7361" max="7361" width="4" bestFit="1" customWidth="1"/>
    <col min="7362" max="7362" width="12.140625" bestFit="1" customWidth="1"/>
    <col min="7363" max="7363" width="4" bestFit="1" customWidth="1"/>
    <col min="7364" max="7364" width="12.140625" bestFit="1" customWidth="1"/>
    <col min="7365" max="7365" width="4" bestFit="1" customWidth="1"/>
    <col min="7366" max="7366" width="12.140625" bestFit="1" customWidth="1"/>
    <col min="7367" max="7367" width="4" bestFit="1" customWidth="1"/>
    <col min="7368" max="7368" width="12.140625" bestFit="1" customWidth="1"/>
    <col min="7369" max="7369" width="4" bestFit="1" customWidth="1"/>
    <col min="7370" max="7370" width="12.140625" bestFit="1" customWidth="1"/>
    <col min="7371" max="7371" width="4" bestFit="1" customWidth="1"/>
    <col min="7372" max="7372" width="12.140625" bestFit="1" customWidth="1"/>
    <col min="7373" max="7373" width="4" bestFit="1" customWidth="1"/>
    <col min="7374" max="7374" width="12.140625" bestFit="1" customWidth="1"/>
    <col min="7375" max="7375" width="4" bestFit="1" customWidth="1"/>
    <col min="7376" max="7376" width="12.140625" bestFit="1" customWidth="1"/>
    <col min="7377" max="7377" width="4" bestFit="1" customWidth="1"/>
    <col min="7378" max="7378" width="12.140625" bestFit="1" customWidth="1"/>
    <col min="7379" max="7379" width="4" bestFit="1" customWidth="1"/>
    <col min="7380" max="7380" width="12.140625" bestFit="1" customWidth="1"/>
    <col min="7381" max="7381" width="4" bestFit="1" customWidth="1"/>
    <col min="7382" max="7382" width="12.140625" bestFit="1" customWidth="1"/>
    <col min="7383" max="7383" width="4" bestFit="1" customWidth="1"/>
    <col min="7384" max="7384" width="12.140625" bestFit="1" customWidth="1"/>
    <col min="7385" max="7385" width="4" bestFit="1" customWidth="1"/>
    <col min="7386" max="7386" width="12.140625" bestFit="1" customWidth="1"/>
    <col min="7387" max="7387" width="4" bestFit="1" customWidth="1"/>
    <col min="7388" max="7388" width="12.140625" bestFit="1" customWidth="1"/>
    <col min="7389" max="7389" width="4" bestFit="1" customWidth="1"/>
    <col min="7390" max="7390" width="12.140625" bestFit="1" customWidth="1"/>
    <col min="7391" max="7391" width="4" bestFit="1" customWidth="1"/>
    <col min="7392" max="7392" width="12.140625" bestFit="1" customWidth="1"/>
    <col min="7393" max="7393" width="4" bestFit="1" customWidth="1"/>
    <col min="7394" max="7394" width="12.140625" bestFit="1" customWidth="1"/>
    <col min="7395" max="7395" width="4" bestFit="1" customWidth="1"/>
    <col min="7396" max="7396" width="12.140625" bestFit="1" customWidth="1"/>
    <col min="7397" max="7397" width="4" bestFit="1" customWidth="1"/>
    <col min="7398" max="7398" width="12.140625" bestFit="1" customWidth="1"/>
    <col min="7399" max="7399" width="4" bestFit="1" customWidth="1"/>
    <col min="7400" max="7400" width="9.140625" bestFit="1" customWidth="1"/>
    <col min="7401" max="7401" width="4" bestFit="1" customWidth="1"/>
    <col min="7402" max="7402" width="8.140625" bestFit="1" customWidth="1"/>
    <col min="7403" max="7403" width="4" bestFit="1" customWidth="1"/>
    <col min="7404" max="7404" width="12.140625" bestFit="1" customWidth="1"/>
    <col min="7405" max="7405" width="4" bestFit="1" customWidth="1"/>
    <col min="7406" max="7406" width="12.140625" bestFit="1" customWidth="1"/>
    <col min="7407" max="7407" width="4" bestFit="1" customWidth="1"/>
    <col min="7425" max="7425" width="50.710937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1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710937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0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1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0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0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14" max="7614" width="12.140625" bestFit="1" customWidth="1"/>
    <col min="7615" max="7615" width="4" bestFit="1" customWidth="1"/>
    <col min="7616" max="7616" width="12.140625" bestFit="1" customWidth="1"/>
    <col min="7617" max="7617" width="4" bestFit="1" customWidth="1"/>
    <col min="7618" max="7618" width="12.140625" bestFit="1" customWidth="1"/>
    <col min="7619" max="7619" width="4" bestFit="1" customWidth="1"/>
    <col min="7620" max="7620" width="12.140625" bestFit="1" customWidth="1"/>
    <col min="7621" max="7621" width="4" bestFit="1" customWidth="1"/>
    <col min="7622" max="7622" width="12.140625" bestFit="1" customWidth="1"/>
    <col min="7623" max="7623" width="4" bestFit="1" customWidth="1"/>
    <col min="7624" max="7624" width="12.140625" bestFit="1" customWidth="1"/>
    <col min="7625" max="7625" width="4" bestFit="1" customWidth="1"/>
    <col min="7626" max="7626" width="12.140625" bestFit="1" customWidth="1"/>
    <col min="7627" max="7627" width="4" bestFit="1" customWidth="1"/>
    <col min="7628" max="7628" width="12.140625" bestFit="1" customWidth="1"/>
    <col min="7629" max="7629" width="4" bestFit="1" customWidth="1"/>
    <col min="7630" max="7630" width="12.140625" bestFit="1" customWidth="1"/>
    <col min="7631" max="7631" width="4" bestFit="1" customWidth="1"/>
    <col min="7632" max="7632" width="12.140625" bestFit="1" customWidth="1"/>
    <col min="7633" max="7633" width="4" bestFit="1" customWidth="1"/>
    <col min="7634" max="7634" width="12.140625" bestFit="1" customWidth="1"/>
    <col min="7635" max="7635" width="4" bestFit="1" customWidth="1"/>
    <col min="7636" max="7636" width="12.140625" bestFit="1" customWidth="1"/>
    <col min="7637" max="7637" width="4" bestFit="1" customWidth="1"/>
    <col min="7638" max="7638" width="12.140625" bestFit="1" customWidth="1"/>
    <col min="7639" max="7639" width="4" bestFit="1" customWidth="1"/>
    <col min="7640" max="7640" width="12.140625" bestFit="1" customWidth="1"/>
    <col min="7641" max="7641" width="4" bestFit="1" customWidth="1"/>
    <col min="7642" max="7642" width="12.140625" bestFit="1" customWidth="1"/>
    <col min="7643" max="7643" width="4" bestFit="1" customWidth="1"/>
    <col min="7644" max="7644" width="12.140625" bestFit="1" customWidth="1"/>
    <col min="7645" max="7645" width="4" bestFit="1" customWidth="1"/>
    <col min="7646" max="7646" width="12.140625" bestFit="1" customWidth="1"/>
    <col min="7647" max="7647" width="4" bestFit="1" customWidth="1"/>
    <col min="7648" max="7648" width="12.140625" bestFit="1" customWidth="1"/>
    <col min="7649" max="7649" width="4" bestFit="1" customWidth="1"/>
    <col min="7650" max="7650" width="12.140625" bestFit="1" customWidth="1"/>
    <col min="7651" max="7651" width="4" bestFit="1" customWidth="1"/>
    <col min="7652" max="7652" width="12.140625" bestFit="1" customWidth="1"/>
    <col min="7653" max="7653" width="4" bestFit="1" customWidth="1"/>
    <col min="7654" max="7654" width="12.140625" bestFit="1" customWidth="1"/>
    <col min="7655" max="7655" width="4" bestFit="1" customWidth="1"/>
    <col min="7656" max="7656" width="9.140625" bestFit="1" customWidth="1"/>
    <col min="7657" max="7657" width="4" bestFit="1" customWidth="1"/>
    <col min="7658" max="7658" width="8.140625" bestFit="1" customWidth="1"/>
    <col min="7659" max="7659" width="4" bestFit="1" customWidth="1"/>
    <col min="7660" max="7660" width="12.140625" bestFit="1" customWidth="1"/>
    <col min="7661" max="7661" width="4" bestFit="1" customWidth="1"/>
    <col min="7662" max="7662" width="12.140625" bestFit="1" customWidth="1"/>
    <col min="7663" max="7663" width="4" bestFit="1" customWidth="1"/>
    <col min="7681" max="7681" width="50.710937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1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710937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0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1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0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0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870" max="7870" width="12.140625" bestFit="1" customWidth="1"/>
    <col min="7871" max="7871" width="4" bestFit="1" customWidth="1"/>
    <col min="7872" max="7872" width="12.140625" bestFit="1" customWidth="1"/>
    <col min="7873" max="7873" width="4" bestFit="1" customWidth="1"/>
    <col min="7874" max="7874" width="12.140625" bestFit="1" customWidth="1"/>
    <col min="7875" max="7875" width="4" bestFit="1" customWidth="1"/>
    <col min="7876" max="7876" width="12.140625" bestFit="1" customWidth="1"/>
    <col min="7877" max="7877" width="4" bestFit="1" customWidth="1"/>
    <col min="7878" max="7878" width="12.140625" bestFit="1" customWidth="1"/>
    <col min="7879" max="7879" width="4" bestFit="1" customWidth="1"/>
    <col min="7880" max="7880" width="12.140625" bestFit="1" customWidth="1"/>
    <col min="7881" max="7881" width="4" bestFit="1" customWidth="1"/>
    <col min="7882" max="7882" width="12.140625" bestFit="1" customWidth="1"/>
    <col min="7883" max="7883" width="4" bestFit="1" customWidth="1"/>
    <col min="7884" max="7884" width="12.140625" bestFit="1" customWidth="1"/>
    <col min="7885" max="7885" width="4" bestFit="1" customWidth="1"/>
    <col min="7886" max="7886" width="12.140625" bestFit="1" customWidth="1"/>
    <col min="7887" max="7887" width="4" bestFit="1" customWidth="1"/>
    <col min="7888" max="7888" width="12.140625" bestFit="1" customWidth="1"/>
    <col min="7889" max="7889" width="4" bestFit="1" customWidth="1"/>
    <col min="7890" max="7890" width="12.140625" bestFit="1" customWidth="1"/>
    <col min="7891" max="7891" width="4" bestFit="1" customWidth="1"/>
    <col min="7892" max="7892" width="12.140625" bestFit="1" customWidth="1"/>
    <col min="7893" max="7893" width="4" bestFit="1" customWidth="1"/>
    <col min="7894" max="7894" width="12.140625" bestFit="1" customWidth="1"/>
    <col min="7895" max="7895" width="4" bestFit="1" customWidth="1"/>
    <col min="7896" max="7896" width="12.140625" bestFit="1" customWidth="1"/>
    <col min="7897" max="7897" width="4" bestFit="1" customWidth="1"/>
    <col min="7898" max="7898" width="12.140625" bestFit="1" customWidth="1"/>
    <col min="7899" max="7899" width="4" bestFit="1" customWidth="1"/>
    <col min="7900" max="7900" width="12.140625" bestFit="1" customWidth="1"/>
    <col min="7901" max="7901" width="4" bestFit="1" customWidth="1"/>
    <col min="7902" max="7902" width="12.140625" bestFit="1" customWidth="1"/>
    <col min="7903" max="7903" width="4" bestFit="1" customWidth="1"/>
    <col min="7904" max="7904" width="12.140625" bestFit="1" customWidth="1"/>
    <col min="7905" max="7905" width="4" bestFit="1" customWidth="1"/>
    <col min="7906" max="7906" width="12.140625" bestFit="1" customWidth="1"/>
    <col min="7907" max="7907" width="4" bestFit="1" customWidth="1"/>
    <col min="7908" max="7908" width="12.140625" bestFit="1" customWidth="1"/>
    <col min="7909" max="7909" width="4" bestFit="1" customWidth="1"/>
    <col min="7910" max="7910" width="12.140625" bestFit="1" customWidth="1"/>
    <col min="7911" max="7911" width="4" bestFit="1" customWidth="1"/>
    <col min="7912" max="7912" width="9.140625" bestFit="1" customWidth="1"/>
    <col min="7913" max="7913" width="4" bestFit="1" customWidth="1"/>
    <col min="7914" max="7914" width="8.140625" bestFit="1" customWidth="1"/>
    <col min="7915" max="7915" width="4" bestFit="1" customWidth="1"/>
    <col min="7916" max="7916" width="12.140625" bestFit="1" customWidth="1"/>
    <col min="7917" max="7917" width="4" bestFit="1" customWidth="1"/>
    <col min="7918" max="7918" width="12.140625" bestFit="1" customWidth="1"/>
    <col min="7919" max="7919" width="4" bestFit="1" customWidth="1"/>
    <col min="7937" max="7937" width="50.710937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1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710937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0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1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0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0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26" max="8126" width="12.140625" bestFit="1" customWidth="1"/>
    <col min="8127" max="8127" width="4" bestFit="1" customWidth="1"/>
    <col min="8128" max="8128" width="12.140625" bestFit="1" customWidth="1"/>
    <col min="8129" max="8129" width="4" bestFit="1" customWidth="1"/>
    <col min="8130" max="8130" width="12.140625" bestFit="1" customWidth="1"/>
    <col min="8131" max="8131" width="4" bestFit="1" customWidth="1"/>
    <col min="8132" max="8132" width="12.140625" bestFit="1" customWidth="1"/>
    <col min="8133" max="8133" width="4" bestFit="1" customWidth="1"/>
    <col min="8134" max="8134" width="12.140625" bestFit="1" customWidth="1"/>
    <col min="8135" max="8135" width="4" bestFit="1" customWidth="1"/>
    <col min="8136" max="8136" width="12.140625" bestFit="1" customWidth="1"/>
    <col min="8137" max="8137" width="4" bestFit="1" customWidth="1"/>
    <col min="8138" max="8138" width="12.140625" bestFit="1" customWidth="1"/>
    <col min="8139" max="8139" width="4" bestFit="1" customWidth="1"/>
    <col min="8140" max="8140" width="12.140625" bestFit="1" customWidth="1"/>
    <col min="8141" max="8141" width="4" bestFit="1" customWidth="1"/>
    <col min="8142" max="8142" width="12.140625" bestFit="1" customWidth="1"/>
    <col min="8143" max="8143" width="4" bestFit="1" customWidth="1"/>
    <col min="8144" max="8144" width="12.140625" bestFit="1" customWidth="1"/>
    <col min="8145" max="8145" width="4" bestFit="1" customWidth="1"/>
    <col min="8146" max="8146" width="12.140625" bestFit="1" customWidth="1"/>
    <col min="8147" max="8147" width="4" bestFit="1" customWidth="1"/>
    <col min="8148" max="8148" width="12.140625" bestFit="1" customWidth="1"/>
    <col min="8149" max="8149" width="4" bestFit="1" customWidth="1"/>
    <col min="8150" max="8150" width="12.140625" bestFit="1" customWidth="1"/>
    <col min="8151" max="8151" width="4" bestFit="1" customWidth="1"/>
    <col min="8152" max="8152" width="12.140625" bestFit="1" customWidth="1"/>
    <col min="8153" max="8153" width="4" bestFit="1" customWidth="1"/>
    <col min="8154" max="8154" width="12.140625" bestFit="1" customWidth="1"/>
    <col min="8155" max="8155" width="4" bestFit="1" customWidth="1"/>
    <col min="8156" max="8156" width="12.140625" bestFit="1" customWidth="1"/>
    <col min="8157" max="8157" width="4" bestFit="1" customWidth="1"/>
    <col min="8158" max="8158" width="12.140625" bestFit="1" customWidth="1"/>
    <col min="8159" max="8159" width="4" bestFit="1" customWidth="1"/>
    <col min="8160" max="8160" width="12.140625" bestFit="1" customWidth="1"/>
    <col min="8161" max="8161" width="4" bestFit="1" customWidth="1"/>
    <col min="8162" max="8162" width="12.140625" bestFit="1" customWidth="1"/>
    <col min="8163" max="8163" width="4" bestFit="1" customWidth="1"/>
    <col min="8164" max="8164" width="12.140625" bestFit="1" customWidth="1"/>
    <col min="8165" max="8165" width="4" bestFit="1" customWidth="1"/>
    <col min="8166" max="8166" width="12.140625" bestFit="1" customWidth="1"/>
    <col min="8167" max="8167" width="4" bestFit="1" customWidth="1"/>
    <col min="8168" max="8168" width="9.140625" bestFit="1" customWidth="1"/>
    <col min="8169" max="8169" width="4" bestFit="1" customWidth="1"/>
    <col min="8170" max="8170" width="8.140625" bestFit="1" customWidth="1"/>
    <col min="8171" max="8171" width="4" bestFit="1" customWidth="1"/>
    <col min="8172" max="8172" width="12.140625" bestFit="1" customWidth="1"/>
    <col min="8173" max="8173" width="4" bestFit="1" customWidth="1"/>
    <col min="8174" max="8174" width="12.140625" bestFit="1" customWidth="1"/>
    <col min="8175" max="8175" width="4" bestFit="1" customWidth="1"/>
    <col min="8193" max="8193" width="50.710937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1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710937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0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1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0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0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382" max="8382" width="12.140625" bestFit="1" customWidth="1"/>
    <col min="8383" max="8383" width="4" bestFit="1" customWidth="1"/>
    <col min="8384" max="8384" width="12.140625" bestFit="1" customWidth="1"/>
    <col min="8385" max="8385" width="4" bestFit="1" customWidth="1"/>
    <col min="8386" max="8386" width="12.140625" bestFit="1" customWidth="1"/>
    <col min="8387" max="8387" width="4" bestFit="1" customWidth="1"/>
    <col min="8388" max="8388" width="12.140625" bestFit="1" customWidth="1"/>
    <col min="8389" max="8389" width="4" bestFit="1" customWidth="1"/>
    <col min="8390" max="8390" width="12.140625" bestFit="1" customWidth="1"/>
    <col min="8391" max="8391" width="4" bestFit="1" customWidth="1"/>
    <col min="8392" max="8392" width="12.140625" bestFit="1" customWidth="1"/>
    <col min="8393" max="8393" width="4" bestFit="1" customWidth="1"/>
    <col min="8394" max="8394" width="12.140625" bestFit="1" customWidth="1"/>
    <col min="8395" max="8395" width="4" bestFit="1" customWidth="1"/>
    <col min="8396" max="8396" width="12.140625" bestFit="1" customWidth="1"/>
    <col min="8397" max="8397" width="4" bestFit="1" customWidth="1"/>
    <col min="8398" max="8398" width="12.140625" bestFit="1" customWidth="1"/>
    <col min="8399" max="8399" width="4" bestFit="1" customWidth="1"/>
    <col min="8400" max="8400" width="12.140625" bestFit="1" customWidth="1"/>
    <col min="8401" max="8401" width="4" bestFit="1" customWidth="1"/>
    <col min="8402" max="8402" width="12.140625" bestFit="1" customWidth="1"/>
    <col min="8403" max="8403" width="4" bestFit="1" customWidth="1"/>
    <col min="8404" max="8404" width="12.140625" bestFit="1" customWidth="1"/>
    <col min="8405" max="8405" width="4" bestFit="1" customWidth="1"/>
    <col min="8406" max="8406" width="12.140625" bestFit="1" customWidth="1"/>
    <col min="8407" max="8407" width="4" bestFit="1" customWidth="1"/>
    <col min="8408" max="8408" width="12.140625" bestFit="1" customWidth="1"/>
    <col min="8409" max="8409" width="4" bestFit="1" customWidth="1"/>
    <col min="8410" max="8410" width="12.140625" bestFit="1" customWidth="1"/>
    <col min="8411" max="8411" width="4" bestFit="1" customWidth="1"/>
    <col min="8412" max="8412" width="12.140625" bestFit="1" customWidth="1"/>
    <col min="8413" max="8413" width="4" bestFit="1" customWidth="1"/>
    <col min="8414" max="8414" width="12.140625" bestFit="1" customWidth="1"/>
    <col min="8415" max="8415" width="4" bestFit="1" customWidth="1"/>
    <col min="8416" max="8416" width="12.140625" bestFit="1" customWidth="1"/>
    <col min="8417" max="8417" width="4" bestFit="1" customWidth="1"/>
    <col min="8418" max="8418" width="12.140625" bestFit="1" customWidth="1"/>
    <col min="8419" max="8419" width="4" bestFit="1" customWidth="1"/>
    <col min="8420" max="8420" width="12.140625" bestFit="1" customWidth="1"/>
    <col min="8421" max="8421" width="4" bestFit="1" customWidth="1"/>
    <col min="8422" max="8422" width="12.140625" bestFit="1" customWidth="1"/>
    <col min="8423" max="8423" width="4" bestFit="1" customWidth="1"/>
    <col min="8424" max="8424" width="9.140625" bestFit="1" customWidth="1"/>
    <col min="8425" max="8425" width="4" bestFit="1" customWidth="1"/>
    <col min="8426" max="8426" width="8.140625" bestFit="1" customWidth="1"/>
    <col min="8427" max="8427" width="4" bestFit="1" customWidth="1"/>
    <col min="8428" max="8428" width="12.140625" bestFit="1" customWidth="1"/>
    <col min="8429" max="8429" width="4" bestFit="1" customWidth="1"/>
    <col min="8430" max="8430" width="12.140625" bestFit="1" customWidth="1"/>
    <col min="8431" max="8431" width="4" bestFit="1" customWidth="1"/>
    <col min="8449" max="8449" width="50.710937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1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710937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0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1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0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0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638" max="8638" width="12.140625" bestFit="1" customWidth="1"/>
    <col min="8639" max="8639" width="4" bestFit="1" customWidth="1"/>
    <col min="8640" max="8640" width="12.140625" bestFit="1" customWidth="1"/>
    <col min="8641" max="8641" width="4" bestFit="1" customWidth="1"/>
    <col min="8642" max="8642" width="12.140625" bestFit="1" customWidth="1"/>
    <col min="8643" max="8643" width="4" bestFit="1" customWidth="1"/>
    <col min="8644" max="8644" width="12.140625" bestFit="1" customWidth="1"/>
    <col min="8645" max="8645" width="4" bestFit="1" customWidth="1"/>
    <col min="8646" max="8646" width="12.140625" bestFit="1" customWidth="1"/>
    <col min="8647" max="8647" width="4" bestFit="1" customWidth="1"/>
    <col min="8648" max="8648" width="12.140625" bestFit="1" customWidth="1"/>
    <col min="8649" max="8649" width="4" bestFit="1" customWidth="1"/>
    <col min="8650" max="8650" width="12.140625" bestFit="1" customWidth="1"/>
    <col min="8651" max="8651" width="4" bestFit="1" customWidth="1"/>
    <col min="8652" max="8652" width="12.140625" bestFit="1" customWidth="1"/>
    <col min="8653" max="8653" width="4" bestFit="1" customWidth="1"/>
    <col min="8654" max="8654" width="12.140625" bestFit="1" customWidth="1"/>
    <col min="8655" max="8655" width="4" bestFit="1" customWidth="1"/>
    <col min="8656" max="8656" width="12.140625" bestFit="1" customWidth="1"/>
    <col min="8657" max="8657" width="4" bestFit="1" customWidth="1"/>
    <col min="8658" max="8658" width="12.140625" bestFit="1" customWidth="1"/>
    <col min="8659" max="8659" width="4" bestFit="1" customWidth="1"/>
    <col min="8660" max="8660" width="12.140625" bestFit="1" customWidth="1"/>
    <col min="8661" max="8661" width="4" bestFit="1" customWidth="1"/>
    <col min="8662" max="8662" width="12.140625" bestFit="1" customWidth="1"/>
    <col min="8663" max="8663" width="4" bestFit="1" customWidth="1"/>
    <col min="8664" max="8664" width="12.140625" bestFit="1" customWidth="1"/>
    <col min="8665" max="8665" width="4" bestFit="1" customWidth="1"/>
    <col min="8666" max="8666" width="12.140625" bestFit="1" customWidth="1"/>
    <col min="8667" max="8667" width="4" bestFit="1" customWidth="1"/>
    <col min="8668" max="8668" width="12.140625" bestFit="1" customWidth="1"/>
    <col min="8669" max="8669" width="4" bestFit="1" customWidth="1"/>
    <col min="8670" max="8670" width="12.140625" bestFit="1" customWidth="1"/>
    <col min="8671" max="8671" width="4" bestFit="1" customWidth="1"/>
    <col min="8672" max="8672" width="12.140625" bestFit="1" customWidth="1"/>
    <col min="8673" max="8673" width="4" bestFit="1" customWidth="1"/>
    <col min="8674" max="8674" width="12.140625" bestFit="1" customWidth="1"/>
    <col min="8675" max="8675" width="4" bestFit="1" customWidth="1"/>
    <col min="8676" max="8676" width="12.140625" bestFit="1" customWidth="1"/>
    <col min="8677" max="8677" width="4" bestFit="1" customWidth="1"/>
    <col min="8678" max="8678" width="12.140625" bestFit="1" customWidth="1"/>
    <col min="8679" max="8679" width="4" bestFit="1" customWidth="1"/>
    <col min="8680" max="8680" width="9.140625" bestFit="1" customWidth="1"/>
    <col min="8681" max="8681" width="4" bestFit="1" customWidth="1"/>
    <col min="8682" max="8682" width="8.140625" bestFit="1" customWidth="1"/>
    <col min="8683" max="8683" width="4" bestFit="1" customWidth="1"/>
    <col min="8684" max="8684" width="12.140625" bestFit="1" customWidth="1"/>
    <col min="8685" max="8685" width="4" bestFit="1" customWidth="1"/>
    <col min="8686" max="8686" width="12.140625" bestFit="1" customWidth="1"/>
    <col min="8687" max="8687" width="4" bestFit="1" customWidth="1"/>
    <col min="8705" max="8705" width="50.710937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1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710937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0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1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0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0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894" max="8894" width="12.140625" bestFit="1" customWidth="1"/>
    <col min="8895" max="8895" width="4" bestFit="1" customWidth="1"/>
    <col min="8896" max="8896" width="12.140625" bestFit="1" customWidth="1"/>
    <col min="8897" max="8897" width="4" bestFit="1" customWidth="1"/>
    <col min="8898" max="8898" width="12.140625" bestFit="1" customWidth="1"/>
    <col min="8899" max="8899" width="4" bestFit="1" customWidth="1"/>
    <col min="8900" max="8900" width="12.140625" bestFit="1" customWidth="1"/>
    <col min="8901" max="8901" width="4" bestFit="1" customWidth="1"/>
    <col min="8902" max="8902" width="12.140625" bestFit="1" customWidth="1"/>
    <col min="8903" max="8903" width="4" bestFit="1" customWidth="1"/>
    <col min="8904" max="8904" width="12.140625" bestFit="1" customWidth="1"/>
    <col min="8905" max="8905" width="4" bestFit="1" customWidth="1"/>
    <col min="8906" max="8906" width="12.140625" bestFit="1" customWidth="1"/>
    <col min="8907" max="8907" width="4" bestFit="1" customWidth="1"/>
    <col min="8908" max="8908" width="12.140625" bestFit="1" customWidth="1"/>
    <col min="8909" max="8909" width="4" bestFit="1" customWidth="1"/>
    <col min="8910" max="8910" width="12.140625" bestFit="1" customWidth="1"/>
    <col min="8911" max="8911" width="4" bestFit="1" customWidth="1"/>
    <col min="8912" max="8912" width="12.140625" bestFit="1" customWidth="1"/>
    <col min="8913" max="8913" width="4" bestFit="1" customWidth="1"/>
    <col min="8914" max="8914" width="12.140625" bestFit="1" customWidth="1"/>
    <col min="8915" max="8915" width="4" bestFit="1" customWidth="1"/>
    <col min="8916" max="8916" width="12.140625" bestFit="1" customWidth="1"/>
    <col min="8917" max="8917" width="4" bestFit="1" customWidth="1"/>
    <col min="8918" max="8918" width="12.140625" bestFit="1" customWidth="1"/>
    <col min="8919" max="8919" width="4" bestFit="1" customWidth="1"/>
    <col min="8920" max="8920" width="12.140625" bestFit="1" customWidth="1"/>
    <col min="8921" max="8921" width="4" bestFit="1" customWidth="1"/>
    <col min="8922" max="8922" width="12.140625" bestFit="1" customWidth="1"/>
    <col min="8923" max="8923" width="4" bestFit="1" customWidth="1"/>
    <col min="8924" max="8924" width="12.140625" bestFit="1" customWidth="1"/>
    <col min="8925" max="8925" width="4" bestFit="1" customWidth="1"/>
    <col min="8926" max="8926" width="12.140625" bestFit="1" customWidth="1"/>
    <col min="8927" max="8927" width="4" bestFit="1" customWidth="1"/>
    <col min="8928" max="8928" width="12.140625" bestFit="1" customWidth="1"/>
    <col min="8929" max="8929" width="4" bestFit="1" customWidth="1"/>
    <col min="8930" max="8930" width="12.140625" bestFit="1" customWidth="1"/>
    <col min="8931" max="8931" width="4" bestFit="1" customWidth="1"/>
    <col min="8932" max="8932" width="12.140625" bestFit="1" customWidth="1"/>
    <col min="8933" max="8933" width="4" bestFit="1" customWidth="1"/>
    <col min="8934" max="8934" width="12.140625" bestFit="1" customWidth="1"/>
    <col min="8935" max="8935" width="4" bestFit="1" customWidth="1"/>
    <col min="8936" max="8936" width="9.140625" bestFit="1" customWidth="1"/>
    <col min="8937" max="8937" width="4" bestFit="1" customWidth="1"/>
    <col min="8938" max="8938" width="8.140625" bestFit="1" customWidth="1"/>
    <col min="8939" max="8939" width="4" bestFit="1" customWidth="1"/>
    <col min="8940" max="8940" width="12.140625" bestFit="1" customWidth="1"/>
    <col min="8941" max="8941" width="4" bestFit="1" customWidth="1"/>
    <col min="8942" max="8942" width="12.140625" bestFit="1" customWidth="1"/>
    <col min="8943" max="8943" width="4" bestFit="1" customWidth="1"/>
    <col min="8961" max="8961" width="50.710937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1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710937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0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1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0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0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150" max="9150" width="12.140625" bestFit="1" customWidth="1"/>
    <col min="9151" max="9151" width="4" bestFit="1" customWidth="1"/>
    <col min="9152" max="9152" width="12.140625" bestFit="1" customWidth="1"/>
    <col min="9153" max="9153" width="4" bestFit="1" customWidth="1"/>
    <col min="9154" max="9154" width="12.140625" bestFit="1" customWidth="1"/>
    <col min="9155" max="9155" width="4" bestFit="1" customWidth="1"/>
    <col min="9156" max="9156" width="12.140625" bestFit="1" customWidth="1"/>
    <col min="9157" max="9157" width="4" bestFit="1" customWidth="1"/>
    <col min="9158" max="9158" width="12.140625" bestFit="1" customWidth="1"/>
    <col min="9159" max="9159" width="4" bestFit="1" customWidth="1"/>
    <col min="9160" max="9160" width="12.140625" bestFit="1" customWidth="1"/>
    <col min="9161" max="9161" width="4" bestFit="1" customWidth="1"/>
    <col min="9162" max="9162" width="12.140625" bestFit="1" customWidth="1"/>
    <col min="9163" max="9163" width="4" bestFit="1" customWidth="1"/>
    <col min="9164" max="9164" width="12.140625" bestFit="1" customWidth="1"/>
    <col min="9165" max="9165" width="4" bestFit="1" customWidth="1"/>
    <col min="9166" max="9166" width="12.140625" bestFit="1" customWidth="1"/>
    <col min="9167" max="9167" width="4" bestFit="1" customWidth="1"/>
    <col min="9168" max="9168" width="12.140625" bestFit="1" customWidth="1"/>
    <col min="9169" max="9169" width="4" bestFit="1" customWidth="1"/>
    <col min="9170" max="9170" width="12.140625" bestFit="1" customWidth="1"/>
    <col min="9171" max="9171" width="4" bestFit="1" customWidth="1"/>
    <col min="9172" max="9172" width="12.140625" bestFit="1" customWidth="1"/>
    <col min="9173" max="9173" width="4" bestFit="1" customWidth="1"/>
    <col min="9174" max="9174" width="12.140625" bestFit="1" customWidth="1"/>
    <col min="9175" max="9175" width="4" bestFit="1" customWidth="1"/>
    <col min="9176" max="9176" width="12.140625" bestFit="1" customWidth="1"/>
    <col min="9177" max="9177" width="4" bestFit="1" customWidth="1"/>
    <col min="9178" max="9178" width="12.140625" bestFit="1" customWidth="1"/>
    <col min="9179" max="9179" width="4" bestFit="1" customWidth="1"/>
    <col min="9180" max="9180" width="12.140625" bestFit="1" customWidth="1"/>
    <col min="9181" max="9181" width="4" bestFit="1" customWidth="1"/>
    <col min="9182" max="9182" width="12.140625" bestFit="1" customWidth="1"/>
    <col min="9183" max="9183" width="4" bestFit="1" customWidth="1"/>
    <col min="9184" max="9184" width="12.140625" bestFit="1" customWidth="1"/>
    <col min="9185" max="9185" width="4" bestFit="1" customWidth="1"/>
    <col min="9186" max="9186" width="12.140625" bestFit="1" customWidth="1"/>
    <col min="9187" max="9187" width="4" bestFit="1" customWidth="1"/>
    <col min="9188" max="9188" width="12.140625" bestFit="1" customWidth="1"/>
    <col min="9189" max="9189" width="4" bestFit="1" customWidth="1"/>
    <col min="9190" max="9190" width="12.140625" bestFit="1" customWidth="1"/>
    <col min="9191" max="9191" width="4" bestFit="1" customWidth="1"/>
    <col min="9192" max="9192" width="9.140625" bestFit="1" customWidth="1"/>
    <col min="9193" max="9193" width="4" bestFit="1" customWidth="1"/>
    <col min="9194" max="9194" width="8.140625" bestFit="1" customWidth="1"/>
    <col min="9195" max="9195" width="4" bestFit="1" customWidth="1"/>
    <col min="9196" max="9196" width="12.140625" bestFit="1" customWidth="1"/>
    <col min="9197" max="9197" width="4" bestFit="1" customWidth="1"/>
    <col min="9198" max="9198" width="12.140625" bestFit="1" customWidth="1"/>
    <col min="9199" max="9199" width="4" bestFit="1" customWidth="1"/>
    <col min="9217" max="9217" width="50.710937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1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710937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0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1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0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0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06" max="9406" width="12.140625" bestFit="1" customWidth="1"/>
    <col min="9407" max="9407" width="4" bestFit="1" customWidth="1"/>
    <col min="9408" max="9408" width="12.140625" bestFit="1" customWidth="1"/>
    <col min="9409" max="9409" width="4" bestFit="1" customWidth="1"/>
    <col min="9410" max="9410" width="12.140625" bestFit="1" customWidth="1"/>
    <col min="9411" max="9411" width="4" bestFit="1" customWidth="1"/>
    <col min="9412" max="9412" width="12.140625" bestFit="1" customWidth="1"/>
    <col min="9413" max="9413" width="4" bestFit="1" customWidth="1"/>
    <col min="9414" max="9414" width="12.140625" bestFit="1" customWidth="1"/>
    <col min="9415" max="9415" width="4" bestFit="1" customWidth="1"/>
    <col min="9416" max="9416" width="12.140625" bestFit="1" customWidth="1"/>
    <col min="9417" max="9417" width="4" bestFit="1" customWidth="1"/>
    <col min="9418" max="9418" width="12.140625" bestFit="1" customWidth="1"/>
    <col min="9419" max="9419" width="4" bestFit="1" customWidth="1"/>
    <col min="9420" max="9420" width="12.140625" bestFit="1" customWidth="1"/>
    <col min="9421" max="9421" width="4" bestFit="1" customWidth="1"/>
    <col min="9422" max="9422" width="12.140625" bestFit="1" customWidth="1"/>
    <col min="9423" max="9423" width="4" bestFit="1" customWidth="1"/>
    <col min="9424" max="9424" width="12.140625" bestFit="1" customWidth="1"/>
    <col min="9425" max="9425" width="4" bestFit="1" customWidth="1"/>
    <col min="9426" max="9426" width="12.140625" bestFit="1" customWidth="1"/>
    <col min="9427" max="9427" width="4" bestFit="1" customWidth="1"/>
    <col min="9428" max="9428" width="12.140625" bestFit="1" customWidth="1"/>
    <col min="9429" max="9429" width="4" bestFit="1" customWidth="1"/>
    <col min="9430" max="9430" width="12.140625" bestFit="1" customWidth="1"/>
    <col min="9431" max="9431" width="4" bestFit="1" customWidth="1"/>
    <col min="9432" max="9432" width="12.140625" bestFit="1" customWidth="1"/>
    <col min="9433" max="9433" width="4" bestFit="1" customWidth="1"/>
    <col min="9434" max="9434" width="12.140625" bestFit="1" customWidth="1"/>
    <col min="9435" max="9435" width="4" bestFit="1" customWidth="1"/>
    <col min="9436" max="9436" width="12.140625" bestFit="1" customWidth="1"/>
    <col min="9437" max="9437" width="4" bestFit="1" customWidth="1"/>
    <col min="9438" max="9438" width="12.140625" bestFit="1" customWidth="1"/>
    <col min="9439" max="9439" width="4" bestFit="1" customWidth="1"/>
    <col min="9440" max="9440" width="12.140625" bestFit="1" customWidth="1"/>
    <col min="9441" max="9441" width="4" bestFit="1" customWidth="1"/>
    <col min="9442" max="9442" width="12.140625" bestFit="1" customWidth="1"/>
    <col min="9443" max="9443" width="4" bestFit="1" customWidth="1"/>
    <col min="9444" max="9444" width="12.140625" bestFit="1" customWidth="1"/>
    <col min="9445" max="9445" width="4" bestFit="1" customWidth="1"/>
    <col min="9446" max="9446" width="12.140625" bestFit="1" customWidth="1"/>
    <col min="9447" max="9447" width="4" bestFit="1" customWidth="1"/>
    <col min="9448" max="9448" width="9.140625" bestFit="1" customWidth="1"/>
    <col min="9449" max="9449" width="4" bestFit="1" customWidth="1"/>
    <col min="9450" max="9450" width="8.140625" bestFit="1" customWidth="1"/>
    <col min="9451" max="9451" width="4" bestFit="1" customWidth="1"/>
    <col min="9452" max="9452" width="12.140625" bestFit="1" customWidth="1"/>
    <col min="9453" max="9453" width="4" bestFit="1" customWidth="1"/>
    <col min="9454" max="9454" width="12.140625" bestFit="1" customWidth="1"/>
    <col min="9455" max="9455" width="4" bestFit="1" customWidth="1"/>
    <col min="9473" max="9473" width="50.710937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1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710937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0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1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0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0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662" max="9662" width="12.140625" bestFit="1" customWidth="1"/>
    <col min="9663" max="9663" width="4" bestFit="1" customWidth="1"/>
    <col min="9664" max="9664" width="12.140625" bestFit="1" customWidth="1"/>
    <col min="9665" max="9665" width="4" bestFit="1" customWidth="1"/>
    <col min="9666" max="9666" width="12.140625" bestFit="1" customWidth="1"/>
    <col min="9667" max="9667" width="4" bestFit="1" customWidth="1"/>
    <col min="9668" max="9668" width="12.140625" bestFit="1" customWidth="1"/>
    <col min="9669" max="9669" width="4" bestFit="1" customWidth="1"/>
    <col min="9670" max="9670" width="12.140625" bestFit="1" customWidth="1"/>
    <col min="9671" max="9671" width="4" bestFit="1" customWidth="1"/>
    <col min="9672" max="9672" width="12.140625" bestFit="1" customWidth="1"/>
    <col min="9673" max="9673" width="4" bestFit="1" customWidth="1"/>
    <col min="9674" max="9674" width="12.140625" bestFit="1" customWidth="1"/>
    <col min="9675" max="9675" width="4" bestFit="1" customWidth="1"/>
    <col min="9676" max="9676" width="12.140625" bestFit="1" customWidth="1"/>
    <col min="9677" max="9677" width="4" bestFit="1" customWidth="1"/>
    <col min="9678" max="9678" width="12.140625" bestFit="1" customWidth="1"/>
    <col min="9679" max="9679" width="4" bestFit="1" customWidth="1"/>
    <col min="9680" max="9680" width="12.140625" bestFit="1" customWidth="1"/>
    <col min="9681" max="9681" width="4" bestFit="1" customWidth="1"/>
    <col min="9682" max="9682" width="12.140625" bestFit="1" customWidth="1"/>
    <col min="9683" max="9683" width="4" bestFit="1" customWidth="1"/>
    <col min="9684" max="9684" width="12.140625" bestFit="1" customWidth="1"/>
    <col min="9685" max="9685" width="4" bestFit="1" customWidth="1"/>
    <col min="9686" max="9686" width="12.140625" bestFit="1" customWidth="1"/>
    <col min="9687" max="9687" width="4" bestFit="1" customWidth="1"/>
    <col min="9688" max="9688" width="12.140625" bestFit="1" customWidth="1"/>
    <col min="9689" max="9689" width="4" bestFit="1" customWidth="1"/>
    <col min="9690" max="9690" width="12.140625" bestFit="1" customWidth="1"/>
    <col min="9691" max="9691" width="4" bestFit="1" customWidth="1"/>
    <col min="9692" max="9692" width="12.140625" bestFit="1" customWidth="1"/>
    <col min="9693" max="9693" width="4" bestFit="1" customWidth="1"/>
    <col min="9694" max="9694" width="12.140625" bestFit="1" customWidth="1"/>
    <col min="9695" max="9695" width="4" bestFit="1" customWidth="1"/>
    <col min="9696" max="9696" width="12.140625" bestFit="1" customWidth="1"/>
    <col min="9697" max="9697" width="4" bestFit="1" customWidth="1"/>
    <col min="9698" max="9698" width="12.140625" bestFit="1" customWidth="1"/>
    <col min="9699" max="9699" width="4" bestFit="1" customWidth="1"/>
    <col min="9700" max="9700" width="12.140625" bestFit="1" customWidth="1"/>
    <col min="9701" max="9701" width="4" bestFit="1" customWidth="1"/>
    <col min="9702" max="9702" width="12.140625" bestFit="1" customWidth="1"/>
    <col min="9703" max="9703" width="4" bestFit="1" customWidth="1"/>
    <col min="9704" max="9704" width="9.140625" bestFit="1" customWidth="1"/>
    <col min="9705" max="9705" width="4" bestFit="1" customWidth="1"/>
    <col min="9706" max="9706" width="8.140625" bestFit="1" customWidth="1"/>
    <col min="9707" max="9707" width="4" bestFit="1" customWidth="1"/>
    <col min="9708" max="9708" width="12.140625" bestFit="1" customWidth="1"/>
    <col min="9709" max="9709" width="4" bestFit="1" customWidth="1"/>
    <col min="9710" max="9710" width="12.140625" bestFit="1" customWidth="1"/>
    <col min="9711" max="9711" width="4" bestFit="1" customWidth="1"/>
    <col min="9729" max="9729" width="50.710937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1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710937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0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1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0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0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18" max="9918" width="12.140625" bestFit="1" customWidth="1"/>
    <col min="9919" max="9919" width="4" bestFit="1" customWidth="1"/>
    <col min="9920" max="9920" width="12.140625" bestFit="1" customWidth="1"/>
    <col min="9921" max="9921" width="4" bestFit="1" customWidth="1"/>
    <col min="9922" max="9922" width="12.140625" bestFit="1" customWidth="1"/>
    <col min="9923" max="9923" width="4" bestFit="1" customWidth="1"/>
    <col min="9924" max="9924" width="12.140625" bestFit="1" customWidth="1"/>
    <col min="9925" max="9925" width="4" bestFit="1" customWidth="1"/>
    <col min="9926" max="9926" width="12.140625" bestFit="1" customWidth="1"/>
    <col min="9927" max="9927" width="4" bestFit="1" customWidth="1"/>
    <col min="9928" max="9928" width="12.140625" bestFit="1" customWidth="1"/>
    <col min="9929" max="9929" width="4" bestFit="1" customWidth="1"/>
    <col min="9930" max="9930" width="12.140625" bestFit="1" customWidth="1"/>
    <col min="9931" max="9931" width="4" bestFit="1" customWidth="1"/>
    <col min="9932" max="9932" width="12.140625" bestFit="1" customWidth="1"/>
    <col min="9933" max="9933" width="4" bestFit="1" customWidth="1"/>
    <col min="9934" max="9934" width="12.140625" bestFit="1" customWidth="1"/>
    <col min="9935" max="9935" width="4" bestFit="1" customWidth="1"/>
    <col min="9936" max="9936" width="12.140625" bestFit="1" customWidth="1"/>
    <col min="9937" max="9937" width="4" bestFit="1" customWidth="1"/>
    <col min="9938" max="9938" width="12.140625" bestFit="1" customWidth="1"/>
    <col min="9939" max="9939" width="4" bestFit="1" customWidth="1"/>
    <col min="9940" max="9940" width="12.140625" bestFit="1" customWidth="1"/>
    <col min="9941" max="9941" width="4" bestFit="1" customWidth="1"/>
    <col min="9942" max="9942" width="12.140625" bestFit="1" customWidth="1"/>
    <col min="9943" max="9943" width="4" bestFit="1" customWidth="1"/>
    <col min="9944" max="9944" width="12.140625" bestFit="1" customWidth="1"/>
    <col min="9945" max="9945" width="4" bestFit="1" customWidth="1"/>
    <col min="9946" max="9946" width="12.140625" bestFit="1" customWidth="1"/>
    <col min="9947" max="9947" width="4" bestFit="1" customWidth="1"/>
    <col min="9948" max="9948" width="12.140625" bestFit="1" customWidth="1"/>
    <col min="9949" max="9949" width="4" bestFit="1" customWidth="1"/>
    <col min="9950" max="9950" width="12.140625" bestFit="1" customWidth="1"/>
    <col min="9951" max="9951" width="4" bestFit="1" customWidth="1"/>
    <col min="9952" max="9952" width="12.140625" bestFit="1" customWidth="1"/>
    <col min="9953" max="9953" width="4" bestFit="1" customWidth="1"/>
    <col min="9954" max="9954" width="12.140625" bestFit="1" customWidth="1"/>
    <col min="9955" max="9955" width="4" bestFit="1" customWidth="1"/>
    <col min="9956" max="9956" width="12.140625" bestFit="1" customWidth="1"/>
    <col min="9957" max="9957" width="4" bestFit="1" customWidth="1"/>
    <col min="9958" max="9958" width="12.140625" bestFit="1" customWidth="1"/>
    <col min="9959" max="9959" width="4" bestFit="1" customWidth="1"/>
    <col min="9960" max="9960" width="9.140625" bestFit="1" customWidth="1"/>
    <col min="9961" max="9961" width="4" bestFit="1" customWidth="1"/>
    <col min="9962" max="9962" width="8.140625" bestFit="1" customWidth="1"/>
    <col min="9963" max="9963" width="4" bestFit="1" customWidth="1"/>
    <col min="9964" max="9964" width="12.140625" bestFit="1" customWidth="1"/>
    <col min="9965" max="9965" width="4" bestFit="1" customWidth="1"/>
    <col min="9966" max="9966" width="12.140625" bestFit="1" customWidth="1"/>
    <col min="9967" max="9967" width="4" bestFit="1" customWidth="1"/>
    <col min="9985" max="9985" width="50.710937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1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710937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0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1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0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0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174" max="10174" width="12.140625" bestFit="1" customWidth="1"/>
    <col min="10175" max="10175" width="4" bestFit="1" customWidth="1"/>
    <col min="10176" max="10176" width="12.140625" bestFit="1" customWidth="1"/>
    <col min="10177" max="10177" width="4" bestFit="1" customWidth="1"/>
    <col min="10178" max="10178" width="12.140625" bestFit="1" customWidth="1"/>
    <col min="10179" max="10179" width="4" bestFit="1" customWidth="1"/>
    <col min="10180" max="10180" width="12.140625" bestFit="1" customWidth="1"/>
    <col min="10181" max="10181" width="4" bestFit="1" customWidth="1"/>
    <col min="10182" max="10182" width="12.140625" bestFit="1" customWidth="1"/>
    <col min="10183" max="10183" width="4" bestFit="1" customWidth="1"/>
    <col min="10184" max="10184" width="12.140625" bestFit="1" customWidth="1"/>
    <col min="10185" max="10185" width="4" bestFit="1" customWidth="1"/>
    <col min="10186" max="10186" width="12.140625" bestFit="1" customWidth="1"/>
    <col min="10187" max="10187" width="4" bestFit="1" customWidth="1"/>
    <col min="10188" max="10188" width="12.140625" bestFit="1" customWidth="1"/>
    <col min="10189" max="10189" width="4" bestFit="1" customWidth="1"/>
    <col min="10190" max="10190" width="12.140625" bestFit="1" customWidth="1"/>
    <col min="10191" max="10191" width="4" bestFit="1" customWidth="1"/>
    <col min="10192" max="10192" width="12.140625" bestFit="1" customWidth="1"/>
    <col min="10193" max="10193" width="4" bestFit="1" customWidth="1"/>
    <col min="10194" max="10194" width="12.140625" bestFit="1" customWidth="1"/>
    <col min="10195" max="10195" width="4" bestFit="1" customWidth="1"/>
    <col min="10196" max="10196" width="12.140625" bestFit="1" customWidth="1"/>
    <col min="10197" max="10197" width="4" bestFit="1" customWidth="1"/>
    <col min="10198" max="10198" width="12.140625" bestFit="1" customWidth="1"/>
    <col min="10199" max="10199" width="4" bestFit="1" customWidth="1"/>
    <col min="10200" max="10200" width="12.140625" bestFit="1" customWidth="1"/>
    <col min="10201" max="10201" width="4" bestFit="1" customWidth="1"/>
    <col min="10202" max="10202" width="12.140625" bestFit="1" customWidth="1"/>
    <col min="10203" max="10203" width="4" bestFit="1" customWidth="1"/>
    <col min="10204" max="10204" width="12.140625" bestFit="1" customWidth="1"/>
    <col min="10205" max="10205" width="4" bestFit="1" customWidth="1"/>
    <col min="10206" max="10206" width="12.140625" bestFit="1" customWidth="1"/>
    <col min="10207" max="10207" width="4" bestFit="1" customWidth="1"/>
    <col min="10208" max="10208" width="12.140625" bestFit="1" customWidth="1"/>
    <col min="10209" max="10209" width="4" bestFit="1" customWidth="1"/>
    <col min="10210" max="10210" width="12.140625" bestFit="1" customWidth="1"/>
    <col min="10211" max="10211" width="4" bestFit="1" customWidth="1"/>
    <col min="10212" max="10212" width="12.140625" bestFit="1" customWidth="1"/>
    <col min="10213" max="10213" width="4" bestFit="1" customWidth="1"/>
    <col min="10214" max="10214" width="12.140625" bestFit="1" customWidth="1"/>
    <col min="10215" max="10215" width="4" bestFit="1" customWidth="1"/>
    <col min="10216" max="10216" width="9.140625" bestFit="1" customWidth="1"/>
    <col min="10217" max="10217" width="4" bestFit="1" customWidth="1"/>
    <col min="10218" max="10218" width="8.140625" bestFit="1" customWidth="1"/>
    <col min="10219" max="10219" width="4" bestFit="1" customWidth="1"/>
    <col min="10220" max="10220" width="12.140625" bestFit="1" customWidth="1"/>
    <col min="10221" max="10221" width="4" bestFit="1" customWidth="1"/>
    <col min="10222" max="10222" width="12.140625" bestFit="1" customWidth="1"/>
    <col min="10223" max="10223" width="4" bestFit="1" customWidth="1"/>
    <col min="10241" max="10241" width="50.710937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1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710937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0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1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0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0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30" max="10430" width="12.140625" bestFit="1" customWidth="1"/>
    <col min="10431" max="10431" width="4" bestFit="1" customWidth="1"/>
    <col min="10432" max="10432" width="12.140625" bestFit="1" customWidth="1"/>
    <col min="10433" max="10433" width="4" bestFit="1" customWidth="1"/>
    <col min="10434" max="10434" width="12.140625" bestFit="1" customWidth="1"/>
    <col min="10435" max="10435" width="4" bestFit="1" customWidth="1"/>
    <col min="10436" max="10436" width="12.140625" bestFit="1" customWidth="1"/>
    <col min="10437" max="10437" width="4" bestFit="1" customWidth="1"/>
    <col min="10438" max="10438" width="12.140625" bestFit="1" customWidth="1"/>
    <col min="10439" max="10439" width="4" bestFit="1" customWidth="1"/>
    <col min="10440" max="10440" width="12.140625" bestFit="1" customWidth="1"/>
    <col min="10441" max="10441" width="4" bestFit="1" customWidth="1"/>
    <col min="10442" max="10442" width="12.140625" bestFit="1" customWidth="1"/>
    <col min="10443" max="10443" width="4" bestFit="1" customWidth="1"/>
    <col min="10444" max="10444" width="12.140625" bestFit="1" customWidth="1"/>
    <col min="10445" max="10445" width="4" bestFit="1" customWidth="1"/>
    <col min="10446" max="10446" width="12.140625" bestFit="1" customWidth="1"/>
    <col min="10447" max="10447" width="4" bestFit="1" customWidth="1"/>
    <col min="10448" max="10448" width="12.140625" bestFit="1" customWidth="1"/>
    <col min="10449" max="10449" width="4" bestFit="1" customWidth="1"/>
    <col min="10450" max="10450" width="12.140625" bestFit="1" customWidth="1"/>
    <col min="10451" max="10451" width="4" bestFit="1" customWidth="1"/>
    <col min="10452" max="10452" width="12.140625" bestFit="1" customWidth="1"/>
    <col min="10453" max="10453" width="4" bestFit="1" customWidth="1"/>
    <col min="10454" max="10454" width="12.140625" bestFit="1" customWidth="1"/>
    <col min="10455" max="10455" width="4" bestFit="1" customWidth="1"/>
    <col min="10456" max="10456" width="12.140625" bestFit="1" customWidth="1"/>
    <col min="10457" max="10457" width="4" bestFit="1" customWidth="1"/>
    <col min="10458" max="10458" width="12.140625" bestFit="1" customWidth="1"/>
    <col min="10459" max="10459" width="4" bestFit="1" customWidth="1"/>
    <col min="10460" max="10460" width="12.140625" bestFit="1" customWidth="1"/>
    <col min="10461" max="10461" width="4" bestFit="1" customWidth="1"/>
    <col min="10462" max="10462" width="12.140625" bestFit="1" customWidth="1"/>
    <col min="10463" max="10463" width="4" bestFit="1" customWidth="1"/>
    <col min="10464" max="10464" width="12.140625" bestFit="1" customWidth="1"/>
    <col min="10465" max="10465" width="4" bestFit="1" customWidth="1"/>
    <col min="10466" max="10466" width="12.140625" bestFit="1" customWidth="1"/>
    <col min="10467" max="10467" width="4" bestFit="1" customWidth="1"/>
    <col min="10468" max="10468" width="12.140625" bestFit="1" customWidth="1"/>
    <col min="10469" max="10469" width="4" bestFit="1" customWidth="1"/>
    <col min="10470" max="10470" width="12.140625" bestFit="1" customWidth="1"/>
    <col min="10471" max="10471" width="4" bestFit="1" customWidth="1"/>
    <col min="10472" max="10472" width="9.140625" bestFit="1" customWidth="1"/>
    <col min="10473" max="10473" width="4" bestFit="1" customWidth="1"/>
    <col min="10474" max="10474" width="8.140625" bestFit="1" customWidth="1"/>
    <col min="10475" max="10475" width="4" bestFit="1" customWidth="1"/>
    <col min="10476" max="10476" width="12.140625" bestFit="1" customWidth="1"/>
    <col min="10477" max="10477" width="4" bestFit="1" customWidth="1"/>
    <col min="10478" max="10478" width="12.140625" bestFit="1" customWidth="1"/>
    <col min="10479" max="10479" width="4" bestFit="1" customWidth="1"/>
    <col min="10497" max="10497" width="50.710937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1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710937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0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1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0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0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686" max="10686" width="12.140625" bestFit="1" customWidth="1"/>
    <col min="10687" max="10687" width="4" bestFit="1" customWidth="1"/>
    <col min="10688" max="10688" width="12.140625" bestFit="1" customWidth="1"/>
    <col min="10689" max="10689" width="4" bestFit="1" customWidth="1"/>
    <col min="10690" max="10690" width="12.140625" bestFit="1" customWidth="1"/>
    <col min="10691" max="10691" width="4" bestFit="1" customWidth="1"/>
    <col min="10692" max="10692" width="12.140625" bestFit="1" customWidth="1"/>
    <col min="10693" max="10693" width="4" bestFit="1" customWidth="1"/>
    <col min="10694" max="10694" width="12.140625" bestFit="1" customWidth="1"/>
    <col min="10695" max="10695" width="4" bestFit="1" customWidth="1"/>
    <col min="10696" max="10696" width="12.140625" bestFit="1" customWidth="1"/>
    <col min="10697" max="10697" width="4" bestFit="1" customWidth="1"/>
    <col min="10698" max="10698" width="12.140625" bestFit="1" customWidth="1"/>
    <col min="10699" max="10699" width="4" bestFit="1" customWidth="1"/>
    <col min="10700" max="10700" width="12.140625" bestFit="1" customWidth="1"/>
    <col min="10701" max="10701" width="4" bestFit="1" customWidth="1"/>
    <col min="10702" max="10702" width="12.140625" bestFit="1" customWidth="1"/>
    <col min="10703" max="10703" width="4" bestFit="1" customWidth="1"/>
    <col min="10704" max="10704" width="12.140625" bestFit="1" customWidth="1"/>
    <col min="10705" max="10705" width="4" bestFit="1" customWidth="1"/>
    <col min="10706" max="10706" width="12.140625" bestFit="1" customWidth="1"/>
    <col min="10707" max="10707" width="4" bestFit="1" customWidth="1"/>
    <col min="10708" max="10708" width="12.140625" bestFit="1" customWidth="1"/>
    <col min="10709" max="10709" width="4" bestFit="1" customWidth="1"/>
    <col min="10710" max="10710" width="12.140625" bestFit="1" customWidth="1"/>
    <col min="10711" max="10711" width="4" bestFit="1" customWidth="1"/>
    <col min="10712" max="10712" width="12.140625" bestFit="1" customWidth="1"/>
    <col min="10713" max="10713" width="4" bestFit="1" customWidth="1"/>
    <col min="10714" max="10714" width="12.140625" bestFit="1" customWidth="1"/>
    <col min="10715" max="10715" width="4" bestFit="1" customWidth="1"/>
    <col min="10716" max="10716" width="12.140625" bestFit="1" customWidth="1"/>
    <col min="10717" max="10717" width="4" bestFit="1" customWidth="1"/>
    <col min="10718" max="10718" width="12.140625" bestFit="1" customWidth="1"/>
    <col min="10719" max="10719" width="4" bestFit="1" customWidth="1"/>
    <col min="10720" max="10720" width="12.140625" bestFit="1" customWidth="1"/>
    <col min="10721" max="10721" width="4" bestFit="1" customWidth="1"/>
    <col min="10722" max="10722" width="12.140625" bestFit="1" customWidth="1"/>
    <col min="10723" max="10723" width="4" bestFit="1" customWidth="1"/>
    <col min="10724" max="10724" width="12.140625" bestFit="1" customWidth="1"/>
    <col min="10725" max="10725" width="4" bestFit="1" customWidth="1"/>
    <col min="10726" max="10726" width="12.140625" bestFit="1" customWidth="1"/>
    <col min="10727" max="10727" width="4" bestFit="1" customWidth="1"/>
    <col min="10728" max="10728" width="9.140625" bestFit="1" customWidth="1"/>
    <col min="10729" max="10729" width="4" bestFit="1" customWidth="1"/>
    <col min="10730" max="10730" width="8.140625" bestFit="1" customWidth="1"/>
    <col min="10731" max="10731" width="4" bestFit="1" customWidth="1"/>
    <col min="10732" max="10732" width="12.140625" bestFit="1" customWidth="1"/>
    <col min="10733" max="10733" width="4" bestFit="1" customWidth="1"/>
    <col min="10734" max="10734" width="12.140625" bestFit="1" customWidth="1"/>
    <col min="10735" max="10735" width="4" bestFit="1" customWidth="1"/>
    <col min="10753" max="10753" width="50.710937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1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710937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0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1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0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0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0942" max="10942" width="12.140625" bestFit="1" customWidth="1"/>
    <col min="10943" max="10943" width="4" bestFit="1" customWidth="1"/>
    <col min="10944" max="10944" width="12.140625" bestFit="1" customWidth="1"/>
    <col min="10945" max="10945" width="4" bestFit="1" customWidth="1"/>
    <col min="10946" max="10946" width="12.140625" bestFit="1" customWidth="1"/>
    <col min="10947" max="10947" width="4" bestFit="1" customWidth="1"/>
    <col min="10948" max="10948" width="12.140625" bestFit="1" customWidth="1"/>
    <col min="10949" max="10949" width="4" bestFit="1" customWidth="1"/>
    <col min="10950" max="10950" width="12.140625" bestFit="1" customWidth="1"/>
    <col min="10951" max="10951" width="4" bestFit="1" customWidth="1"/>
    <col min="10952" max="10952" width="12.140625" bestFit="1" customWidth="1"/>
    <col min="10953" max="10953" width="4" bestFit="1" customWidth="1"/>
    <col min="10954" max="10954" width="12.140625" bestFit="1" customWidth="1"/>
    <col min="10955" max="10955" width="4" bestFit="1" customWidth="1"/>
    <col min="10956" max="10956" width="12.140625" bestFit="1" customWidth="1"/>
    <col min="10957" max="10957" width="4" bestFit="1" customWidth="1"/>
    <col min="10958" max="10958" width="12.140625" bestFit="1" customWidth="1"/>
    <col min="10959" max="10959" width="4" bestFit="1" customWidth="1"/>
    <col min="10960" max="10960" width="12.140625" bestFit="1" customWidth="1"/>
    <col min="10961" max="10961" width="4" bestFit="1" customWidth="1"/>
    <col min="10962" max="10962" width="12.140625" bestFit="1" customWidth="1"/>
    <col min="10963" max="10963" width="4" bestFit="1" customWidth="1"/>
    <col min="10964" max="10964" width="12.140625" bestFit="1" customWidth="1"/>
    <col min="10965" max="10965" width="4" bestFit="1" customWidth="1"/>
    <col min="10966" max="10966" width="12.140625" bestFit="1" customWidth="1"/>
    <col min="10967" max="10967" width="4" bestFit="1" customWidth="1"/>
    <col min="10968" max="10968" width="12.140625" bestFit="1" customWidth="1"/>
    <col min="10969" max="10969" width="4" bestFit="1" customWidth="1"/>
    <col min="10970" max="10970" width="12.140625" bestFit="1" customWidth="1"/>
    <col min="10971" max="10971" width="4" bestFit="1" customWidth="1"/>
    <col min="10972" max="10972" width="12.140625" bestFit="1" customWidth="1"/>
    <col min="10973" max="10973" width="4" bestFit="1" customWidth="1"/>
    <col min="10974" max="10974" width="12.140625" bestFit="1" customWidth="1"/>
    <col min="10975" max="10975" width="4" bestFit="1" customWidth="1"/>
    <col min="10976" max="10976" width="12.140625" bestFit="1" customWidth="1"/>
    <col min="10977" max="10977" width="4" bestFit="1" customWidth="1"/>
    <col min="10978" max="10978" width="12.140625" bestFit="1" customWidth="1"/>
    <col min="10979" max="10979" width="4" bestFit="1" customWidth="1"/>
    <col min="10980" max="10980" width="12.140625" bestFit="1" customWidth="1"/>
    <col min="10981" max="10981" width="4" bestFit="1" customWidth="1"/>
    <col min="10982" max="10982" width="12.140625" bestFit="1" customWidth="1"/>
    <col min="10983" max="10983" width="4" bestFit="1" customWidth="1"/>
    <col min="10984" max="10984" width="9.140625" bestFit="1" customWidth="1"/>
    <col min="10985" max="10985" width="4" bestFit="1" customWidth="1"/>
    <col min="10986" max="10986" width="8.140625" bestFit="1" customWidth="1"/>
    <col min="10987" max="10987" width="4" bestFit="1" customWidth="1"/>
    <col min="10988" max="10988" width="12.140625" bestFit="1" customWidth="1"/>
    <col min="10989" max="10989" width="4" bestFit="1" customWidth="1"/>
    <col min="10990" max="10990" width="12.140625" bestFit="1" customWidth="1"/>
    <col min="10991" max="10991" width="4" bestFit="1" customWidth="1"/>
    <col min="11009" max="11009" width="50.710937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1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710937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0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1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0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0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198" max="11198" width="12.140625" bestFit="1" customWidth="1"/>
    <col min="11199" max="11199" width="4" bestFit="1" customWidth="1"/>
    <col min="11200" max="11200" width="12.140625" bestFit="1" customWidth="1"/>
    <col min="11201" max="11201" width="4" bestFit="1" customWidth="1"/>
    <col min="11202" max="11202" width="12.140625" bestFit="1" customWidth="1"/>
    <col min="11203" max="11203" width="4" bestFit="1" customWidth="1"/>
    <col min="11204" max="11204" width="12.140625" bestFit="1" customWidth="1"/>
    <col min="11205" max="11205" width="4" bestFit="1" customWidth="1"/>
    <col min="11206" max="11206" width="12.140625" bestFit="1" customWidth="1"/>
    <col min="11207" max="11207" width="4" bestFit="1" customWidth="1"/>
    <col min="11208" max="11208" width="12.140625" bestFit="1" customWidth="1"/>
    <col min="11209" max="11209" width="4" bestFit="1" customWidth="1"/>
    <col min="11210" max="11210" width="12.140625" bestFit="1" customWidth="1"/>
    <col min="11211" max="11211" width="4" bestFit="1" customWidth="1"/>
    <col min="11212" max="11212" width="12.140625" bestFit="1" customWidth="1"/>
    <col min="11213" max="11213" width="4" bestFit="1" customWidth="1"/>
    <col min="11214" max="11214" width="12.140625" bestFit="1" customWidth="1"/>
    <col min="11215" max="11215" width="4" bestFit="1" customWidth="1"/>
    <col min="11216" max="11216" width="12.140625" bestFit="1" customWidth="1"/>
    <col min="11217" max="11217" width="4" bestFit="1" customWidth="1"/>
    <col min="11218" max="11218" width="12.140625" bestFit="1" customWidth="1"/>
    <col min="11219" max="11219" width="4" bestFit="1" customWidth="1"/>
    <col min="11220" max="11220" width="12.140625" bestFit="1" customWidth="1"/>
    <col min="11221" max="11221" width="4" bestFit="1" customWidth="1"/>
    <col min="11222" max="11222" width="12.140625" bestFit="1" customWidth="1"/>
    <col min="11223" max="11223" width="4" bestFit="1" customWidth="1"/>
    <col min="11224" max="11224" width="12.140625" bestFit="1" customWidth="1"/>
    <col min="11225" max="11225" width="4" bestFit="1" customWidth="1"/>
    <col min="11226" max="11226" width="12.140625" bestFit="1" customWidth="1"/>
    <col min="11227" max="11227" width="4" bestFit="1" customWidth="1"/>
    <col min="11228" max="11228" width="12.140625" bestFit="1" customWidth="1"/>
    <col min="11229" max="11229" width="4" bestFit="1" customWidth="1"/>
    <col min="11230" max="11230" width="12.140625" bestFit="1" customWidth="1"/>
    <col min="11231" max="11231" width="4" bestFit="1" customWidth="1"/>
    <col min="11232" max="11232" width="12.140625" bestFit="1" customWidth="1"/>
    <col min="11233" max="11233" width="4" bestFit="1" customWidth="1"/>
    <col min="11234" max="11234" width="12.140625" bestFit="1" customWidth="1"/>
    <col min="11235" max="11235" width="4" bestFit="1" customWidth="1"/>
    <col min="11236" max="11236" width="12.140625" bestFit="1" customWidth="1"/>
    <col min="11237" max="11237" width="4" bestFit="1" customWidth="1"/>
    <col min="11238" max="11238" width="12.140625" bestFit="1" customWidth="1"/>
    <col min="11239" max="11239" width="4" bestFit="1" customWidth="1"/>
    <col min="11240" max="11240" width="9.140625" bestFit="1" customWidth="1"/>
    <col min="11241" max="11241" width="4" bestFit="1" customWidth="1"/>
    <col min="11242" max="11242" width="8.140625" bestFit="1" customWidth="1"/>
    <col min="11243" max="11243" width="4" bestFit="1" customWidth="1"/>
    <col min="11244" max="11244" width="12.140625" bestFit="1" customWidth="1"/>
    <col min="11245" max="11245" width="4" bestFit="1" customWidth="1"/>
    <col min="11246" max="11246" width="12.140625" bestFit="1" customWidth="1"/>
    <col min="11247" max="11247" width="4" bestFit="1" customWidth="1"/>
    <col min="11265" max="11265" width="50.710937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1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710937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0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1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0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0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454" max="11454" width="12.140625" bestFit="1" customWidth="1"/>
    <col min="11455" max="11455" width="4" bestFit="1" customWidth="1"/>
    <col min="11456" max="11456" width="12.140625" bestFit="1" customWidth="1"/>
    <col min="11457" max="11457" width="4" bestFit="1" customWidth="1"/>
    <col min="11458" max="11458" width="12.140625" bestFit="1" customWidth="1"/>
    <col min="11459" max="11459" width="4" bestFit="1" customWidth="1"/>
    <col min="11460" max="11460" width="12.140625" bestFit="1" customWidth="1"/>
    <col min="11461" max="11461" width="4" bestFit="1" customWidth="1"/>
    <col min="11462" max="11462" width="12.140625" bestFit="1" customWidth="1"/>
    <col min="11463" max="11463" width="4" bestFit="1" customWidth="1"/>
    <col min="11464" max="11464" width="12.140625" bestFit="1" customWidth="1"/>
    <col min="11465" max="11465" width="4" bestFit="1" customWidth="1"/>
    <col min="11466" max="11466" width="12.140625" bestFit="1" customWidth="1"/>
    <col min="11467" max="11467" width="4" bestFit="1" customWidth="1"/>
    <col min="11468" max="11468" width="12.140625" bestFit="1" customWidth="1"/>
    <col min="11469" max="11469" width="4" bestFit="1" customWidth="1"/>
    <col min="11470" max="11470" width="12.140625" bestFit="1" customWidth="1"/>
    <col min="11471" max="11471" width="4" bestFit="1" customWidth="1"/>
    <col min="11472" max="11472" width="12.140625" bestFit="1" customWidth="1"/>
    <col min="11473" max="11473" width="4" bestFit="1" customWidth="1"/>
    <col min="11474" max="11474" width="12.140625" bestFit="1" customWidth="1"/>
    <col min="11475" max="11475" width="4" bestFit="1" customWidth="1"/>
    <col min="11476" max="11476" width="12.140625" bestFit="1" customWidth="1"/>
    <col min="11477" max="11477" width="4" bestFit="1" customWidth="1"/>
    <col min="11478" max="11478" width="12.140625" bestFit="1" customWidth="1"/>
    <col min="11479" max="11479" width="4" bestFit="1" customWidth="1"/>
    <col min="11480" max="11480" width="12.140625" bestFit="1" customWidth="1"/>
    <col min="11481" max="11481" width="4" bestFit="1" customWidth="1"/>
    <col min="11482" max="11482" width="12.140625" bestFit="1" customWidth="1"/>
    <col min="11483" max="11483" width="4" bestFit="1" customWidth="1"/>
    <col min="11484" max="11484" width="12.140625" bestFit="1" customWidth="1"/>
    <col min="11485" max="11485" width="4" bestFit="1" customWidth="1"/>
    <col min="11486" max="11486" width="12.140625" bestFit="1" customWidth="1"/>
    <col min="11487" max="11487" width="4" bestFit="1" customWidth="1"/>
    <col min="11488" max="11488" width="12.140625" bestFit="1" customWidth="1"/>
    <col min="11489" max="11489" width="4" bestFit="1" customWidth="1"/>
    <col min="11490" max="11490" width="12.140625" bestFit="1" customWidth="1"/>
    <col min="11491" max="11491" width="4" bestFit="1" customWidth="1"/>
    <col min="11492" max="11492" width="12.140625" bestFit="1" customWidth="1"/>
    <col min="11493" max="11493" width="4" bestFit="1" customWidth="1"/>
    <col min="11494" max="11494" width="12.140625" bestFit="1" customWidth="1"/>
    <col min="11495" max="11495" width="4" bestFit="1" customWidth="1"/>
    <col min="11496" max="11496" width="9.140625" bestFit="1" customWidth="1"/>
    <col min="11497" max="11497" width="4" bestFit="1" customWidth="1"/>
    <col min="11498" max="11498" width="8.140625" bestFit="1" customWidth="1"/>
    <col min="11499" max="11499" width="4" bestFit="1" customWidth="1"/>
    <col min="11500" max="11500" width="12.140625" bestFit="1" customWidth="1"/>
    <col min="11501" max="11501" width="4" bestFit="1" customWidth="1"/>
    <col min="11502" max="11502" width="12.140625" bestFit="1" customWidth="1"/>
    <col min="11503" max="11503" width="4" bestFit="1" customWidth="1"/>
    <col min="11521" max="11521" width="50.710937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1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710937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0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1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0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0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10" max="11710" width="12.140625" bestFit="1" customWidth="1"/>
    <col min="11711" max="11711" width="4" bestFit="1" customWidth="1"/>
    <col min="11712" max="11712" width="12.140625" bestFit="1" customWidth="1"/>
    <col min="11713" max="11713" width="4" bestFit="1" customWidth="1"/>
    <col min="11714" max="11714" width="12.140625" bestFit="1" customWidth="1"/>
    <col min="11715" max="11715" width="4" bestFit="1" customWidth="1"/>
    <col min="11716" max="11716" width="12.140625" bestFit="1" customWidth="1"/>
    <col min="11717" max="11717" width="4" bestFit="1" customWidth="1"/>
    <col min="11718" max="11718" width="12.140625" bestFit="1" customWidth="1"/>
    <col min="11719" max="11719" width="4" bestFit="1" customWidth="1"/>
    <col min="11720" max="11720" width="12.140625" bestFit="1" customWidth="1"/>
    <col min="11721" max="11721" width="4" bestFit="1" customWidth="1"/>
    <col min="11722" max="11722" width="12.140625" bestFit="1" customWidth="1"/>
    <col min="11723" max="11723" width="4" bestFit="1" customWidth="1"/>
    <col min="11724" max="11724" width="12.140625" bestFit="1" customWidth="1"/>
    <col min="11725" max="11725" width="4" bestFit="1" customWidth="1"/>
    <col min="11726" max="11726" width="12.140625" bestFit="1" customWidth="1"/>
    <col min="11727" max="11727" width="4" bestFit="1" customWidth="1"/>
    <col min="11728" max="11728" width="12.140625" bestFit="1" customWidth="1"/>
    <col min="11729" max="11729" width="4" bestFit="1" customWidth="1"/>
    <col min="11730" max="11730" width="12.140625" bestFit="1" customWidth="1"/>
    <col min="11731" max="11731" width="4" bestFit="1" customWidth="1"/>
    <col min="11732" max="11732" width="12.140625" bestFit="1" customWidth="1"/>
    <col min="11733" max="11733" width="4" bestFit="1" customWidth="1"/>
    <col min="11734" max="11734" width="12.140625" bestFit="1" customWidth="1"/>
    <col min="11735" max="11735" width="4" bestFit="1" customWidth="1"/>
    <col min="11736" max="11736" width="12.140625" bestFit="1" customWidth="1"/>
    <col min="11737" max="11737" width="4" bestFit="1" customWidth="1"/>
    <col min="11738" max="11738" width="12.140625" bestFit="1" customWidth="1"/>
    <col min="11739" max="11739" width="4" bestFit="1" customWidth="1"/>
    <col min="11740" max="11740" width="12.140625" bestFit="1" customWidth="1"/>
    <col min="11741" max="11741" width="4" bestFit="1" customWidth="1"/>
    <col min="11742" max="11742" width="12.140625" bestFit="1" customWidth="1"/>
    <col min="11743" max="11743" width="4" bestFit="1" customWidth="1"/>
    <col min="11744" max="11744" width="12.140625" bestFit="1" customWidth="1"/>
    <col min="11745" max="11745" width="4" bestFit="1" customWidth="1"/>
    <col min="11746" max="11746" width="12.140625" bestFit="1" customWidth="1"/>
    <col min="11747" max="11747" width="4" bestFit="1" customWidth="1"/>
    <col min="11748" max="11748" width="12.140625" bestFit="1" customWidth="1"/>
    <col min="11749" max="11749" width="4" bestFit="1" customWidth="1"/>
    <col min="11750" max="11750" width="12.140625" bestFit="1" customWidth="1"/>
    <col min="11751" max="11751" width="4" bestFit="1" customWidth="1"/>
    <col min="11752" max="11752" width="9.140625" bestFit="1" customWidth="1"/>
    <col min="11753" max="11753" width="4" bestFit="1" customWidth="1"/>
    <col min="11754" max="11754" width="8.140625" bestFit="1" customWidth="1"/>
    <col min="11755" max="11755" width="4" bestFit="1" customWidth="1"/>
    <col min="11756" max="11756" width="12.140625" bestFit="1" customWidth="1"/>
    <col min="11757" max="11757" width="4" bestFit="1" customWidth="1"/>
    <col min="11758" max="11758" width="12.140625" bestFit="1" customWidth="1"/>
    <col min="11759" max="11759" width="4" bestFit="1" customWidth="1"/>
    <col min="11777" max="11777" width="50.710937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1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710937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0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1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0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0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1966" max="11966" width="12.140625" bestFit="1" customWidth="1"/>
    <col min="11967" max="11967" width="4" bestFit="1" customWidth="1"/>
    <col min="11968" max="11968" width="12.140625" bestFit="1" customWidth="1"/>
    <col min="11969" max="11969" width="4" bestFit="1" customWidth="1"/>
    <col min="11970" max="11970" width="12.140625" bestFit="1" customWidth="1"/>
    <col min="11971" max="11971" width="4" bestFit="1" customWidth="1"/>
    <col min="11972" max="11972" width="12.140625" bestFit="1" customWidth="1"/>
    <col min="11973" max="11973" width="4" bestFit="1" customWidth="1"/>
    <col min="11974" max="11974" width="12.140625" bestFit="1" customWidth="1"/>
    <col min="11975" max="11975" width="4" bestFit="1" customWidth="1"/>
    <col min="11976" max="11976" width="12.140625" bestFit="1" customWidth="1"/>
    <col min="11977" max="11977" width="4" bestFit="1" customWidth="1"/>
    <col min="11978" max="11978" width="12.140625" bestFit="1" customWidth="1"/>
    <col min="11979" max="11979" width="4" bestFit="1" customWidth="1"/>
    <col min="11980" max="11980" width="12.140625" bestFit="1" customWidth="1"/>
    <col min="11981" max="11981" width="4" bestFit="1" customWidth="1"/>
    <col min="11982" max="11982" width="12.140625" bestFit="1" customWidth="1"/>
    <col min="11983" max="11983" width="4" bestFit="1" customWidth="1"/>
    <col min="11984" max="11984" width="12.140625" bestFit="1" customWidth="1"/>
    <col min="11985" max="11985" width="4" bestFit="1" customWidth="1"/>
    <col min="11986" max="11986" width="12.140625" bestFit="1" customWidth="1"/>
    <col min="11987" max="11987" width="4" bestFit="1" customWidth="1"/>
    <col min="11988" max="11988" width="12.140625" bestFit="1" customWidth="1"/>
    <col min="11989" max="11989" width="4" bestFit="1" customWidth="1"/>
    <col min="11990" max="11990" width="12.140625" bestFit="1" customWidth="1"/>
    <col min="11991" max="11991" width="4" bestFit="1" customWidth="1"/>
    <col min="11992" max="11992" width="12.140625" bestFit="1" customWidth="1"/>
    <col min="11993" max="11993" width="4" bestFit="1" customWidth="1"/>
    <col min="11994" max="11994" width="12.140625" bestFit="1" customWidth="1"/>
    <col min="11995" max="11995" width="4" bestFit="1" customWidth="1"/>
    <col min="11996" max="11996" width="12.140625" bestFit="1" customWidth="1"/>
    <col min="11997" max="11997" width="4" bestFit="1" customWidth="1"/>
    <col min="11998" max="11998" width="12.140625" bestFit="1" customWidth="1"/>
    <col min="11999" max="11999" width="4" bestFit="1" customWidth="1"/>
    <col min="12000" max="12000" width="12.140625" bestFit="1" customWidth="1"/>
    <col min="12001" max="12001" width="4" bestFit="1" customWidth="1"/>
    <col min="12002" max="12002" width="12.140625" bestFit="1" customWidth="1"/>
    <col min="12003" max="12003" width="4" bestFit="1" customWidth="1"/>
    <col min="12004" max="12004" width="12.140625" bestFit="1" customWidth="1"/>
    <col min="12005" max="12005" width="4" bestFit="1" customWidth="1"/>
    <col min="12006" max="12006" width="12.140625" bestFit="1" customWidth="1"/>
    <col min="12007" max="12007" width="4" bestFit="1" customWidth="1"/>
    <col min="12008" max="12008" width="9.140625" bestFit="1" customWidth="1"/>
    <col min="12009" max="12009" width="4" bestFit="1" customWidth="1"/>
    <col min="12010" max="12010" width="8.140625" bestFit="1" customWidth="1"/>
    <col min="12011" max="12011" width="4" bestFit="1" customWidth="1"/>
    <col min="12012" max="12012" width="12.140625" bestFit="1" customWidth="1"/>
    <col min="12013" max="12013" width="4" bestFit="1" customWidth="1"/>
    <col min="12014" max="12014" width="12.140625" bestFit="1" customWidth="1"/>
    <col min="12015" max="12015" width="4" bestFit="1" customWidth="1"/>
    <col min="12033" max="12033" width="50.710937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1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710937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0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1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0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0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22" max="12222" width="12.140625" bestFit="1" customWidth="1"/>
    <col min="12223" max="12223" width="4" bestFit="1" customWidth="1"/>
    <col min="12224" max="12224" width="12.140625" bestFit="1" customWidth="1"/>
    <col min="12225" max="12225" width="4" bestFit="1" customWidth="1"/>
    <col min="12226" max="12226" width="12.140625" bestFit="1" customWidth="1"/>
    <col min="12227" max="12227" width="4" bestFit="1" customWidth="1"/>
    <col min="12228" max="12228" width="12.140625" bestFit="1" customWidth="1"/>
    <col min="12229" max="12229" width="4" bestFit="1" customWidth="1"/>
    <col min="12230" max="12230" width="12.140625" bestFit="1" customWidth="1"/>
    <col min="12231" max="12231" width="4" bestFit="1" customWidth="1"/>
    <col min="12232" max="12232" width="12.140625" bestFit="1" customWidth="1"/>
    <col min="12233" max="12233" width="4" bestFit="1" customWidth="1"/>
    <col min="12234" max="12234" width="12.140625" bestFit="1" customWidth="1"/>
    <col min="12235" max="12235" width="4" bestFit="1" customWidth="1"/>
    <col min="12236" max="12236" width="12.140625" bestFit="1" customWidth="1"/>
    <col min="12237" max="12237" width="4" bestFit="1" customWidth="1"/>
    <col min="12238" max="12238" width="12.140625" bestFit="1" customWidth="1"/>
    <col min="12239" max="12239" width="4" bestFit="1" customWidth="1"/>
    <col min="12240" max="12240" width="12.140625" bestFit="1" customWidth="1"/>
    <col min="12241" max="12241" width="4" bestFit="1" customWidth="1"/>
    <col min="12242" max="12242" width="12.140625" bestFit="1" customWidth="1"/>
    <col min="12243" max="12243" width="4" bestFit="1" customWidth="1"/>
    <col min="12244" max="12244" width="12.140625" bestFit="1" customWidth="1"/>
    <col min="12245" max="12245" width="4" bestFit="1" customWidth="1"/>
    <col min="12246" max="12246" width="12.140625" bestFit="1" customWidth="1"/>
    <col min="12247" max="12247" width="4" bestFit="1" customWidth="1"/>
    <col min="12248" max="12248" width="12.140625" bestFit="1" customWidth="1"/>
    <col min="12249" max="12249" width="4" bestFit="1" customWidth="1"/>
    <col min="12250" max="12250" width="12.140625" bestFit="1" customWidth="1"/>
    <col min="12251" max="12251" width="4" bestFit="1" customWidth="1"/>
    <col min="12252" max="12252" width="12.140625" bestFit="1" customWidth="1"/>
    <col min="12253" max="12253" width="4" bestFit="1" customWidth="1"/>
    <col min="12254" max="12254" width="12.140625" bestFit="1" customWidth="1"/>
    <col min="12255" max="12255" width="4" bestFit="1" customWidth="1"/>
    <col min="12256" max="12256" width="12.140625" bestFit="1" customWidth="1"/>
    <col min="12257" max="12257" width="4" bestFit="1" customWidth="1"/>
    <col min="12258" max="12258" width="12.140625" bestFit="1" customWidth="1"/>
    <col min="12259" max="12259" width="4" bestFit="1" customWidth="1"/>
    <col min="12260" max="12260" width="12.140625" bestFit="1" customWidth="1"/>
    <col min="12261" max="12261" width="4" bestFit="1" customWidth="1"/>
    <col min="12262" max="12262" width="12.140625" bestFit="1" customWidth="1"/>
    <col min="12263" max="12263" width="4" bestFit="1" customWidth="1"/>
    <col min="12264" max="12264" width="9.140625" bestFit="1" customWidth="1"/>
    <col min="12265" max="12265" width="4" bestFit="1" customWidth="1"/>
    <col min="12266" max="12266" width="8.140625" bestFit="1" customWidth="1"/>
    <col min="12267" max="12267" width="4" bestFit="1" customWidth="1"/>
    <col min="12268" max="12268" width="12.140625" bestFit="1" customWidth="1"/>
    <col min="12269" max="12269" width="4" bestFit="1" customWidth="1"/>
    <col min="12270" max="12270" width="12.140625" bestFit="1" customWidth="1"/>
    <col min="12271" max="12271" width="4" bestFit="1" customWidth="1"/>
    <col min="12289" max="12289" width="50.710937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1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710937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0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1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0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0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478" max="12478" width="12.140625" bestFit="1" customWidth="1"/>
    <col min="12479" max="12479" width="4" bestFit="1" customWidth="1"/>
    <col min="12480" max="12480" width="12.140625" bestFit="1" customWidth="1"/>
    <col min="12481" max="12481" width="4" bestFit="1" customWidth="1"/>
    <col min="12482" max="12482" width="12.140625" bestFit="1" customWidth="1"/>
    <col min="12483" max="12483" width="4" bestFit="1" customWidth="1"/>
    <col min="12484" max="12484" width="12.140625" bestFit="1" customWidth="1"/>
    <col min="12485" max="12485" width="4" bestFit="1" customWidth="1"/>
    <col min="12486" max="12486" width="12.140625" bestFit="1" customWidth="1"/>
    <col min="12487" max="12487" width="4" bestFit="1" customWidth="1"/>
    <col min="12488" max="12488" width="12.140625" bestFit="1" customWidth="1"/>
    <col min="12489" max="12489" width="4" bestFit="1" customWidth="1"/>
    <col min="12490" max="12490" width="12.140625" bestFit="1" customWidth="1"/>
    <col min="12491" max="12491" width="4" bestFit="1" customWidth="1"/>
    <col min="12492" max="12492" width="12.140625" bestFit="1" customWidth="1"/>
    <col min="12493" max="12493" width="4" bestFit="1" customWidth="1"/>
    <col min="12494" max="12494" width="12.140625" bestFit="1" customWidth="1"/>
    <col min="12495" max="12495" width="4" bestFit="1" customWidth="1"/>
    <col min="12496" max="12496" width="12.140625" bestFit="1" customWidth="1"/>
    <col min="12497" max="12497" width="4" bestFit="1" customWidth="1"/>
    <col min="12498" max="12498" width="12.140625" bestFit="1" customWidth="1"/>
    <col min="12499" max="12499" width="4" bestFit="1" customWidth="1"/>
    <col min="12500" max="12500" width="12.140625" bestFit="1" customWidth="1"/>
    <col min="12501" max="12501" width="4" bestFit="1" customWidth="1"/>
    <col min="12502" max="12502" width="12.140625" bestFit="1" customWidth="1"/>
    <col min="12503" max="12503" width="4" bestFit="1" customWidth="1"/>
    <col min="12504" max="12504" width="12.140625" bestFit="1" customWidth="1"/>
    <col min="12505" max="12505" width="4" bestFit="1" customWidth="1"/>
    <col min="12506" max="12506" width="12.140625" bestFit="1" customWidth="1"/>
    <col min="12507" max="12507" width="4" bestFit="1" customWidth="1"/>
    <col min="12508" max="12508" width="12.140625" bestFit="1" customWidth="1"/>
    <col min="12509" max="12509" width="4" bestFit="1" customWidth="1"/>
    <col min="12510" max="12510" width="12.140625" bestFit="1" customWidth="1"/>
    <col min="12511" max="12511" width="4" bestFit="1" customWidth="1"/>
    <col min="12512" max="12512" width="12.140625" bestFit="1" customWidth="1"/>
    <col min="12513" max="12513" width="4" bestFit="1" customWidth="1"/>
    <col min="12514" max="12514" width="12.140625" bestFit="1" customWidth="1"/>
    <col min="12515" max="12515" width="4" bestFit="1" customWidth="1"/>
    <col min="12516" max="12516" width="12.140625" bestFit="1" customWidth="1"/>
    <col min="12517" max="12517" width="4" bestFit="1" customWidth="1"/>
    <col min="12518" max="12518" width="12.140625" bestFit="1" customWidth="1"/>
    <col min="12519" max="12519" width="4" bestFit="1" customWidth="1"/>
    <col min="12520" max="12520" width="9.140625" bestFit="1" customWidth="1"/>
    <col min="12521" max="12521" width="4" bestFit="1" customWidth="1"/>
    <col min="12522" max="12522" width="8.140625" bestFit="1" customWidth="1"/>
    <col min="12523" max="12523" width="4" bestFit="1" customWidth="1"/>
    <col min="12524" max="12524" width="12.140625" bestFit="1" customWidth="1"/>
    <col min="12525" max="12525" width="4" bestFit="1" customWidth="1"/>
    <col min="12526" max="12526" width="12.140625" bestFit="1" customWidth="1"/>
    <col min="12527" max="12527" width="4" bestFit="1" customWidth="1"/>
    <col min="12545" max="12545" width="50.710937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1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710937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0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1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0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0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734" max="12734" width="12.140625" bestFit="1" customWidth="1"/>
    <col min="12735" max="12735" width="4" bestFit="1" customWidth="1"/>
    <col min="12736" max="12736" width="12.140625" bestFit="1" customWidth="1"/>
    <col min="12737" max="12737" width="4" bestFit="1" customWidth="1"/>
    <col min="12738" max="12738" width="12.140625" bestFit="1" customWidth="1"/>
    <col min="12739" max="12739" width="4" bestFit="1" customWidth="1"/>
    <col min="12740" max="12740" width="12.140625" bestFit="1" customWidth="1"/>
    <col min="12741" max="12741" width="4" bestFit="1" customWidth="1"/>
    <col min="12742" max="12742" width="12.140625" bestFit="1" customWidth="1"/>
    <col min="12743" max="12743" width="4" bestFit="1" customWidth="1"/>
    <col min="12744" max="12744" width="12.140625" bestFit="1" customWidth="1"/>
    <col min="12745" max="12745" width="4" bestFit="1" customWidth="1"/>
    <col min="12746" max="12746" width="12.140625" bestFit="1" customWidth="1"/>
    <col min="12747" max="12747" width="4" bestFit="1" customWidth="1"/>
    <col min="12748" max="12748" width="12.140625" bestFit="1" customWidth="1"/>
    <col min="12749" max="12749" width="4" bestFit="1" customWidth="1"/>
    <col min="12750" max="12750" width="12.140625" bestFit="1" customWidth="1"/>
    <col min="12751" max="12751" width="4" bestFit="1" customWidth="1"/>
    <col min="12752" max="12752" width="12.140625" bestFit="1" customWidth="1"/>
    <col min="12753" max="12753" width="4" bestFit="1" customWidth="1"/>
    <col min="12754" max="12754" width="12.140625" bestFit="1" customWidth="1"/>
    <col min="12755" max="12755" width="4" bestFit="1" customWidth="1"/>
    <col min="12756" max="12756" width="12.140625" bestFit="1" customWidth="1"/>
    <col min="12757" max="12757" width="4" bestFit="1" customWidth="1"/>
    <col min="12758" max="12758" width="12.140625" bestFit="1" customWidth="1"/>
    <col min="12759" max="12759" width="4" bestFit="1" customWidth="1"/>
    <col min="12760" max="12760" width="12.140625" bestFit="1" customWidth="1"/>
    <col min="12761" max="12761" width="4" bestFit="1" customWidth="1"/>
    <col min="12762" max="12762" width="12.140625" bestFit="1" customWidth="1"/>
    <col min="12763" max="12763" width="4" bestFit="1" customWidth="1"/>
    <col min="12764" max="12764" width="12.140625" bestFit="1" customWidth="1"/>
    <col min="12765" max="12765" width="4" bestFit="1" customWidth="1"/>
    <col min="12766" max="12766" width="12.140625" bestFit="1" customWidth="1"/>
    <col min="12767" max="12767" width="4" bestFit="1" customWidth="1"/>
    <col min="12768" max="12768" width="12.140625" bestFit="1" customWidth="1"/>
    <col min="12769" max="12769" width="4" bestFit="1" customWidth="1"/>
    <col min="12770" max="12770" width="12.140625" bestFit="1" customWidth="1"/>
    <col min="12771" max="12771" width="4" bestFit="1" customWidth="1"/>
    <col min="12772" max="12772" width="12.140625" bestFit="1" customWidth="1"/>
    <col min="12773" max="12773" width="4" bestFit="1" customWidth="1"/>
    <col min="12774" max="12774" width="12.140625" bestFit="1" customWidth="1"/>
    <col min="12775" max="12775" width="4" bestFit="1" customWidth="1"/>
    <col min="12776" max="12776" width="9.140625" bestFit="1" customWidth="1"/>
    <col min="12777" max="12777" width="4" bestFit="1" customWidth="1"/>
    <col min="12778" max="12778" width="8.140625" bestFit="1" customWidth="1"/>
    <col min="12779" max="12779" width="4" bestFit="1" customWidth="1"/>
    <col min="12780" max="12780" width="12.140625" bestFit="1" customWidth="1"/>
    <col min="12781" max="12781" width="4" bestFit="1" customWidth="1"/>
    <col min="12782" max="12782" width="12.140625" bestFit="1" customWidth="1"/>
    <col min="12783" max="12783" width="4" bestFit="1" customWidth="1"/>
    <col min="12801" max="12801" width="50.710937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1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710937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0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1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0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0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2990" max="12990" width="12.140625" bestFit="1" customWidth="1"/>
    <col min="12991" max="12991" width="4" bestFit="1" customWidth="1"/>
    <col min="12992" max="12992" width="12.140625" bestFit="1" customWidth="1"/>
    <col min="12993" max="12993" width="4" bestFit="1" customWidth="1"/>
    <col min="12994" max="12994" width="12.140625" bestFit="1" customWidth="1"/>
    <col min="12995" max="12995" width="4" bestFit="1" customWidth="1"/>
    <col min="12996" max="12996" width="12.140625" bestFit="1" customWidth="1"/>
    <col min="12997" max="12997" width="4" bestFit="1" customWidth="1"/>
    <col min="12998" max="12998" width="12.140625" bestFit="1" customWidth="1"/>
    <col min="12999" max="12999" width="4" bestFit="1" customWidth="1"/>
    <col min="13000" max="13000" width="12.140625" bestFit="1" customWidth="1"/>
    <col min="13001" max="13001" width="4" bestFit="1" customWidth="1"/>
    <col min="13002" max="13002" width="12.140625" bestFit="1" customWidth="1"/>
    <col min="13003" max="13003" width="4" bestFit="1" customWidth="1"/>
    <col min="13004" max="13004" width="12.140625" bestFit="1" customWidth="1"/>
    <col min="13005" max="13005" width="4" bestFit="1" customWidth="1"/>
    <col min="13006" max="13006" width="12.140625" bestFit="1" customWidth="1"/>
    <col min="13007" max="13007" width="4" bestFit="1" customWidth="1"/>
    <col min="13008" max="13008" width="12.140625" bestFit="1" customWidth="1"/>
    <col min="13009" max="13009" width="4" bestFit="1" customWidth="1"/>
    <col min="13010" max="13010" width="12.140625" bestFit="1" customWidth="1"/>
    <col min="13011" max="13011" width="4" bestFit="1" customWidth="1"/>
    <col min="13012" max="13012" width="12.140625" bestFit="1" customWidth="1"/>
    <col min="13013" max="13013" width="4" bestFit="1" customWidth="1"/>
    <col min="13014" max="13014" width="12.140625" bestFit="1" customWidth="1"/>
    <col min="13015" max="13015" width="4" bestFit="1" customWidth="1"/>
    <col min="13016" max="13016" width="12.140625" bestFit="1" customWidth="1"/>
    <col min="13017" max="13017" width="4" bestFit="1" customWidth="1"/>
    <col min="13018" max="13018" width="12.140625" bestFit="1" customWidth="1"/>
    <col min="13019" max="13019" width="4" bestFit="1" customWidth="1"/>
    <col min="13020" max="13020" width="12.140625" bestFit="1" customWidth="1"/>
    <col min="13021" max="13021" width="4" bestFit="1" customWidth="1"/>
    <col min="13022" max="13022" width="12.140625" bestFit="1" customWidth="1"/>
    <col min="13023" max="13023" width="4" bestFit="1" customWidth="1"/>
    <col min="13024" max="13024" width="12.140625" bestFit="1" customWidth="1"/>
    <col min="13025" max="13025" width="4" bestFit="1" customWidth="1"/>
    <col min="13026" max="13026" width="12.140625" bestFit="1" customWidth="1"/>
    <col min="13027" max="13027" width="4" bestFit="1" customWidth="1"/>
    <col min="13028" max="13028" width="12.140625" bestFit="1" customWidth="1"/>
    <col min="13029" max="13029" width="4" bestFit="1" customWidth="1"/>
    <col min="13030" max="13030" width="12.140625" bestFit="1" customWidth="1"/>
    <col min="13031" max="13031" width="4" bestFit="1" customWidth="1"/>
    <col min="13032" max="13032" width="9.140625" bestFit="1" customWidth="1"/>
    <col min="13033" max="13033" width="4" bestFit="1" customWidth="1"/>
    <col min="13034" max="13034" width="8.140625" bestFit="1" customWidth="1"/>
    <col min="13035" max="13035" width="4" bestFit="1" customWidth="1"/>
    <col min="13036" max="13036" width="12.140625" bestFit="1" customWidth="1"/>
    <col min="13037" max="13037" width="4" bestFit="1" customWidth="1"/>
    <col min="13038" max="13038" width="12.140625" bestFit="1" customWidth="1"/>
    <col min="13039" max="13039" width="4" bestFit="1" customWidth="1"/>
    <col min="13057" max="13057" width="50.710937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1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710937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0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1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0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0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246" max="13246" width="12.140625" bestFit="1" customWidth="1"/>
    <col min="13247" max="13247" width="4" bestFit="1" customWidth="1"/>
    <col min="13248" max="13248" width="12.140625" bestFit="1" customWidth="1"/>
    <col min="13249" max="13249" width="4" bestFit="1" customWidth="1"/>
    <col min="13250" max="13250" width="12.140625" bestFit="1" customWidth="1"/>
    <col min="13251" max="13251" width="4" bestFit="1" customWidth="1"/>
    <col min="13252" max="13252" width="12.140625" bestFit="1" customWidth="1"/>
    <col min="13253" max="13253" width="4" bestFit="1" customWidth="1"/>
    <col min="13254" max="13254" width="12.140625" bestFit="1" customWidth="1"/>
    <col min="13255" max="13255" width="4" bestFit="1" customWidth="1"/>
    <col min="13256" max="13256" width="12.140625" bestFit="1" customWidth="1"/>
    <col min="13257" max="13257" width="4" bestFit="1" customWidth="1"/>
    <col min="13258" max="13258" width="12.140625" bestFit="1" customWidth="1"/>
    <col min="13259" max="13259" width="4" bestFit="1" customWidth="1"/>
    <col min="13260" max="13260" width="12.140625" bestFit="1" customWidth="1"/>
    <col min="13261" max="13261" width="4" bestFit="1" customWidth="1"/>
    <col min="13262" max="13262" width="12.140625" bestFit="1" customWidth="1"/>
    <col min="13263" max="13263" width="4" bestFit="1" customWidth="1"/>
    <col min="13264" max="13264" width="12.140625" bestFit="1" customWidth="1"/>
    <col min="13265" max="13265" width="4" bestFit="1" customWidth="1"/>
    <col min="13266" max="13266" width="12.140625" bestFit="1" customWidth="1"/>
    <col min="13267" max="13267" width="4" bestFit="1" customWidth="1"/>
    <col min="13268" max="13268" width="12.140625" bestFit="1" customWidth="1"/>
    <col min="13269" max="13269" width="4" bestFit="1" customWidth="1"/>
    <col min="13270" max="13270" width="12.140625" bestFit="1" customWidth="1"/>
    <col min="13271" max="13271" width="4" bestFit="1" customWidth="1"/>
    <col min="13272" max="13272" width="12.140625" bestFit="1" customWidth="1"/>
    <col min="13273" max="13273" width="4" bestFit="1" customWidth="1"/>
    <col min="13274" max="13274" width="12.140625" bestFit="1" customWidth="1"/>
    <col min="13275" max="13275" width="4" bestFit="1" customWidth="1"/>
    <col min="13276" max="13276" width="12.140625" bestFit="1" customWidth="1"/>
    <col min="13277" max="13277" width="4" bestFit="1" customWidth="1"/>
    <col min="13278" max="13278" width="12.140625" bestFit="1" customWidth="1"/>
    <col min="13279" max="13279" width="4" bestFit="1" customWidth="1"/>
    <col min="13280" max="13280" width="12.140625" bestFit="1" customWidth="1"/>
    <col min="13281" max="13281" width="4" bestFit="1" customWidth="1"/>
    <col min="13282" max="13282" width="12.140625" bestFit="1" customWidth="1"/>
    <col min="13283" max="13283" width="4" bestFit="1" customWidth="1"/>
    <col min="13284" max="13284" width="12.140625" bestFit="1" customWidth="1"/>
    <col min="13285" max="13285" width="4" bestFit="1" customWidth="1"/>
    <col min="13286" max="13286" width="12.140625" bestFit="1" customWidth="1"/>
    <col min="13287" max="13287" width="4" bestFit="1" customWidth="1"/>
    <col min="13288" max="13288" width="9.140625" bestFit="1" customWidth="1"/>
    <col min="13289" max="13289" width="4" bestFit="1" customWidth="1"/>
    <col min="13290" max="13290" width="8.140625" bestFit="1" customWidth="1"/>
    <col min="13291" max="13291" width="4" bestFit="1" customWidth="1"/>
    <col min="13292" max="13292" width="12.140625" bestFit="1" customWidth="1"/>
    <col min="13293" max="13293" width="4" bestFit="1" customWidth="1"/>
    <col min="13294" max="13294" width="12.140625" bestFit="1" customWidth="1"/>
    <col min="13295" max="13295" width="4" bestFit="1" customWidth="1"/>
    <col min="13313" max="13313" width="50.710937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1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710937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0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1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0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0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02" max="13502" width="12.140625" bestFit="1" customWidth="1"/>
    <col min="13503" max="13503" width="4" bestFit="1" customWidth="1"/>
    <col min="13504" max="13504" width="12.140625" bestFit="1" customWidth="1"/>
    <col min="13505" max="13505" width="4" bestFit="1" customWidth="1"/>
    <col min="13506" max="13506" width="12.140625" bestFit="1" customWidth="1"/>
    <col min="13507" max="13507" width="4" bestFit="1" customWidth="1"/>
    <col min="13508" max="13508" width="12.140625" bestFit="1" customWidth="1"/>
    <col min="13509" max="13509" width="4" bestFit="1" customWidth="1"/>
    <col min="13510" max="13510" width="12.140625" bestFit="1" customWidth="1"/>
    <col min="13511" max="13511" width="4" bestFit="1" customWidth="1"/>
    <col min="13512" max="13512" width="12.140625" bestFit="1" customWidth="1"/>
    <col min="13513" max="13513" width="4" bestFit="1" customWidth="1"/>
    <col min="13514" max="13514" width="12.140625" bestFit="1" customWidth="1"/>
    <col min="13515" max="13515" width="4" bestFit="1" customWidth="1"/>
    <col min="13516" max="13516" width="12.140625" bestFit="1" customWidth="1"/>
    <col min="13517" max="13517" width="4" bestFit="1" customWidth="1"/>
    <col min="13518" max="13518" width="12.140625" bestFit="1" customWidth="1"/>
    <col min="13519" max="13519" width="4" bestFit="1" customWidth="1"/>
    <col min="13520" max="13520" width="12.140625" bestFit="1" customWidth="1"/>
    <col min="13521" max="13521" width="4" bestFit="1" customWidth="1"/>
    <col min="13522" max="13522" width="12.140625" bestFit="1" customWidth="1"/>
    <col min="13523" max="13523" width="4" bestFit="1" customWidth="1"/>
    <col min="13524" max="13524" width="12.140625" bestFit="1" customWidth="1"/>
    <col min="13525" max="13525" width="4" bestFit="1" customWidth="1"/>
    <col min="13526" max="13526" width="12.140625" bestFit="1" customWidth="1"/>
    <col min="13527" max="13527" width="4" bestFit="1" customWidth="1"/>
    <col min="13528" max="13528" width="12.140625" bestFit="1" customWidth="1"/>
    <col min="13529" max="13529" width="4" bestFit="1" customWidth="1"/>
    <col min="13530" max="13530" width="12.140625" bestFit="1" customWidth="1"/>
    <col min="13531" max="13531" width="4" bestFit="1" customWidth="1"/>
    <col min="13532" max="13532" width="12.140625" bestFit="1" customWidth="1"/>
    <col min="13533" max="13533" width="4" bestFit="1" customWidth="1"/>
    <col min="13534" max="13534" width="12.140625" bestFit="1" customWidth="1"/>
    <col min="13535" max="13535" width="4" bestFit="1" customWidth="1"/>
    <col min="13536" max="13536" width="12.140625" bestFit="1" customWidth="1"/>
    <col min="13537" max="13537" width="4" bestFit="1" customWidth="1"/>
    <col min="13538" max="13538" width="12.140625" bestFit="1" customWidth="1"/>
    <col min="13539" max="13539" width="4" bestFit="1" customWidth="1"/>
    <col min="13540" max="13540" width="12.140625" bestFit="1" customWidth="1"/>
    <col min="13541" max="13541" width="4" bestFit="1" customWidth="1"/>
    <col min="13542" max="13542" width="12.140625" bestFit="1" customWidth="1"/>
    <col min="13543" max="13543" width="4" bestFit="1" customWidth="1"/>
    <col min="13544" max="13544" width="9.140625" bestFit="1" customWidth="1"/>
    <col min="13545" max="13545" width="4" bestFit="1" customWidth="1"/>
    <col min="13546" max="13546" width="8.140625" bestFit="1" customWidth="1"/>
    <col min="13547" max="13547" width="4" bestFit="1" customWidth="1"/>
    <col min="13548" max="13548" width="12.140625" bestFit="1" customWidth="1"/>
    <col min="13549" max="13549" width="4" bestFit="1" customWidth="1"/>
    <col min="13550" max="13550" width="12.140625" bestFit="1" customWidth="1"/>
    <col min="13551" max="13551" width="4" bestFit="1" customWidth="1"/>
    <col min="13569" max="13569" width="50.710937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1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710937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0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1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0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0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758" max="13758" width="12.140625" bestFit="1" customWidth="1"/>
    <col min="13759" max="13759" width="4" bestFit="1" customWidth="1"/>
    <col min="13760" max="13760" width="12.140625" bestFit="1" customWidth="1"/>
    <col min="13761" max="13761" width="4" bestFit="1" customWidth="1"/>
    <col min="13762" max="13762" width="12.140625" bestFit="1" customWidth="1"/>
    <col min="13763" max="13763" width="4" bestFit="1" customWidth="1"/>
    <col min="13764" max="13764" width="12.140625" bestFit="1" customWidth="1"/>
    <col min="13765" max="13765" width="4" bestFit="1" customWidth="1"/>
    <col min="13766" max="13766" width="12.140625" bestFit="1" customWidth="1"/>
    <col min="13767" max="13767" width="4" bestFit="1" customWidth="1"/>
    <col min="13768" max="13768" width="12.140625" bestFit="1" customWidth="1"/>
    <col min="13769" max="13769" width="4" bestFit="1" customWidth="1"/>
    <col min="13770" max="13770" width="12.140625" bestFit="1" customWidth="1"/>
    <col min="13771" max="13771" width="4" bestFit="1" customWidth="1"/>
    <col min="13772" max="13772" width="12.140625" bestFit="1" customWidth="1"/>
    <col min="13773" max="13773" width="4" bestFit="1" customWidth="1"/>
    <col min="13774" max="13774" width="12.140625" bestFit="1" customWidth="1"/>
    <col min="13775" max="13775" width="4" bestFit="1" customWidth="1"/>
    <col min="13776" max="13776" width="12.140625" bestFit="1" customWidth="1"/>
    <col min="13777" max="13777" width="4" bestFit="1" customWidth="1"/>
    <col min="13778" max="13778" width="12.140625" bestFit="1" customWidth="1"/>
    <col min="13779" max="13779" width="4" bestFit="1" customWidth="1"/>
    <col min="13780" max="13780" width="12.140625" bestFit="1" customWidth="1"/>
    <col min="13781" max="13781" width="4" bestFit="1" customWidth="1"/>
    <col min="13782" max="13782" width="12.140625" bestFit="1" customWidth="1"/>
    <col min="13783" max="13783" width="4" bestFit="1" customWidth="1"/>
    <col min="13784" max="13784" width="12.140625" bestFit="1" customWidth="1"/>
    <col min="13785" max="13785" width="4" bestFit="1" customWidth="1"/>
    <col min="13786" max="13786" width="12.140625" bestFit="1" customWidth="1"/>
    <col min="13787" max="13787" width="4" bestFit="1" customWidth="1"/>
    <col min="13788" max="13788" width="12.140625" bestFit="1" customWidth="1"/>
    <col min="13789" max="13789" width="4" bestFit="1" customWidth="1"/>
    <col min="13790" max="13790" width="12.140625" bestFit="1" customWidth="1"/>
    <col min="13791" max="13791" width="4" bestFit="1" customWidth="1"/>
    <col min="13792" max="13792" width="12.140625" bestFit="1" customWidth="1"/>
    <col min="13793" max="13793" width="4" bestFit="1" customWidth="1"/>
    <col min="13794" max="13794" width="12.140625" bestFit="1" customWidth="1"/>
    <col min="13795" max="13795" width="4" bestFit="1" customWidth="1"/>
    <col min="13796" max="13796" width="12.140625" bestFit="1" customWidth="1"/>
    <col min="13797" max="13797" width="4" bestFit="1" customWidth="1"/>
    <col min="13798" max="13798" width="12.140625" bestFit="1" customWidth="1"/>
    <col min="13799" max="13799" width="4" bestFit="1" customWidth="1"/>
    <col min="13800" max="13800" width="9.140625" bestFit="1" customWidth="1"/>
    <col min="13801" max="13801" width="4" bestFit="1" customWidth="1"/>
    <col min="13802" max="13802" width="8.140625" bestFit="1" customWidth="1"/>
    <col min="13803" max="13803" width="4" bestFit="1" customWidth="1"/>
    <col min="13804" max="13804" width="12.140625" bestFit="1" customWidth="1"/>
    <col min="13805" max="13805" width="4" bestFit="1" customWidth="1"/>
    <col min="13806" max="13806" width="12.140625" bestFit="1" customWidth="1"/>
    <col min="13807" max="13807" width="4" bestFit="1" customWidth="1"/>
    <col min="13825" max="13825" width="50.710937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1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710937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0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1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0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0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14" max="14014" width="12.140625" bestFit="1" customWidth="1"/>
    <col min="14015" max="14015" width="4" bestFit="1" customWidth="1"/>
    <col min="14016" max="14016" width="12.140625" bestFit="1" customWidth="1"/>
    <col min="14017" max="14017" width="4" bestFit="1" customWidth="1"/>
    <col min="14018" max="14018" width="12.140625" bestFit="1" customWidth="1"/>
    <col min="14019" max="14019" width="4" bestFit="1" customWidth="1"/>
    <col min="14020" max="14020" width="12.140625" bestFit="1" customWidth="1"/>
    <col min="14021" max="14021" width="4" bestFit="1" customWidth="1"/>
    <col min="14022" max="14022" width="12.140625" bestFit="1" customWidth="1"/>
    <col min="14023" max="14023" width="4" bestFit="1" customWidth="1"/>
    <col min="14024" max="14024" width="12.140625" bestFit="1" customWidth="1"/>
    <col min="14025" max="14025" width="4" bestFit="1" customWidth="1"/>
    <col min="14026" max="14026" width="12.140625" bestFit="1" customWidth="1"/>
    <col min="14027" max="14027" width="4" bestFit="1" customWidth="1"/>
    <col min="14028" max="14028" width="12.140625" bestFit="1" customWidth="1"/>
    <col min="14029" max="14029" width="4" bestFit="1" customWidth="1"/>
    <col min="14030" max="14030" width="12.140625" bestFit="1" customWidth="1"/>
    <col min="14031" max="14031" width="4" bestFit="1" customWidth="1"/>
    <col min="14032" max="14032" width="12.140625" bestFit="1" customWidth="1"/>
    <col min="14033" max="14033" width="4" bestFit="1" customWidth="1"/>
    <col min="14034" max="14034" width="12.140625" bestFit="1" customWidth="1"/>
    <col min="14035" max="14035" width="4" bestFit="1" customWidth="1"/>
    <col min="14036" max="14036" width="12.140625" bestFit="1" customWidth="1"/>
    <col min="14037" max="14037" width="4" bestFit="1" customWidth="1"/>
    <col min="14038" max="14038" width="12.140625" bestFit="1" customWidth="1"/>
    <col min="14039" max="14039" width="4" bestFit="1" customWidth="1"/>
    <col min="14040" max="14040" width="12.140625" bestFit="1" customWidth="1"/>
    <col min="14041" max="14041" width="4" bestFit="1" customWidth="1"/>
    <col min="14042" max="14042" width="12.140625" bestFit="1" customWidth="1"/>
    <col min="14043" max="14043" width="4" bestFit="1" customWidth="1"/>
    <col min="14044" max="14044" width="12.140625" bestFit="1" customWidth="1"/>
    <col min="14045" max="14045" width="4" bestFit="1" customWidth="1"/>
    <col min="14046" max="14046" width="12.140625" bestFit="1" customWidth="1"/>
    <col min="14047" max="14047" width="4" bestFit="1" customWidth="1"/>
    <col min="14048" max="14048" width="12.140625" bestFit="1" customWidth="1"/>
    <col min="14049" max="14049" width="4" bestFit="1" customWidth="1"/>
    <col min="14050" max="14050" width="12.140625" bestFit="1" customWidth="1"/>
    <col min="14051" max="14051" width="4" bestFit="1" customWidth="1"/>
    <col min="14052" max="14052" width="12.140625" bestFit="1" customWidth="1"/>
    <col min="14053" max="14053" width="4" bestFit="1" customWidth="1"/>
    <col min="14054" max="14054" width="12.140625" bestFit="1" customWidth="1"/>
    <col min="14055" max="14055" width="4" bestFit="1" customWidth="1"/>
    <col min="14056" max="14056" width="9.140625" bestFit="1" customWidth="1"/>
    <col min="14057" max="14057" width="4" bestFit="1" customWidth="1"/>
    <col min="14058" max="14058" width="8.140625" bestFit="1" customWidth="1"/>
    <col min="14059" max="14059" width="4" bestFit="1" customWidth="1"/>
    <col min="14060" max="14060" width="12.140625" bestFit="1" customWidth="1"/>
    <col min="14061" max="14061" width="4" bestFit="1" customWidth="1"/>
    <col min="14062" max="14062" width="12.140625" bestFit="1" customWidth="1"/>
    <col min="14063" max="14063" width="4" bestFit="1" customWidth="1"/>
    <col min="14081" max="14081" width="50.710937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1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710937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0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1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0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0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270" max="14270" width="12.140625" bestFit="1" customWidth="1"/>
    <col min="14271" max="14271" width="4" bestFit="1" customWidth="1"/>
    <col min="14272" max="14272" width="12.140625" bestFit="1" customWidth="1"/>
    <col min="14273" max="14273" width="4" bestFit="1" customWidth="1"/>
    <col min="14274" max="14274" width="12.140625" bestFit="1" customWidth="1"/>
    <col min="14275" max="14275" width="4" bestFit="1" customWidth="1"/>
    <col min="14276" max="14276" width="12.140625" bestFit="1" customWidth="1"/>
    <col min="14277" max="14277" width="4" bestFit="1" customWidth="1"/>
    <col min="14278" max="14278" width="12.140625" bestFit="1" customWidth="1"/>
    <col min="14279" max="14279" width="4" bestFit="1" customWidth="1"/>
    <col min="14280" max="14280" width="12.140625" bestFit="1" customWidth="1"/>
    <col min="14281" max="14281" width="4" bestFit="1" customWidth="1"/>
    <col min="14282" max="14282" width="12.140625" bestFit="1" customWidth="1"/>
    <col min="14283" max="14283" width="4" bestFit="1" customWidth="1"/>
    <col min="14284" max="14284" width="12.140625" bestFit="1" customWidth="1"/>
    <col min="14285" max="14285" width="4" bestFit="1" customWidth="1"/>
    <col min="14286" max="14286" width="12.140625" bestFit="1" customWidth="1"/>
    <col min="14287" max="14287" width="4" bestFit="1" customWidth="1"/>
    <col min="14288" max="14288" width="12.140625" bestFit="1" customWidth="1"/>
    <col min="14289" max="14289" width="4" bestFit="1" customWidth="1"/>
    <col min="14290" max="14290" width="12.140625" bestFit="1" customWidth="1"/>
    <col min="14291" max="14291" width="4" bestFit="1" customWidth="1"/>
    <col min="14292" max="14292" width="12.140625" bestFit="1" customWidth="1"/>
    <col min="14293" max="14293" width="4" bestFit="1" customWidth="1"/>
    <col min="14294" max="14294" width="12.140625" bestFit="1" customWidth="1"/>
    <col min="14295" max="14295" width="4" bestFit="1" customWidth="1"/>
    <col min="14296" max="14296" width="12.140625" bestFit="1" customWidth="1"/>
    <col min="14297" max="14297" width="4" bestFit="1" customWidth="1"/>
    <col min="14298" max="14298" width="12.140625" bestFit="1" customWidth="1"/>
    <col min="14299" max="14299" width="4" bestFit="1" customWidth="1"/>
    <col min="14300" max="14300" width="12.140625" bestFit="1" customWidth="1"/>
    <col min="14301" max="14301" width="4" bestFit="1" customWidth="1"/>
    <col min="14302" max="14302" width="12.140625" bestFit="1" customWidth="1"/>
    <col min="14303" max="14303" width="4" bestFit="1" customWidth="1"/>
    <col min="14304" max="14304" width="12.140625" bestFit="1" customWidth="1"/>
    <col min="14305" max="14305" width="4" bestFit="1" customWidth="1"/>
    <col min="14306" max="14306" width="12.140625" bestFit="1" customWidth="1"/>
    <col min="14307" max="14307" width="4" bestFit="1" customWidth="1"/>
    <col min="14308" max="14308" width="12.140625" bestFit="1" customWidth="1"/>
    <col min="14309" max="14309" width="4" bestFit="1" customWidth="1"/>
    <col min="14310" max="14310" width="12.140625" bestFit="1" customWidth="1"/>
    <col min="14311" max="14311" width="4" bestFit="1" customWidth="1"/>
    <col min="14312" max="14312" width="9.140625" bestFit="1" customWidth="1"/>
    <col min="14313" max="14313" width="4" bestFit="1" customWidth="1"/>
    <col min="14314" max="14314" width="8.140625" bestFit="1" customWidth="1"/>
    <col min="14315" max="14315" width="4" bestFit="1" customWidth="1"/>
    <col min="14316" max="14316" width="12.140625" bestFit="1" customWidth="1"/>
    <col min="14317" max="14317" width="4" bestFit="1" customWidth="1"/>
    <col min="14318" max="14318" width="12.140625" bestFit="1" customWidth="1"/>
    <col min="14319" max="14319" width="4" bestFit="1" customWidth="1"/>
    <col min="14337" max="14337" width="50.710937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1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710937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0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1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0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0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26" max="14526" width="12.140625" bestFit="1" customWidth="1"/>
    <col min="14527" max="14527" width="4" bestFit="1" customWidth="1"/>
    <col min="14528" max="14528" width="12.140625" bestFit="1" customWidth="1"/>
    <col min="14529" max="14529" width="4" bestFit="1" customWidth="1"/>
    <col min="14530" max="14530" width="12.140625" bestFit="1" customWidth="1"/>
    <col min="14531" max="14531" width="4" bestFit="1" customWidth="1"/>
    <col min="14532" max="14532" width="12.140625" bestFit="1" customWidth="1"/>
    <col min="14533" max="14533" width="4" bestFit="1" customWidth="1"/>
    <col min="14534" max="14534" width="12.140625" bestFit="1" customWidth="1"/>
    <col min="14535" max="14535" width="4" bestFit="1" customWidth="1"/>
    <col min="14536" max="14536" width="12.140625" bestFit="1" customWidth="1"/>
    <col min="14537" max="14537" width="4" bestFit="1" customWidth="1"/>
    <col min="14538" max="14538" width="12.140625" bestFit="1" customWidth="1"/>
    <col min="14539" max="14539" width="4" bestFit="1" customWidth="1"/>
    <col min="14540" max="14540" width="12.140625" bestFit="1" customWidth="1"/>
    <col min="14541" max="14541" width="4" bestFit="1" customWidth="1"/>
    <col min="14542" max="14542" width="12.140625" bestFit="1" customWidth="1"/>
    <col min="14543" max="14543" width="4" bestFit="1" customWidth="1"/>
    <col min="14544" max="14544" width="12.140625" bestFit="1" customWidth="1"/>
    <col min="14545" max="14545" width="4" bestFit="1" customWidth="1"/>
    <col min="14546" max="14546" width="12.140625" bestFit="1" customWidth="1"/>
    <col min="14547" max="14547" width="4" bestFit="1" customWidth="1"/>
    <col min="14548" max="14548" width="12.140625" bestFit="1" customWidth="1"/>
    <col min="14549" max="14549" width="4" bestFit="1" customWidth="1"/>
    <col min="14550" max="14550" width="12.140625" bestFit="1" customWidth="1"/>
    <col min="14551" max="14551" width="4" bestFit="1" customWidth="1"/>
    <col min="14552" max="14552" width="12.140625" bestFit="1" customWidth="1"/>
    <col min="14553" max="14553" width="4" bestFit="1" customWidth="1"/>
    <col min="14554" max="14554" width="12.140625" bestFit="1" customWidth="1"/>
    <col min="14555" max="14555" width="4" bestFit="1" customWidth="1"/>
    <col min="14556" max="14556" width="12.140625" bestFit="1" customWidth="1"/>
    <col min="14557" max="14557" width="4" bestFit="1" customWidth="1"/>
    <col min="14558" max="14558" width="12.140625" bestFit="1" customWidth="1"/>
    <col min="14559" max="14559" width="4" bestFit="1" customWidth="1"/>
    <col min="14560" max="14560" width="12.140625" bestFit="1" customWidth="1"/>
    <col min="14561" max="14561" width="4" bestFit="1" customWidth="1"/>
    <col min="14562" max="14562" width="12.140625" bestFit="1" customWidth="1"/>
    <col min="14563" max="14563" width="4" bestFit="1" customWidth="1"/>
    <col min="14564" max="14564" width="12.140625" bestFit="1" customWidth="1"/>
    <col min="14565" max="14565" width="4" bestFit="1" customWidth="1"/>
    <col min="14566" max="14566" width="12.140625" bestFit="1" customWidth="1"/>
    <col min="14567" max="14567" width="4" bestFit="1" customWidth="1"/>
    <col min="14568" max="14568" width="9.140625" bestFit="1" customWidth="1"/>
    <col min="14569" max="14569" width="4" bestFit="1" customWidth="1"/>
    <col min="14570" max="14570" width="8.140625" bestFit="1" customWidth="1"/>
    <col min="14571" max="14571" width="4" bestFit="1" customWidth="1"/>
    <col min="14572" max="14572" width="12.140625" bestFit="1" customWidth="1"/>
    <col min="14573" max="14573" width="4" bestFit="1" customWidth="1"/>
    <col min="14574" max="14574" width="12.140625" bestFit="1" customWidth="1"/>
    <col min="14575" max="14575" width="4" bestFit="1" customWidth="1"/>
    <col min="14593" max="14593" width="50.710937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1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710937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0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1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0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0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782" max="14782" width="12.140625" bestFit="1" customWidth="1"/>
    <col min="14783" max="14783" width="4" bestFit="1" customWidth="1"/>
    <col min="14784" max="14784" width="12.140625" bestFit="1" customWidth="1"/>
    <col min="14785" max="14785" width="4" bestFit="1" customWidth="1"/>
    <col min="14786" max="14786" width="12.140625" bestFit="1" customWidth="1"/>
    <col min="14787" max="14787" width="4" bestFit="1" customWidth="1"/>
    <col min="14788" max="14788" width="12.140625" bestFit="1" customWidth="1"/>
    <col min="14789" max="14789" width="4" bestFit="1" customWidth="1"/>
    <col min="14790" max="14790" width="12.140625" bestFit="1" customWidth="1"/>
    <col min="14791" max="14791" width="4" bestFit="1" customWidth="1"/>
    <col min="14792" max="14792" width="12.140625" bestFit="1" customWidth="1"/>
    <col min="14793" max="14793" width="4" bestFit="1" customWidth="1"/>
    <col min="14794" max="14794" width="12.140625" bestFit="1" customWidth="1"/>
    <col min="14795" max="14795" width="4" bestFit="1" customWidth="1"/>
    <col min="14796" max="14796" width="12.140625" bestFit="1" customWidth="1"/>
    <col min="14797" max="14797" width="4" bestFit="1" customWidth="1"/>
    <col min="14798" max="14798" width="12.140625" bestFit="1" customWidth="1"/>
    <col min="14799" max="14799" width="4" bestFit="1" customWidth="1"/>
    <col min="14800" max="14800" width="12.140625" bestFit="1" customWidth="1"/>
    <col min="14801" max="14801" width="4" bestFit="1" customWidth="1"/>
    <col min="14802" max="14802" width="12.140625" bestFit="1" customWidth="1"/>
    <col min="14803" max="14803" width="4" bestFit="1" customWidth="1"/>
    <col min="14804" max="14804" width="12.140625" bestFit="1" customWidth="1"/>
    <col min="14805" max="14805" width="4" bestFit="1" customWidth="1"/>
    <col min="14806" max="14806" width="12.140625" bestFit="1" customWidth="1"/>
    <col min="14807" max="14807" width="4" bestFit="1" customWidth="1"/>
    <col min="14808" max="14808" width="12.140625" bestFit="1" customWidth="1"/>
    <col min="14809" max="14809" width="4" bestFit="1" customWidth="1"/>
    <col min="14810" max="14810" width="12.140625" bestFit="1" customWidth="1"/>
    <col min="14811" max="14811" width="4" bestFit="1" customWidth="1"/>
    <col min="14812" max="14812" width="12.140625" bestFit="1" customWidth="1"/>
    <col min="14813" max="14813" width="4" bestFit="1" customWidth="1"/>
    <col min="14814" max="14814" width="12.140625" bestFit="1" customWidth="1"/>
    <col min="14815" max="14815" width="4" bestFit="1" customWidth="1"/>
    <col min="14816" max="14816" width="12.140625" bestFit="1" customWidth="1"/>
    <col min="14817" max="14817" width="4" bestFit="1" customWidth="1"/>
    <col min="14818" max="14818" width="12.140625" bestFit="1" customWidth="1"/>
    <col min="14819" max="14819" width="4" bestFit="1" customWidth="1"/>
    <col min="14820" max="14820" width="12.140625" bestFit="1" customWidth="1"/>
    <col min="14821" max="14821" width="4" bestFit="1" customWidth="1"/>
    <col min="14822" max="14822" width="12.140625" bestFit="1" customWidth="1"/>
    <col min="14823" max="14823" width="4" bestFit="1" customWidth="1"/>
    <col min="14824" max="14824" width="9.140625" bestFit="1" customWidth="1"/>
    <col min="14825" max="14825" width="4" bestFit="1" customWidth="1"/>
    <col min="14826" max="14826" width="8.140625" bestFit="1" customWidth="1"/>
    <col min="14827" max="14827" width="4" bestFit="1" customWidth="1"/>
    <col min="14828" max="14828" width="12.140625" bestFit="1" customWidth="1"/>
    <col min="14829" max="14829" width="4" bestFit="1" customWidth="1"/>
    <col min="14830" max="14830" width="12.140625" bestFit="1" customWidth="1"/>
    <col min="14831" max="14831" width="4" bestFit="1" customWidth="1"/>
    <col min="14849" max="14849" width="50.710937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1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710937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0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1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0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0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038" max="15038" width="12.140625" bestFit="1" customWidth="1"/>
    <col min="15039" max="15039" width="4" bestFit="1" customWidth="1"/>
    <col min="15040" max="15040" width="12.140625" bestFit="1" customWidth="1"/>
    <col min="15041" max="15041" width="4" bestFit="1" customWidth="1"/>
    <col min="15042" max="15042" width="12.140625" bestFit="1" customWidth="1"/>
    <col min="15043" max="15043" width="4" bestFit="1" customWidth="1"/>
    <col min="15044" max="15044" width="12.140625" bestFit="1" customWidth="1"/>
    <col min="15045" max="15045" width="4" bestFit="1" customWidth="1"/>
    <col min="15046" max="15046" width="12.140625" bestFit="1" customWidth="1"/>
    <col min="15047" max="15047" width="4" bestFit="1" customWidth="1"/>
    <col min="15048" max="15048" width="12.140625" bestFit="1" customWidth="1"/>
    <col min="15049" max="15049" width="4" bestFit="1" customWidth="1"/>
    <col min="15050" max="15050" width="12.140625" bestFit="1" customWidth="1"/>
    <col min="15051" max="15051" width="4" bestFit="1" customWidth="1"/>
    <col min="15052" max="15052" width="12.140625" bestFit="1" customWidth="1"/>
    <col min="15053" max="15053" width="4" bestFit="1" customWidth="1"/>
    <col min="15054" max="15054" width="12.140625" bestFit="1" customWidth="1"/>
    <col min="15055" max="15055" width="4" bestFit="1" customWidth="1"/>
    <col min="15056" max="15056" width="12.140625" bestFit="1" customWidth="1"/>
    <col min="15057" max="15057" width="4" bestFit="1" customWidth="1"/>
    <col min="15058" max="15058" width="12.140625" bestFit="1" customWidth="1"/>
    <col min="15059" max="15059" width="4" bestFit="1" customWidth="1"/>
    <col min="15060" max="15060" width="12.140625" bestFit="1" customWidth="1"/>
    <col min="15061" max="15061" width="4" bestFit="1" customWidth="1"/>
    <col min="15062" max="15062" width="12.140625" bestFit="1" customWidth="1"/>
    <col min="15063" max="15063" width="4" bestFit="1" customWidth="1"/>
    <col min="15064" max="15064" width="12.140625" bestFit="1" customWidth="1"/>
    <col min="15065" max="15065" width="4" bestFit="1" customWidth="1"/>
    <col min="15066" max="15066" width="12.140625" bestFit="1" customWidth="1"/>
    <col min="15067" max="15067" width="4" bestFit="1" customWidth="1"/>
    <col min="15068" max="15068" width="12.140625" bestFit="1" customWidth="1"/>
    <col min="15069" max="15069" width="4" bestFit="1" customWidth="1"/>
    <col min="15070" max="15070" width="12.140625" bestFit="1" customWidth="1"/>
    <col min="15071" max="15071" width="4" bestFit="1" customWidth="1"/>
    <col min="15072" max="15072" width="12.140625" bestFit="1" customWidth="1"/>
    <col min="15073" max="15073" width="4" bestFit="1" customWidth="1"/>
    <col min="15074" max="15074" width="12.140625" bestFit="1" customWidth="1"/>
    <col min="15075" max="15075" width="4" bestFit="1" customWidth="1"/>
    <col min="15076" max="15076" width="12.140625" bestFit="1" customWidth="1"/>
    <col min="15077" max="15077" width="4" bestFit="1" customWidth="1"/>
    <col min="15078" max="15078" width="12.140625" bestFit="1" customWidth="1"/>
    <col min="15079" max="15079" width="4" bestFit="1" customWidth="1"/>
    <col min="15080" max="15080" width="9.140625" bestFit="1" customWidth="1"/>
    <col min="15081" max="15081" width="4" bestFit="1" customWidth="1"/>
    <col min="15082" max="15082" width="8.140625" bestFit="1" customWidth="1"/>
    <col min="15083" max="15083" width="4" bestFit="1" customWidth="1"/>
    <col min="15084" max="15084" width="12.140625" bestFit="1" customWidth="1"/>
    <col min="15085" max="15085" width="4" bestFit="1" customWidth="1"/>
    <col min="15086" max="15086" width="12.140625" bestFit="1" customWidth="1"/>
    <col min="15087" max="15087" width="4" bestFit="1" customWidth="1"/>
    <col min="15105" max="15105" width="50.710937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1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710937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0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1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0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0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294" max="15294" width="12.140625" bestFit="1" customWidth="1"/>
    <col min="15295" max="15295" width="4" bestFit="1" customWidth="1"/>
    <col min="15296" max="15296" width="12.140625" bestFit="1" customWidth="1"/>
    <col min="15297" max="15297" width="4" bestFit="1" customWidth="1"/>
    <col min="15298" max="15298" width="12.140625" bestFit="1" customWidth="1"/>
    <col min="15299" max="15299" width="4" bestFit="1" customWidth="1"/>
    <col min="15300" max="15300" width="12.140625" bestFit="1" customWidth="1"/>
    <col min="15301" max="15301" width="4" bestFit="1" customWidth="1"/>
    <col min="15302" max="15302" width="12.140625" bestFit="1" customWidth="1"/>
    <col min="15303" max="15303" width="4" bestFit="1" customWidth="1"/>
    <col min="15304" max="15304" width="12.140625" bestFit="1" customWidth="1"/>
    <col min="15305" max="15305" width="4" bestFit="1" customWidth="1"/>
    <col min="15306" max="15306" width="12.140625" bestFit="1" customWidth="1"/>
    <col min="15307" max="15307" width="4" bestFit="1" customWidth="1"/>
    <col min="15308" max="15308" width="12.140625" bestFit="1" customWidth="1"/>
    <col min="15309" max="15309" width="4" bestFit="1" customWidth="1"/>
    <col min="15310" max="15310" width="12.140625" bestFit="1" customWidth="1"/>
    <col min="15311" max="15311" width="4" bestFit="1" customWidth="1"/>
    <col min="15312" max="15312" width="12.140625" bestFit="1" customWidth="1"/>
    <col min="15313" max="15313" width="4" bestFit="1" customWidth="1"/>
    <col min="15314" max="15314" width="12.140625" bestFit="1" customWidth="1"/>
    <col min="15315" max="15315" width="4" bestFit="1" customWidth="1"/>
    <col min="15316" max="15316" width="12.140625" bestFit="1" customWidth="1"/>
    <col min="15317" max="15317" width="4" bestFit="1" customWidth="1"/>
    <col min="15318" max="15318" width="12.140625" bestFit="1" customWidth="1"/>
    <col min="15319" max="15319" width="4" bestFit="1" customWidth="1"/>
    <col min="15320" max="15320" width="12.140625" bestFit="1" customWidth="1"/>
    <col min="15321" max="15321" width="4" bestFit="1" customWidth="1"/>
    <col min="15322" max="15322" width="12.140625" bestFit="1" customWidth="1"/>
    <col min="15323" max="15323" width="4" bestFit="1" customWidth="1"/>
    <col min="15324" max="15324" width="12.140625" bestFit="1" customWidth="1"/>
    <col min="15325" max="15325" width="4" bestFit="1" customWidth="1"/>
    <col min="15326" max="15326" width="12.140625" bestFit="1" customWidth="1"/>
    <col min="15327" max="15327" width="4" bestFit="1" customWidth="1"/>
    <col min="15328" max="15328" width="12.140625" bestFit="1" customWidth="1"/>
    <col min="15329" max="15329" width="4" bestFit="1" customWidth="1"/>
    <col min="15330" max="15330" width="12.140625" bestFit="1" customWidth="1"/>
    <col min="15331" max="15331" width="4" bestFit="1" customWidth="1"/>
    <col min="15332" max="15332" width="12.140625" bestFit="1" customWidth="1"/>
    <col min="15333" max="15333" width="4" bestFit="1" customWidth="1"/>
    <col min="15334" max="15334" width="12.140625" bestFit="1" customWidth="1"/>
    <col min="15335" max="15335" width="4" bestFit="1" customWidth="1"/>
    <col min="15336" max="15336" width="9.140625" bestFit="1" customWidth="1"/>
    <col min="15337" max="15337" width="4" bestFit="1" customWidth="1"/>
    <col min="15338" max="15338" width="8.140625" bestFit="1" customWidth="1"/>
    <col min="15339" max="15339" width="4" bestFit="1" customWidth="1"/>
    <col min="15340" max="15340" width="12.140625" bestFit="1" customWidth="1"/>
    <col min="15341" max="15341" width="4" bestFit="1" customWidth="1"/>
    <col min="15342" max="15342" width="12.140625" bestFit="1" customWidth="1"/>
    <col min="15343" max="15343" width="4" bestFit="1" customWidth="1"/>
    <col min="15361" max="15361" width="50.710937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1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710937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0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1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0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0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550" max="15550" width="12.140625" bestFit="1" customWidth="1"/>
    <col min="15551" max="15551" width="4" bestFit="1" customWidth="1"/>
    <col min="15552" max="15552" width="12.140625" bestFit="1" customWidth="1"/>
    <col min="15553" max="15553" width="4" bestFit="1" customWidth="1"/>
    <col min="15554" max="15554" width="12.140625" bestFit="1" customWidth="1"/>
    <col min="15555" max="15555" width="4" bestFit="1" customWidth="1"/>
    <col min="15556" max="15556" width="12.140625" bestFit="1" customWidth="1"/>
    <col min="15557" max="15557" width="4" bestFit="1" customWidth="1"/>
    <col min="15558" max="15558" width="12.140625" bestFit="1" customWidth="1"/>
    <col min="15559" max="15559" width="4" bestFit="1" customWidth="1"/>
    <col min="15560" max="15560" width="12.140625" bestFit="1" customWidth="1"/>
    <col min="15561" max="15561" width="4" bestFit="1" customWidth="1"/>
    <col min="15562" max="15562" width="12.140625" bestFit="1" customWidth="1"/>
    <col min="15563" max="15563" width="4" bestFit="1" customWidth="1"/>
    <col min="15564" max="15564" width="12.140625" bestFit="1" customWidth="1"/>
    <col min="15565" max="15565" width="4" bestFit="1" customWidth="1"/>
    <col min="15566" max="15566" width="12.140625" bestFit="1" customWidth="1"/>
    <col min="15567" max="15567" width="4" bestFit="1" customWidth="1"/>
    <col min="15568" max="15568" width="12.140625" bestFit="1" customWidth="1"/>
    <col min="15569" max="15569" width="4" bestFit="1" customWidth="1"/>
    <col min="15570" max="15570" width="12.140625" bestFit="1" customWidth="1"/>
    <col min="15571" max="15571" width="4" bestFit="1" customWidth="1"/>
    <col min="15572" max="15572" width="12.140625" bestFit="1" customWidth="1"/>
    <col min="15573" max="15573" width="4" bestFit="1" customWidth="1"/>
    <col min="15574" max="15574" width="12.140625" bestFit="1" customWidth="1"/>
    <col min="15575" max="15575" width="4" bestFit="1" customWidth="1"/>
    <col min="15576" max="15576" width="12.140625" bestFit="1" customWidth="1"/>
    <col min="15577" max="15577" width="4" bestFit="1" customWidth="1"/>
    <col min="15578" max="15578" width="12.140625" bestFit="1" customWidth="1"/>
    <col min="15579" max="15579" width="4" bestFit="1" customWidth="1"/>
    <col min="15580" max="15580" width="12.140625" bestFit="1" customWidth="1"/>
    <col min="15581" max="15581" width="4" bestFit="1" customWidth="1"/>
    <col min="15582" max="15582" width="12.140625" bestFit="1" customWidth="1"/>
    <col min="15583" max="15583" width="4" bestFit="1" customWidth="1"/>
    <col min="15584" max="15584" width="12.140625" bestFit="1" customWidth="1"/>
    <col min="15585" max="15585" width="4" bestFit="1" customWidth="1"/>
    <col min="15586" max="15586" width="12.140625" bestFit="1" customWidth="1"/>
    <col min="15587" max="15587" width="4" bestFit="1" customWidth="1"/>
    <col min="15588" max="15588" width="12.140625" bestFit="1" customWidth="1"/>
    <col min="15589" max="15589" width="4" bestFit="1" customWidth="1"/>
    <col min="15590" max="15590" width="12.140625" bestFit="1" customWidth="1"/>
    <col min="15591" max="15591" width="4" bestFit="1" customWidth="1"/>
    <col min="15592" max="15592" width="9.140625" bestFit="1" customWidth="1"/>
    <col min="15593" max="15593" width="4" bestFit="1" customWidth="1"/>
    <col min="15594" max="15594" width="8.140625" bestFit="1" customWidth="1"/>
    <col min="15595" max="15595" width="4" bestFit="1" customWidth="1"/>
    <col min="15596" max="15596" width="12.140625" bestFit="1" customWidth="1"/>
    <col min="15597" max="15597" width="4" bestFit="1" customWidth="1"/>
    <col min="15598" max="15598" width="12.140625" bestFit="1" customWidth="1"/>
    <col min="15599" max="15599" width="4" bestFit="1" customWidth="1"/>
    <col min="15617" max="15617" width="50.710937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1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710937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0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1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0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0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06" max="15806" width="12.140625" bestFit="1" customWidth="1"/>
    <col min="15807" max="15807" width="4" bestFit="1" customWidth="1"/>
    <col min="15808" max="15808" width="12.140625" bestFit="1" customWidth="1"/>
    <col min="15809" max="15809" width="4" bestFit="1" customWidth="1"/>
    <col min="15810" max="15810" width="12.140625" bestFit="1" customWidth="1"/>
    <col min="15811" max="15811" width="4" bestFit="1" customWidth="1"/>
    <col min="15812" max="15812" width="12.140625" bestFit="1" customWidth="1"/>
    <col min="15813" max="15813" width="4" bestFit="1" customWidth="1"/>
    <col min="15814" max="15814" width="12.140625" bestFit="1" customWidth="1"/>
    <col min="15815" max="15815" width="4" bestFit="1" customWidth="1"/>
    <col min="15816" max="15816" width="12.140625" bestFit="1" customWidth="1"/>
    <col min="15817" max="15817" width="4" bestFit="1" customWidth="1"/>
    <col min="15818" max="15818" width="12.140625" bestFit="1" customWidth="1"/>
    <col min="15819" max="15819" width="4" bestFit="1" customWidth="1"/>
    <col min="15820" max="15820" width="12.140625" bestFit="1" customWidth="1"/>
    <col min="15821" max="15821" width="4" bestFit="1" customWidth="1"/>
    <col min="15822" max="15822" width="12.140625" bestFit="1" customWidth="1"/>
    <col min="15823" max="15823" width="4" bestFit="1" customWidth="1"/>
    <col min="15824" max="15824" width="12.140625" bestFit="1" customWidth="1"/>
    <col min="15825" max="15825" width="4" bestFit="1" customWidth="1"/>
    <col min="15826" max="15826" width="12.140625" bestFit="1" customWidth="1"/>
    <col min="15827" max="15827" width="4" bestFit="1" customWidth="1"/>
    <col min="15828" max="15828" width="12.140625" bestFit="1" customWidth="1"/>
    <col min="15829" max="15829" width="4" bestFit="1" customWidth="1"/>
    <col min="15830" max="15830" width="12.140625" bestFit="1" customWidth="1"/>
    <col min="15831" max="15831" width="4" bestFit="1" customWidth="1"/>
    <col min="15832" max="15832" width="12.140625" bestFit="1" customWidth="1"/>
    <col min="15833" max="15833" width="4" bestFit="1" customWidth="1"/>
    <col min="15834" max="15834" width="12.140625" bestFit="1" customWidth="1"/>
    <col min="15835" max="15835" width="4" bestFit="1" customWidth="1"/>
    <col min="15836" max="15836" width="12.140625" bestFit="1" customWidth="1"/>
    <col min="15837" max="15837" width="4" bestFit="1" customWidth="1"/>
    <col min="15838" max="15838" width="12.140625" bestFit="1" customWidth="1"/>
    <col min="15839" max="15839" width="4" bestFit="1" customWidth="1"/>
    <col min="15840" max="15840" width="12.140625" bestFit="1" customWidth="1"/>
    <col min="15841" max="15841" width="4" bestFit="1" customWidth="1"/>
    <col min="15842" max="15842" width="12.140625" bestFit="1" customWidth="1"/>
    <col min="15843" max="15843" width="4" bestFit="1" customWidth="1"/>
    <col min="15844" max="15844" width="12.140625" bestFit="1" customWidth="1"/>
    <col min="15845" max="15845" width="4" bestFit="1" customWidth="1"/>
    <col min="15846" max="15846" width="12.140625" bestFit="1" customWidth="1"/>
    <col min="15847" max="15847" width="4" bestFit="1" customWidth="1"/>
    <col min="15848" max="15848" width="9.140625" bestFit="1" customWidth="1"/>
    <col min="15849" max="15849" width="4" bestFit="1" customWidth="1"/>
    <col min="15850" max="15850" width="8.140625" bestFit="1" customWidth="1"/>
    <col min="15851" max="15851" width="4" bestFit="1" customWidth="1"/>
    <col min="15852" max="15852" width="12.140625" bestFit="1" customWidth="1"/>
    <col min="15853" max="15853" width="4" bestFit="1" customWidth="1"/>
    <col min="15854" max="15854" width="12.140625" bestFit="1" customWidth="1"/>
    <col min="15855" max="15855" width="4" bestFit="1" customWidth="1"/>
    <col min="15873" max="15873" width="50.710937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1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710937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0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1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0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0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062" max="16062" width="12.140625" bestFit="1" customWidth="1"/>
    <col min="16063" max="16063" width="4" bestFit="1" customWidth="1"/>
    <col min="16064" max="16064" width="12.140625" bestFit="1" customWidth="1"/>
    <col min="16065" max="16065" width="4" bestFit="1" customWidth="1"/>
    <col min="16066" max="16066" width="12.140625" bestFit="1" customWidth="1"/>
    <col min="16067" max="16067" width="4" bestFit="1" customWidth="1"/>
    <col min="16068" max="16068" width="12.140625" bestFit="1" customWidth="1"/>
    <col min="16069" max="16069" width="4" bestFit="1" customWidth="1"/>
    <col min="16070" max="16070" width="12.140625" bestFit="1" customWidth="1"/>
    <col min="16071" max="16071" width="4" bestFit="1" customWidth="1"/>
    <col min="16072" max="16072" width="12.140625" bestFit="1" customWidth="1"/>
    <col min="16073" max="16073" width="4" bestFit="1" customWidth="1"/>
    <col min="16074" max="16074" width="12.140625" bestFit="1" customWidth="1"/>
    <col min="16075" max="16075" width="4" bestFit="1" customWidth="1"/>
    <col min="16076" max="16076" width="12.140625" bestFit="1" customWidth="1"/>
    <col min="16077" max="16077" width="4" bestFit="1" customWidth="1"/>
    <col min="16078" max="16078" width="12.140625" bestFit="1" customWidth="1"/>
    <col min="16079" max="16079" width="4" bestFit="1" customWidth="1"/>
    <col min="16080" max="16080" width="12.140625" bestFit="1" customWidth="1"/>
    <col min="16081" max="16081" width="4" bestFit="1" customWidth="1"/>
    <col min="16082" max="16082" width="12.140625" bestFit="1" customWidth="1"/>
    <col min="16083" max="16083" width="4" bestFit="1" customWidth="1"/>
    <col min="16084" max="16084" width="12.140625" bestFit="1" customWidth="1"/>
    <col min="16085" max="16085" width="4" bestFit="1" customWidth="1"/>
    <col min="16086" max="16086" width="12.140625" bestFit="1" customWidth="1"/>
    <col min="16087" max="16087" width="4" bestFit="1" customWidth="1"/>
    <col min="16088" max="16088" width="12.140625" bestFit="1" customWidth="1"/>
    <col min="16089" max="16089" width="4" bestFit="1" customWidth="1"/>
    <col min="16090" max="16090" width="12.140625" bestFit="1" customWidth="1"/>
    <col min="16091" max="16091" width="4" bestFit="1" customWidth="1"/>
    <col min="16092" max="16092" width="12.140625" bestFit="1" customWidth="1"/>
    <col min="16093" max="16093" width="4" bestFit="1" customWidth="1"/>
    <col min="16094" max="16094" width="12.140625" bestFit="1" customWidth="1"/>
    <col min="16095" max="16095" width="4" bestFit="1" customWidth="1"/>
    <col min="16096" max="16096" width="12.140625" bestFit="1" customWidth="1"/>
    <col min="16097" max="16097" width="4" bestFit="1" customWidth="1"/>
    <col min="16098" max="16098" width="12.140625" bestFit="1" customWidth="1"/>
    <col min="16099" max="16099" width="4" bestFit="1" customWidth="1"/>
    <col min="16100" max="16100" width="12.140625" bestFit="1" customWidth="1"/>
    <col min="16101" max="16101" width="4" bestFit="1" customWidth="1"/>
    <col min="16102" max="16102" width="12.140625" bestFit="1" customWidth="1"/>
    <col min="16103" max="16103" width="4" bestFit="1" customWidth="1"/>
    <col min="16104" max="16104" width="9.140625" bestFit="1" customWidth="1"/>
    <col min="16105" max="16105" width="4" bestFit="1" customWidth="1"/>
    <col min="16106" max="16106" width="8.140625" bestFit="1" customWidth="1"/>
    <col min="16107" max="16107" width="4" bestFit="1" customWidth="1"/>
    <col min="16108" max="16108" width="12.140625" bestFit="1" customWidth="1"/>
    <col min="16109" max="16109" width="4" bestFit="1" customWidth="1"/>
    <col min="16110" max="16110" width="12.140625" bestFit="1" customWidth="1"/>
    <col min="16111" max="16111" width="4" bestFit="1" customWidth="1"/>
    <col min="16129" max="16129" width="50.710937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1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710937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0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1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0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0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  <col min="16318" max="16318" width="12.140625" bestFit="1" customWidth="1"/>
    <col min="16319" max="16319" width="4" bestFit="1" customWidth="1"/>
    <col min="16320" max="16320" width="12.140625" bestFit="1" customWidth="1"/>
    <col min="16321" max="16321" width="4" bestFit="1" customWidth="1"/>
    <col min="16322" max="16322" width="12.140625" bestFit="1" customWidth="1"/>
    <col min="16323" max="16323" width="4" bestFit="1" customWidth="1"/>
    <col min="16324" max="16324" width="12.140625" bestFit="1" customWidth="1"/>
    <col min="16325" max="16325" width="4" bestFit="1" customWidth="1"/>
    <col min="16326" max="16326" width="12.140625" bestFit="1" customWidth="1"/>
    <col min="16327" max="16327" width="4" bestFit="1" customWidth="1"/>
    <col min="16328" max="16328" width="12.140625" bestFit="1" customWidth="1"/>
    <col min="16329" max="16329" width="4" bestFit="1" customWidth="1"/>
    <col min="16330" max="16330" width="12.140625" bestFit="1" customWidth="1"/>
    <col min="16331" max="16331" width="4" bestFit="1" customWidth="1"/>
    <col min="16332" max="16332" width="12.140625" bestFit="1" customWidth="1"/>
    <col min="16333" max="16333" width="4" bestFit="1" customWidth="1"/>
    <col min="16334" max="16334" width="12.140625" bestFit="1" customWidth="1"/>
    <col min="16335" max="16335" width="4" bestFit="1" customWidth="1"/>
    <col min="16336" max="16336" width="12.140625" bestFit="1" customWidth="1"/>
    <col min="16337" max="16337" width="4" bestFit="1" customWidth="1"/>
    <col min="16338" max="16338" width="12.140625" bestFit="1" customWidth="1"/>
    <col min="16339" max="16339" width="4" bestFit="1" customWidth="1"/>
    <col min="16340" max="16340" width="12.140625" bestFit="1" customWidth="1"/>
    <col min="16341" max="16341" width="4" bestFit="1" customWidth="1"/>
    <col min="16342" max="16342" width="12.140625" bestFit="1" customWidth="1"/>
    <col min="16343" max="16343" width="4" bestFit="1" customWidth="1"/>
    <col min="16344" max="16344" width="12.140625" bestFit="1" customWidth="1"/>
    <col min="16345" max="16345" width="4" bestFit="1" customWidth="1"/>
    <col min="16346" max="16346" width="12.140625" bestFit="1" customWidth="1"/>
    <col min="16347" max="16347" width="4" bestFit="1" customWidth="1"/>
    <col min="16348" max="16348" width="12.140625" bestFit="1" customWidth="1"/>
    <col min="16349" max="16349" width="4" bestFit="1" customWidth="1"/>
    <col min="16350" max="16350" width="12.140625" bestFit="1" customWidth="1"/>
    <col min="16351" max="16351" width="4" bestFit="1" customWidth="1"/>
    <col min="16352" max="16352" width="12.140625" bestFit="1" customWidth="1"/>
    <col min="16353" max="16353" width="4" bestFit="1" customWidth="1"/>
    <col min="16354" max="16354" width="12.140625" bestFit="1" customWidth="1"/>
    <col min="16355" max="16355" width="4" bestFit="1" customWidth="1"/>
    <col min="16356" max="16356" width="12.140625" bestFit="1" customWidth="1"/>
    <col min="16357" max="16357" width="4" bestFit="1" customWidth="1"/>
    <col min="16358" max="16358" width="12.140625" bestFit="1" customWidth="1"/>
    <col min="16359" max="16359" width="4" bestFit="1" customWidth="1"/>
    <col min="16360" max="16360" width="9.140625" bestFit="1" customWidth="1"/>
    <col min="16361" max="16361" width="4" bestFit="1" customWidth="1"/>
    <col min="16362" max="16362" width="8.140625" bestFit="1" customWidth="1"/>
    <col min="16363" max="16363" width="4" bestFit="1" customWidth="1"/>
    <col min="16364" max="16364" width="12.140625" bestFit="1" customWidth="1"/>
    <col min="16365" max="16365" width="4" bestFit="1" customWidth="1"/>
    <col min="16366" max="16366" width="12.140625" bestFit="1" customWidth="1"/>
    <col min="16367" max="16367" width="4" bestFit="1" customWidth="1"/>
  </cols>
  <sheetData>
    <row r="1" spans="1:239">
      <c r="A1" s="1" t="s">
        <v>1374</v>
      </c>
      <c r="J1" s="31" t="s">
        <v>1460</v>
      </c>
      <c r="AJ1" s="31" t="s">
        <v>1460</v>
      </c>
      <c r="AX1" s="31" t="s">
        <v>1460</v>
      </c>
      <c r="BF1" s="31" t="s">
        <v>1460</v>
      </c>
      <c r="CF1" s="31" t="s">
        <v>1460</v>
      </c>
      <c r="CN1" s="31" t="s">
        <v>1460</v>
      </c>
      <c r="CT1" s="31" t="s">
        <v>1460</v>
      </c>
      <c r="DF1" s="31" t="s">
        <v>1460</v>
      </c>
      <c r="DJ1" s="31" t="s">
        <v>1460</v>
      </c>
      <c r="DL1" s="31" t="s">
        <v>1460</v>
      </c>
      <c r="FJ1" s="31" t="s">
        <v>1460</v>
      </c>
      <c r="FL1" s="31" t="s">
        <v>1460</v>
      </c>
      <c r="GV1" s="31" t="s">
        <v>1460</v>
      </c>
      <c r="HB1" s="31" t="s">
        <v>1460</v>
      </c>
      <c r="HL1" s="31" t="s">
        <v>1460</v>
      </c>
      <c r="HN1" s="31" t="s">
        <v>1460</v>
      </c>
    </row>
    <row r="2" spans="1:239">
      <c r="A2" s="179" t="s">
        <v>1375</v>
      </c>
      <c r="B2" s="180" t="s">
        <v>13</v>
      </c>
      <c r="C2" s="179"/>
      <c r="D2" s="207" t="s">
        <v>1461</v>
      </c>
      <c r="E2" s="207"/>
      <c r="F2" s="207" t="s">
        <v>1462</v>
      </c>
      <c r="G2" s="207"/>
      <c r="H2" s="207" t="s">
        <v>1463</v>
      </c>
      <c r="I2" s="207"/>
      <c r="J2" s="207" t="s">
        <v>163</v>
      </c>
      <c r="K2" s="207"/>
      <c r="L2" s="207" t="s">
        <v>1464</v>
      </c>
      <c r="M2" s="207"/>
      <c r="N2" s="207" t="s">
        <v>239</v>
      </c>
      <c r="O2" s="207"/>
      <c r="P2" s="207" t="s">
        <v>1465</v>
      </c>
      <c r="Q2" s="207"/>
      <c r="R2" s="207" t="s">
        <v>1466</v>
      </c>
      <c r="S2" s="207"/>
      <c r="T2" s="207" t="s">
        <v>1467</v>
      </c>
      <c r="U2" s="207"/>
      <c r="V2" s="207" t="s">
        <v>1468</v>
      </c>
      <c r="W2" s="207"/>
      <c r="X2" s="207" t="s">
        <v>1469</v>
      </c>
      <c r="Y2" s="207"/>
      <c r="Z2" s="207" t="s">
        <v>1470</v>
      </c>
      <c r="AA2" s="207"/>
      <c r="AB2" s="207" t="s">
        <v>1471</v>
      </c>
      <c r="AC2" s="207"/>
      <c r="AD2" s="207" t="s">
        <v>1472</v>
      </c>
      <c r="AE2" s="207"/>
      <c r="AF2" s="207" t="s">
        <v>1473</v>
      </c>
      <c r="AG2" s="207"/>
      <c r="AH2" s="207" t="s">
        <v>1474</v>
      </c>
      <c r="AI2" s="207"/>
      <c r="AJ2" s="207" t="s">
        <v>213</v>
      </c>
      <c r="AK2" s="207"/>
      <c r="AL2" s="207" t="s">
        <v>1475</v>
      </c>
      <c r="AM2" s="207"/>
      <c r="AN2" s="207" t="s">
        <v>1476</v>
      </c>
      <c r="AO2" s="207"/>
      <c r="AP2" s="207" t="s">
        <v>1477</v>
      </c>
      <c r="AQ2" s="207"/>
      <c r="AR2" s="207" t="s">
        <v>1478</v>
      </c>
      <c r="AS2" s="207"/>
      <c r="AT2" s="207" t="s">
        <v>1479</v>
      </c>
      <c r="AU2" s="207"/>
      <c r="AV2" s="207" t="s">
        <v>1480</v>
      </c>
      <c r="AW2" s="207"/>
      <c r="AX2" s="207" t="s">
        <v>440</v>
      </c>
      <c r="AY2" s="207"/>
      <c r="AZ2" s="207" t="s">
        <v>548</v>
      </c>
      <c r="BA2" s="207"/>
      <c r="BB2" s="207" t="s">
        <v>1481</v>
      </c>
      <c r="BC2" s="207"/>
      <c r="BD2" s="207" t="s">
        <v>1482</v>
      </c>
      <c r="BE2" s="207"/>
      <c r="BF2" s="207" t="s">
        <v>449</v>
      </c>
      <c r="BG2" s="207"/>
      <c r="BH2" s="207" t="s">
        <v>1483</v>
      </c>
      <c r="BI2" s="207"/>
      <c r="BJ2" s="207" t="s">
        <v>1484</v>
      </c>
      <c r="BK2" s="207"/>
      <c r="BL2" s="207" t="s">
        <v>1485</v>
      </c>
      <c r="BM2" s="207"/>
      <c r="BN2" s="207" t="s">
        <v>1486</v>
      </c>
      <c r="BO2" s="207"/>
      <c r="BP2" s="207" t="s">
        <v>1487</v>
      </c>
      <c r="BQ2" s="207"/>
      <c r="BR2" s="207" t="s">
        <v>1488</v>
      </c>
      <c r="BS2" s="207"/>
      <c r="BT2" s="207" t="s">
        <v>1489</v>
      </c>
      <c r="BU2" s="207"/>
      <c r="BV2" s="207" t="s">
        <v>1490</v>
      </c>
      <c r="BW2" s="207"/>
      <c r="BX2" s="207" t="s">
        <v>1491</v>
      </c>
      <c r="BY2" s="207"/>
      <c r="BZ2" s="207" t="s">
        <v>1492</v>
      </c>
      <c r="CA2" s="207"/>
      <c r="CB2" s="207" t="s">
        <v>1493</v>
      </c>
      <c r="CC2" s="207"/>
      <c r="CD2" s="207" t="s">
        <v>1494</v>
      </c>
      <c r="CE2" s="207"/>
      <c r="CF2" s="207" t="s">
        <v>481</v>
      </c>
      <c r="CG2" s="207"/>
      <c r="CH2" s="207" t="s">
        <v>1495</v>
      </c>
      <c r="CI2" s="207"/>
      <c r="CJ2" s="207" t="s">
        <v>1496</v>
      </c>
      <c r="CK2" s="207"/>
      <c r="CL2" s="207" t="s">
        <v>1497</v>
      </c>
      <c r="CM2" s="207"/>
      <c r="CN2" s="207" t="s">
        <v>490</v>
      </c>
      <c r="CO2" s="207"/>
      <c r="CP2" s="207" t="s">
        <v>1498</v>
      </c>
      <c r="CQ2" s="207"/>
      <c r="CR2" s="207" t="s">
        <v>587</v>
      </c>
      <c r="CS2" s="207"/>
      <c r="CT2" s="207" t="s">
        <v>640</v>
      </c>
      <c r="CU2" s="207"/>
      <c r="CV2" s="207" t="s">
        <v>1499</v>
      </c>
      <c r="CW2" s="207"/>
      <c r="CX2" s="207" t="s">
        <v>1500</v>
      </c>
      <c r="CY2" s="207"/>
      <c r="CZ2" s="207" t="s">
        <v>1501</v>
      </c>
      <c r="DA2" s="207"/>
      <c r="DB2" s="207" t="s">
        <v>1502</v>
      </c>
      <c r="DC2" s="207"/>
      <c r="DD2" s="207" t="s">
        <v>1503</v>
      </c>
      <c r="DE2" s="207"/>
      <c r="DF2" s="207" t="s">
        <v>655</v>
      </c>
      <c r="DG2" s="207"/>
      <c r="DH2" s="207" t="s">
        <v>1504</v>
      </c>
      <c r="DI2" s="207"/>
      <c r="DJ2" s="207" t="s">
        <v>665</v>
      </c>
      <c r="DK2" s="207"/>
      <c r="DL2" s="207" t="s">
        <v>666</v>
      </c>
      <c r="DM2" s="207"/>
      <c r="DN2" s="207" t="s">
        <v>1505</v>
      </c>
      <c r="DO2" s="207"/>
      <c r="DP2" s="207" t="s">
        <v>1506</v>
      </c>
      <c r="DQ2" s="207"/>
      <c r="DR2" s="207" t="s">
        <v>1507</v>
      </c>
      <c r="DS2" s="207"/>
      <c r="DT2" s="207" t="s">
        <v>1508</v>
      </c>
      <c r="DU2" s="207"/>
      <c r="DV2" s="207" t="s">
        <v>1509</v>
      </c>
      <c r="DW2" s="207"/>
      <c r="DX2" s="207" t="s">
        <v>1510</v>
      </c>
      <c r="DY2" s="207"/>
      <c r="DZ2" s="207" t="s">
        <v>1511</v>
      </c>
      <c r="EA2" s="207"/>
      <c r="EB2" s="207" t="s">
        <v>1512</v>
      </c>
      <c r="EC2" s="207"/>
      <c r="ED2" s="207" t="s">
        <v>1513</v>
      </c>
      <c r="EE2" s="207"/>
      <c r="EF2" s="207" t="s">
        <v>1514</v>
      </c>
      <c r="EG2" s="207"/>
      <c r="EH2" s="207" t="s">
        <v>1515</v>
      </c>
      <c r="EI2" s="207"/>
      <c r="EJ2" s="207" t="s">
        <v>1516</v>
      </c>
      <c r="EK2" s="207"/>
      <c r="EL2" s="207" t="s">
        <v>1517</v>
      </c>
      <c r="EM2" s="207"/>
      <c r="EN2" s="207" t="s">
        <v>1518</v>
      </c>
      <c r="EO2" s="207"/>
      <c r="EP2" s="207" t="s">
        <v>1519</v>
      </c>
      <c r="EQ2" s="207"/>
      <c r="ER2" s="207" t="s">
        <v>1520</v>
      </c>
      <c r="ES2" s="207"/>
      <c r="ET2" s="207" t="s">
        <v>1521</v>
      </c>
      <c r="EU2" s="207"/>
      <c r="EV2" s="207" t="s">
        <v>1522</v>
      </c>
      <c r="EW2" s="207"/>
      <c r="EX2" s="207" t="s">
        <v>1523</v>
      </c>
      <c r="EY2" s="207"/>
      <c r="EZ2" s="207" t="s">
        <v>1524</v>
      </c>
      <c r="FA2" s="207"/>
      <c r="FB2" s="207" t="s">
        <v>1525</v>
      </c>
      <c r="FC2" s="207"/>
      <c r="FD2" s="207" t="s">
        <v>1526</v>
      </c>
      <c r="FE2" s="207"/>
      <c r="FF2" s="207" t="s">
        <v>1060</v>
      </c>
      <c r="FG2" s="207"/>
      <c r="FH2" s="207" t="s">
        <v>1527</v>
      </c>
      <c r="FI2" s="207"/>
      <c r="FJ2" s="207" t="s">
        <v>959</v>
      </c>
      <c r="FK2" s="207"/>
      <c r="FL2" s="207" t="s">
        <v>960</v>
      </c>
      <c r="FM2" s="207"/>
      <c r="FN2" s="207" t="s">
        <v>1528</v>
      </c>
      <c r="FO2" s="207"/>
      <c r="FP2" s="207" t="s">
        <v>1529</v>
      </c>
      <c r="FQ2" s="207"/>
      <c r="FR2" s="207" t="s">
        <v>1530</v>
      </c>
      <c r="FS2" s="207"/>
      <c r="FT2" s="207" t="s">
        <v>1531</v>
      </c>
      <c r="FU2" s="207"/>
      <c r="FV2" s="207" t="s">
        <v>1532</v>
      </c>
      <c r="FW2" s="207"/>
      <c r="FX2" s="207" t="s">
        <v>1533</v>
      </c>
      <c r="FY2" s="207"/>
      <c r="FZ2" s="207" t="s">
        <v>1534</v>
      </c>
      <c r="GA2" s="207"/>
      <c r="GB2" s="207" t="s">
        <v>1535</v>
      </c>
      <c r="GC2" s="207"/>
      <c r="GD2" s="207" t="s">
        <v>1536</v>
      </c>
      <c r="GE2" s="207"/>
      <c r="GF2" s="207" t="s">
        <v>1537</v>
      </c>
      <c r="GG2" s="207"/>
      <c r="GH2" s="207" t="s">
        <v>1538</v>
      </c>
      <c r="GI2" s="207"/>
      <c r="GJ2" s="207" t="s">
        <v>1539</v>
      </c>
      <c r="GK2" s="207"/>
      <c r="GL2" s="207" t="s">
        <v>1540</v>
      </c>
      <c r="GM2" s="207"/>
      <c r="GN2" s="207" t="s">
        <v>1541</v>
      </c>
      <c r="GO2" s="207"/>
      <c r="GP2" s="207" t="s">
        <v>1542</v>
      </c>
      <c r="GQ2" s="207"/>
      <c r="GR2" s="207" t="s">
        <v>1543</v>
      </c>
      <c r="GS2" s="207"/>
      <c r="GT2" s="207" t="s">
        <v>1544</v>
      </c>
      <c r="GU2" s="207"/>
      <c r="GV2" s="207" t="s">
        <v>1182</v>
      </c>
      <c r="GW2" s="207"/>
      <c r="GX2" s="207" t="s">
        <v>1545</v>
      </c>
      <c r="GY2" s="207"/>
      <c r="GZ2" s="207" t="s">
        <v>1546</v>
      </c>
      <c r="HA2" s="207"/>
      <c r="HB2" s="207" t="s">
        <v>1202</v>
      </c>
      <c r="HC2" s="207"/>
      <c r="HD2" s="207" t="s">
        <v>1547</v>
      </c>
      <c r="HE2" s="207"/>
      <c r="HF2" s="207" t="s">
        <v>1548</v>
      </c>
      <c r="HG2" s="207"/>
      <c r="HH2" s="207" t="s">
        <v>1549</v>
      </c>
      <c r="HI2" s="207"/>
      <c r="HJ2" s="207" t="s">
        <v>1550</v>
      </c>
      <c r="HK2" s="207"/>
      <c r="HL2" s="207" t="s">
        <v>1215</v>
      </c>
      <c r="HM2" s="207"/>
      <c r="HN2" s="207" t="s">
        <v>1221</v>
      </c>
      <c r="HO2" s="207"/>
      <c r="HP2" s="207" t="s">
        <v>1551</v>
      </c>
      <c r="HQ2" s="207"/>
      <c r="HR2" s="207" t="s">
        <v>1552</v>
      </c>
      <c r="HS2" s="207"/>
      <c r="HT2" s="207" t="s">
        <v>1553</v>
      </c>
      <c r="HU2" s="207"/>
      <c r="HV2" s="207" t="s">
        <v>1554</v>
      </c>
      <c r="HW2" s="207"/>
      <c r="HX2" s="207" t="s">
        <v>1555</v>
      </c>
      <c r="HY2" s="207"/>
      <c r="HZ2" s="207" t="s">
        <v>1556</v>
      </c>
      <c r="IA2" s="207"/>
      <c r="IB2" s="207" t="s">
        <v>1557</v>
      </c>
      <c r="IC2" s="207"/>
      <c r="ID2" s="207" t="s">
        <v>1558</v>
      </c>
      <c r="IE2" s="207"/>
    </row>
    <row r="3" spans="1:239">
      <c r="A3" s="181" t="s">
        <v>1559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</row>
    <row r="4" spans="1:239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  <c r="X4" s="183" t="s">
        <v>4</v>
      </c>
      <c r="Y4" s="184" t="s">
        <v>5</v>
      </c>
      <c r="Z4" s="183" t="s">
        <v>4</v>
      </c>
      <c r="AA4" s="184" t="s">
        <v>5</v>
      </c>
      <c r="AB4" s="183" t="s">
        <v>4</v>
      </c>
      <c r="AC4" s="184" t="s">
        <v>5</v>
      </c>
      <c r="AD4" s="183" t="s">
        <v>4</v>
      </c>
      <c r="AE4" s="184" t="s">
        <v>5</v>
      </c>
      <c r="AF4" s="183" t="s">
        <v>4</v>
      </c>
      <c r="AG4" s="184" t="s">
        <v>5</v>
      </c>
      <c r="AH4" s="183" t="s">
        <v>4</v>
      </c>
      <c r="AI4" s="184" t="s">
        <v>5</v>
      </c>
      <c r="AJ4" s="183" t="s">
        <v>4</v>
      </c>
      <c r="AK4" s="184" t="s">
        <v>5</v>
      </c>
      <c r="AL4" s="183" t="s">
        <v>4</v>
      </c>
      <c r="AM4" s="184" t="s">
        <v>5</v>
      </c>
      <c r="AN4" s="183" t="s">
        <v>4</v>
      </c>
      <c r="AO4" s="184" t="s">
        <v>5</v>
      </c>
      <c r="AP4" s="183" t="s">
        <v>4</v>
      </c>
      <c r="AQ4" s="184" t="s">
        <v>5</v>
      </c>
      <c r="AR4" s="183" t="s">
        <v>4</v>
      </c>
      <c r="AS4" s="184" t="s">
        <v>5</v>
      </c>
      <c r="AT4" s="183" t="s">
        <v>4</v>
      </c>
      <c r="AU4" s="184" t="s">
        <v>5</v>
      </c>
      <c r="AV4" s="183" t="s">
        <v>4</v>
      </c>
      <c r="AW4" s="184" t="s">
        <v>5</v>
      </c>
      <c r="AX4" s="183" t="s">
        <v>4</v>
      </c>
      <c r="AY4" s="184" t="s">
        <v>5</v>
      </c>
      <c r="AZ4" s="183" t="s">
        <v>4</v>
      </c>
      <c r="BA4" s="184" t="s">
        <v>5</v>
      </c>
      <c r="BB4" s="183" t="s">
        <v>4</v>
      </c>
      <c r="BC4" s="184" t="s">
        <v>5</v>
      </c>
      <c r="BD4" s="183" t="s">
        <v>4</v>
      </c>
      <c r="BE4" s="184" t="s">
        <v>5</v>
      </c>
      <c r="BF4" s="183" t="s">
        <v>4</v>
      </c>
      <c r="BG4" s="184" t="s">
        <v>5</v>
      </c>
      <c r="BH4" s="183" t="s">
        <v>4</v>
      </c>
      <c r="BI4" s="184" t="s">
        <v>5</v>
      </c>
      <c r="BJ4" s="183" t="s">
        <v>4</v>
      </c>
      <c r="BK4" s="184" t="s">
        <v>5</v>
      </c>
      <c r="BL4" s="183" t="s">
        <v>4</v>
      </c>
      <c r="BM4" s="184" t="s">
        <v>5</v>
      </c>
      <c r="BN4" s="183" t="s">
        <v>4</v>
      </c>
      <c r="BO4" s="184" t="s">
        <v>5</v>
      </c>
      <c r="BP4" s="183" t="s">
        <v>4</v>
      </c>
      <c r="BQ4" s="184" t="s">
        <v>5</v>
      </c>
      <c r="BR4" s="183" t="s">
        <v>4</v>
      </c>
      <c r="BS4" s="184" t="s">
        <v>5</v>
      </c>
      <c r="BT4" s="183" t="s">
        <v>4</v>
      </c>
      <c r="BU4" s="184" t="s">
        <v>5</v>
      </c>
      <c r="BV4" s="183" t="s">
        <v>4</v>
      </c>
      <c r="BW4" s="184" t="s">
        <v>5</v>
      </c>
      <c r="BX4" s="183" t="s">
        <v>4</v>
      </c>
      <c r="BY4" s="184" t="s">
        <v>5</v>
      </c>
      <c r="BZ4" s="183" t="s">
        <v>4</v>
      </c>
      <c r="CA4" s="184" t="s">
        <v>5</v>
      </c>
      <c r="CB4" s="183" t="s">
        <v>4</v>
      </c>
      <c r="CC4" s="184" t="s">
        <v>5</v>
      </c>
      <c r="CD4" s="183" t="s">
        <v>4</v>
      </c>
      <c r="CE4" s="184" t="s">
        <v>5</v>
      </c>
      <c r="CF4" s="183" t="s">
        <v>4</v>
      </c>
      <c r="CG4" s="184" t="s">
        <v>5</v>
      </c>
      <c r="CH4" s="183" t="s">
        <v>4</v>
      </c>
      <c r="CI4" s="184" t="s">
        <v>5</v>
      </c>
      <c r="CJ4" s="183" t="s">
        <v>4</v>
      </c>
      <c r="CK4" s="184" t="s">
        <v>5</v>
      </c>
      <c r="CL4" s="183" t="s">
        <v>4</v>
      </c>
      <c r="CM4" s="184" t="s">
        <v>5</v>
      </c>
      <c r="CN4" s="183" t="s">
        <v>4</v>
      </c>
      <c r="CO4" s="184" t="s">
        <v>5</v>
      </c>
      <c r="CP4" s="183" t="s">
        <v>4</v>
      </c>
      <c r="CQ4" s="184" t="s">
        <v>5</v>
      </c>
      <c r="CR4" s="183" t="s">
        <v>4</v>
      </c>
      <c r="CS4" s="184" t="s">
        <v>5</v>
      </c>
      <c r="CT4" s="183" t="s">
        <v>4</v>
      </c>
      <c r="CU4" s="184" t="s">
        <v>5</v>
      </c>
      <c r="CV4" s="183" t="s">
        <v>4</v>
      </c>
      <c r="CW4" s="184" t="s">
        <v>5</v>
      </c>
      <c r="CX4" s="183" t="s">
        <v>4</v>
      </c>
      <c r="CY4" s="184" t="s">
        <v>5</v>
      </c>
      <c r="CZ4" s="183" t="s">
        <v>4</v>
      </c>
      <c r="DA4" s="184" t="s">
        <v>5</v>
      </c>
      <c r="DB4" s="183" t="s">
        <v>4</v>
      </c>
      <c r="DC4" s="184" t="s">
        <v>5</v>
      </c>
      <c r="DD4" s="183" t="s">
        <v>4</v>
      </c>
      <c r="DE4" s="184" t="s">
        <v>5</v>
      </c>
      <c r="DF4" s="183" t="s">
        <v>4</v>
      </c>
      <c r="DG4" s="184" t="s">
        <v>5</v>
      </c>
      <c r="DH4" s="183" t="s">
        <v>4</v>
      </c>
      <c r="DI4" s="184" t="s">
        <v>5</v>
      </c>
      <c r="DJ4" s="183" t="s">
        <v>4</v>
      </c>
      <c r="DK4" s="184" t="s">
        <v>5</v>
      </c>
      <c r="DL4" s="183" t="s">
        <v>4</v>
      </c>
      <c r="DM4" s="184" t="s">
        <v>5</v>
      </c>
      <c r="DN4" s="183" t="s">
        <v>4</v>
      </c>
      <c r="DO4" s="184" t="s">
        <v>5</v>
      </c>
      <c r="DP4" s="183" t="s">
        <v>4</v>
      </c>
      <c r="DQ4" s="184" t="s">
        <v>5</v>
      </c>
      <c r="DR4" s="183" t="s">
        <v>4</v>
      </c>
      <c r="DS4" s="184" t="s">
        <v>5</v>
      </c>
      <c r="DT4" s="183" t="s">
        <v>4</v>
      </c>
      <c r="DU4" s="184" t="s">
        <v>5</v>
      </c>
      <c r="DV4" s="183" t="s">
        <v>4</v>
      </c>
      <c r="DW4" s="184" t="s">
        <v>5</v>
      </c>
      <c r="DX4" s="183" t="s">
        <v>4</v>
      </c>
      <c r="DY4" s="184" t="s">
        <v>5</v>
      </c>
      <c r="DZ4" s="183" t="s">
        <v>4</v>
      </c>
      <c r="EA4" s="184" t="s">
        <v>5</v>
      </c>
      <c r="EB4" s="183" t="s">
        <v>4</v>
      </c>
      <c r="EC4" s="184" t="s">
        <v>5</v>
      </c>
      <c r="ED4" s="183" t="s">
        <v>4</v>
      </c>
      <c r="EE4" s="184" t="s">
        <v>5</v>
      </c>
      <c r="EF4" s="183" t="s">
        <v>4</v>
      </c>
      <c r="EG4" s="184" t="s">
        <v>5</v>
      </c>
      <c r="EH4" s="183" t="s">
        <v>4</v>
      </c>
      <c r="EI4" s="184" t="s">
        <v>5</v>
      </c>
      <c r="EJ4" s="183" t="s">
        <v>4</v>
      </c>
      <c r="EK4" s="184" t="s">
        <v>5</v>
      </c>
      <c r="EL4" s="183" t="s">
        <v>4</v>
      </c>
      <c r="EM4" s="184" t="s">
        <v>5</v>
      </c>
      <c r="EN4" s="183" t="s">
        <v>4</v>
      </c>
      <c r="EO4" s="184" t="s">
        <v>5</v>
      </c>
      <c r="EP4" s="183" t="s">
        <v>4</v>
      </c>
      <c r="EQ4" s="184" t="s">
        <v>5</v>
      </c>
      <c r="ER4" s="183" t="s">
        <v>4</v>
      </c>
      <c r="ES4" s="184" t="s">
        <v>5</v>
      </c>
      <c r="ET4" s="183" t="s">
        <v>4</v>
      </c>
      <c r="EU4" s="184" t="s">
        <v>5</v>
      </c>
      <c r="EV4" s="183" t="s">
        <v>4</v>
      </c>
      <c r="EW4" s="184" t="s">
        <v>5</v>
      </c>
      <c r="EX4" s="183" t="s">
        <v>4</v>
      </c>
      <c r="EY4" s="184" t="s">
        <v>5</v>
      </c>
      <c r="EZ4" s="183" t="s">
        <v>4</v>
      </c>
      <c r="FA4" s="184" t="s">
        <v>5</v>
      </c>
      <c r="FB4" s="183" t="s">
        <v>4</v>
      </c>
      <c r="FC4" s="184" t="s">
        <v>5</v>
      </c>
      <c r="FD4" s="183" t="s">
        <v>4</v>
      </c>
      <c r="FE4" s="184" t="s">
        <v>5</v>
      </c>
      <c r="FF4" s="183" t="s">
        <v>4</v>
      </c>
      <c r="FG4" s="184" t="s">
        <v>5</v>
      </c>
      <c r="FH4" s="183" t="s">
        <v>4</v>
      </c>
      <c r="FI4" s="184" t="s">
        <v>5</v>
      </c>
      <c r="FJ4" s="183" t="s">
        <v>4</v>
      </c>
      <c r="FK4" s="184" t="s">
        <v>5</v>
      </c>
      <c r="FL4" s="183" t="s">
        <v>4</v>
      </c>
      <c r="FM4" s="184" t="s">
        <v>5</v>
      </c>
      <c r="FN4" s="183" t="s">
        <v>4</v>
      </c>
      <c r="FO4" s="184" t="s">
        <v>5</v>
      </c>
      <c r="FP4" s="183" t="s">
        <v>4</v>
      </c>
      <c r="FQ4" s="184" t="s">
        <v>5</v>
      </c>
      <c r="FR4" s="183" t="s">
        <v>4</v>
      </c>
      <c r="FS4" s="184" t="s">
        <v>5</v>
      </c>
      <c r="FT4" s="183" t="s">
        <v>4</v>
      </c>
      <c r="FU4" s="184" t="s">
        <v>5</v>
      </c>
      <c r="FV4" s="183" t="s">
        <v>4</v>
      </c>
      <c r="FW4" s="184" t="s">
        <v>5</v>
      </c>
      <c r="FX4" s="183" t="s">
        <v>4</v>
      </c>
      <c r="FY4" s="184" t="s">
        <v>5</v>
      </c>
      <c r="FZ4" s="183" t="s">
        <v>4</v>
      </c>
      <c r="GA4" s="184" t="s">
        <v>5</v>
      </c>
      <c r="GB4" s="183" t="s">
        <v>4</v>
      </c>
      <c r="GC4" s="184" t="s">
        <v>5</v>
      </c>
      <c r="GD4" s="183" t="s">
        <v>4</v>
      </c>
      <c r="GE4" s="184" t="s">
        <v>5</v>
      </c>
      <c r="GF4" s="183" t="s">
        <v>4</v>
      </c>
      <c r="GG4" s="184" t="s">
        <v>5</v>
      </c>
      <c r="GH4" s="183" t="s">
        <v>4</v>
      </c>
      <c r="GI4" s="184" t="s">
        <v>5</v>
      </c>
      <c r="GJ4" s="183" t="s">
        <v>4</v>
      </c>
      <c r="GK4" s="184" t="s">
        <v>5</v>
      </c>
      <c r="GL4" s="183" t="s">
        <v>4</v>
      </c>
      <c r="GM4" s="184" t="s">
        <v>5</v>
      </c>
      <c r="GN4" s="183" t="s">
        <v>4</v>
      </c>
      <c r="GO4" s="184" t="s">
        <v>5</v>
      </c>
      <c r="GP4" s="183" t="s">
        <v>4</v>
      </c>
      <c r="GQ4" s="184" t="s">
        <v>5</v>
      </c>
      <c r="GR4" s="183" t="s">
        <v>4</v>
      </c>
      <c r="GS4" s="184" t="s">
        <v>5</v>
      </c>
      <c r="GT4" s="183" t="s">
        <v>4</v>
      </c>
      <c r="GU4" s="184" t="s">
        <v>5</v>
      </c>
      <c r="GV4" s="183" t="s">
        <v>4</v>
      </c>
      <c r="GW4" s="184" t="s">
        <v>5</v>
      </c>
      <c r="GX4" s="183" t="s">
        <v>4</v>
      </c>
      <c r="GY4" s="184" t="s">
        <v>5</v>
      </c>
      <c r="GZ4" s="183" t="s">
        <v>4</v>
      </c>
      <c r="HA4" s="184" t="s">
        <v>5</v>
      </c>
      <c r="HB4" s="183" t="s">
        <v>4</v>
      </c>
      <c r="HC4" s="184" t="s">
        <v>5</v>
      </c>
      <c r="HD4" s="183" t="s">
        <v>4</v>
      </c>
      <c r="HE4" s="184" t="s">
        <v>5</v>
      </c>
      <c r="HF4" s="183" t="s">
        <v>4</v>
      </c>
      <c r="HG4" s="184" t="s">
        <v>5</v>
      </c>
      <c r="HH4" s="183" t="s">
        <v>4</v>
      </c>
      <c r="HI4" s="184" t="s">
        <v>5</v>
      </c>
      <c r="HJ4" s="183" t="s">
        <v>4</v>
      </c>
      <c r="HK4" s="184" t="s">
        <v>5</v>
      </c>
      <c r="HL4" s="183" t="s">
        <v>4</v>
      </c>
      <c r="HM4" s="184" t="s">
        <v>5</v>
      </c>
      <c r="HN4" s="183" t="s">
        <v>4</v>
      </c>
      <c r="HO4" s="184" t="s">
        <v>5</v>
      </c>
      <c r="HP4" s="183" t="s">
        <v>4</v>
      </c>
      <c r="HQ4" s="184" t="s">
        <v>5</v>
      </c>
      <c r="HR4" s="183" t="s">
        <v>4</v>
      </c>
      <c r="HS4" s="184" t="s">
        <v>5</v>
      </c>
      <c r="HT4" s="183" t="s">
        <v>4</v>
      </c>
      <c r="HU4" s="184" t="s">
        <v>5</v>
      </c>
      <c r="HV4" s="183" t="s">
        <v>4</v>
      </c>
      <c r="HW4" s="184" t="s">
        <v>5</v>
      </c>
      <c r="HX4" s="183" t="s">
        <v>4</v>
      </c>
      <c r="HY4" s="184" t="s">
        <v>5</v>
      </c>
      <c r="HZ4" s="183" t="s">
        <v>4</v>
      </c>
      <c r="IA4" s="184" t="s">
        <v>5</v>
      </c>
      <c r="IB4" s="183" t="s">
        <v>4</v>
      </c>
      <c r="IC4" s="184" t="s">
        <v>5</v>
      </c>
      <c r="ID4" s="183" t="s">
        <v>4</v>
      </c>
      <c r="IE4" s="184" t="s">
        <v>5</v>
      </c>
    </row>
    <row r="5" spans="1:239">
      <c r="A5" s="1" t="s">
        <v>227</v>
      </c>
    </row>
    <row r="6" spans="1:239">
      <c r="A6" s="1" t="s">
        <v>1385</v>
      </c>
      <c r="B6" s="185">
        <v>117412955499.42</v>
      </c>
      <c r="C6" s="54">
        <v>90.626400000000004</v>
      </c>
      <c r="D6" s="185">
        <v>113841769.3</v>
      </c>
      <c r="E6" s="54">
        <v>95.488600000000005</v>
      </c>
      <c r="F6" s="185">
        <v>3605005800.27</v>
      </c>
      <c r="G6" s="54">
        <v>96.651300000000006</v>
      </c>
      <c r="H6" s="185">
        <v>1415513029.9300001</v>
      </c>
      <c r="I6" s="54">
        <v>97.789500000000004</v>
      </c>
      <c r="J6" s="185">
        <v>0</v>
      </c>
      <c r="K6" s="54">
        <v>0</v>
      </c>
      <c r="L6" s="185">
        <v>1079787337.6900001</v>
      </c>
      <c r="M6" s="54">
        <v>94.800200000000004</v>
      </c>
      <c r="N6" s="185">
        <v>1224290179.1400001</v>
      </c>
      <c r="O6" s="54">
        <v>96.245099999999994</v>
      </c>
      <c r="P6" s="185">
        <v>3000194320.9400001</v>
      </c>
      <c r="Q6" s="54">
        <v>98.995500000000007</v>
      </c>
      <c r="R6" s="185">
        <v>3353947.95</v>
      </c>
      <c r="S6" s="54">
        <v>98.427899999999994</v>
      </c>
      <c r="T6" s="185">
        <v>182570884.63</v>
      </c>
      <c r="U6" s="54">
        <v>96.2577</v>
      </c>
      <c r="V6" s="185">
        <v>24375608131.48</v>
      </c>
      <c r="W6" s="54">
        <v>94.409800000000004</v>
      </c>
      <c r="X6" s="185">
        <v>95832617.530000001</v>
      </c>
      <c r="Y6" s="54">
        <v>99.528999999999996</v>
      </c>
      <c r="Z6" s="185">
        <v>0</v>
      </c>
      <c r="AA6" s="54">
        <v>0</v>
      </c>
      <c r="AB6" s="185">
        <v>167495510.69999999</v>
      </c>
      <c r="AC6" s="54">
        <v>68.150899999999993</v>
      </c>
      <c r="AD6" s="185">
        <v>37316207.560000002</v>
      </c>
      <c r="AE6" s="54">
        <v>67.830299999999994</v>
      </c>
      <c r="AF6" s="185">
        <v>780535911.60000002</v>
      </c>
      <c r="AG6" s="54">
        <v>98.998699999999999</v>
      </c>
      <c r="AH6" s="185">
        <v>268816914.24000001</v>
      </c>
      <c r="AI6" s="54">
        <v>99.034099999999995</v>
      </c>
      <c r="AJ6" s="185">
        <v>0</v>
      </c>
      <c r="AK6" s="54">
        <v>0</v>
      </c>
      <c r="AL6" s="185">
        <v>43316486.560000002</v>
      </c>
      <c r="AM6" s="54">
        <v>95.207400000000007</v>
      </c>
      <c r="AN6" s="185">
        <v>2635588852</v>
      </c>
      <c r="AO6" s="54">
        <v>99.497299999999996</v>
      </c>
      <c r="AP6" s="185">
        <v>103700078.34999999</v>
      </c>
      <c r="AQ6" s="54">
        <v>75.076999999999998</v>
      </c>
      <c r="AR6" s="185">
        <v>3159604946.4899998</v>
      </c>
      <c r="AS6" s="54">
        <v>98.419499999999999</v>
      </c>
      <c r="AT6" s="185">
        <v>1387671411.1700001</v>
      </c>
      <c r="AU6" s="54">
        <v>90.400400000000005</v>
      </c>
      <c r="AV6" s="185">
        <v>136945847.03</v>
      </c>
      <c r="AW6" s="54">
        <v>88.212999999999994</v>
      </c>
      <c r="AX6" s="185">
        <v>0</v>
      </c>
      <c r="AY6" s="54">
        <v>0</v>
      </c>
      <c r="AZ6" s="185">
        <v>168964195</v>
      </c>
      <c r="BA6" s="54">
        <v>99.139899999999997</v>
      </c>
      <c r="BB6" s="185">
        <v>539819453.96000004</v>
      </c>
      <c r="BC6" s="54">
        <v>97.070300000000003</v>
      </c>
      <c r="BD6" s="185">
        <v>164503142.80000001</v>
      </c>
      <c r="BE6" s="54">
        <v>95.380799999999994</v>
      </c>
      <c r="BF6" s="185">
        <v>0</v>
      </c>
      <c r="BG6" s="54">
        <v>0</v>
      </c>
      <c r="BH6" s="185">
        <v>181918735.96000001</v>
      </c>
      <c r="BI6" s="54">
        <v>94.136099999999999</v>
      </c>
      <c r="BJ6" s="185">
        <v>938529631.79999995</v>
      </c>
      <c r="BK6" s="54">
        <v>96.139200000000002</v>
      </c>
      <c r="BL6" s="185">
        <v>44986604.880000003</v>
      </c>
      <c r="BM6" s="54">
        <v>98.269199999999998</v>
      </c>
      <c r="BN6" s="185">
        <v>247291569</v>
      </c>
      <c r="BO6" s="54">
        <v>99.172700000000006</v>
      </c>
      <c r="BP6" s="185">
        <v>39431358.5</v>
      </c>
      <c r="BQ6" s="54">
        <v>90.641499999999994</v>
      </c>
      <c r="BR6" s="185">
        <v>237934487.62</v>
      </c>
      <c r="BS6" s="54">
        <v>96.497399999999999</v>
      </c>
      <c r="BT6" s="185">
        <v>25247250</v>
      </c>
      <c r="BU6" s="54">
        <v>90.073899999999995</v>
      </c>
      <c r="BV6" s="185">
        <v>87772465.599999994</v>
      </c>
      <c r="BW6" s="54">
        <v>93.765500000000003</v>
      </c>
      <c r="BX6" s="185">
        <v>19458409.390000001</v>
      </c>
      <c r="BY6" s="54">
        <v>97.819599999999994</v>
      </c>
      <c r="BZ6" s="185">
        <v>343084278.44999999</v>
      </c>
      <c r="CA6" s="54">
        <v>97.465699999999998</v>
      </c>
      <c r="CB6" s="185">
        <v>4129850481.77</v>
      </c>
      <c r="CC6" s="54">
        <v>99.364400000000003</v>
      </c>
      <c r="CD6" s="185">
        <v>1561613833.3299999</v>
      </c>
      <c r="CE6" s="54">
        <v>96.750500000000002</v>
      </c>
      <c r="CF6" s="185">
        <v>0</v>
      </c>
      <c r="CG6" s="54">
        <v>0</v>
      </c>
      <c r="CH6" s="185">
        <v>267791310.47</v>
      </c>
      <c r="CI6" s="54">
        <v>98.755899999999997</v>
      </c>
      <c r="CJ6" s="185">
        <v>55687620.68</v>
      </c>
      <c r="CK6" s="54">
        <v>86.840299999999999</v>
      </c>
      <c r="CL6" s="185">
        <v>19801312.600000001</v>
      </c>
      <c r="CM6" s="54">
        <v>90.108099999999993</v>
      </c>
      <c r="CN6" s="185">
        <v>0</v>
      </c>
      <c r="CO6" s="54">
        <v>0</v>
      </c>
      <c r="CP6" s="185">
        <v>60030669.299999997</v>
      </c>
      <c r="CQ6" s="54">
        <v>90.779499999999999</v>
      </c>
      <c r="CR6" s="185">
        <v>901751748.25</v>
      </c>
      <c r="CS6" s="54">
        <v>97.224400000000003</v>
      </c>
      <c r="CT6" s="185">
        <v>0</v>
      </c>
      <c r="CU6" s="54">
        <v>0</v>
      </c>
      <c r="CV6" s="185">
        <v>30932397.300000001</v>
      </c>
      <c r="CW6" s="54">
        <v>97.125100000000003</v>
      </c>
      <c r="CX6" s="185">
        <v>7716349.2599999998</v>
      </c>
      <c r="CY6" s="54">
        <v>55.924700000000001</v>
      </c>
      <c r="CZ6" s="185">
        <v>432842177.20999998</v>
      </c>
      <c r="DA6" s="54">
        <v>98.6922</v>
      </c>
      <c r="DB6" s="185">
        <v>234325048.13999999</v>
      </c>
      <c r="DC6" s="54">
        <v>84.498099999999994</v>
      </c>
      <c r="DD6" s="185">
        <v>257740966.03999999</v>
      </c>
      <c r="DE6" s="54">
        <v>89.152199999999993</v>
      </c>
      <c r="DF6" s="185">
        <v>0</v>
      </c>
      <c r="DG6" s="54">
        <v>0</v>
      </c>
      <c r="DH6" s="185">
        <v>1585802285.9200001</v>
      </c>
      <c r="DI6" s="54">
        <v>93.777699999999996</v>
      </c>
      <c r="DJ6" s="185">
        <v>0</v>
      </c>
      <c r="DK6" s="54">
        <v>0</v>
      </c>
      <c r="DL6" s="185">
        <v>0</v>
      </c>
      <c r="DM6" s="54">
        <v>0</v>
      </c>
      <c r="DN6" s="185">
        <v>1105894467.24</v>
      </c>
      <c r="DO6" s="54">
        <v>98.691699999999997</v>
      </c>
      <c r="DP6" s="185">
        <v>631529425.79999995</v>
      </c>
      <c r="DQ6" s="54">
        <v>94.755899999999997</v>
      </c>
      <c r="DR6" s="185">
        <v>11409079341.629999</v>
      </c>
      <c r="DS6" s="54">
        <v>96.3827</v>
      </c>
      <c r="DT6" s="185">
        <v>22973622.170000002</v>
      </c>
      <c r="DU6" s="54">
        <v>84.449299999999994</v>
      </c>
      <c r="DV6" s="185">
        <v>97701900.849999994</v>
      </c>
      <c r="DW6" s="54">
        <v>100</v>
      </c>
      <c r="DX6" s="185">
        <v>88612704.5</v>
      </c>
      <c r="DY6" s="54">
        <v>93.197400000000002</v>
      </c>
      <c r="DZ6" s="185">
        <v>3643909978.0100002</v>
      </c>
      <c r="EA6" s="54">
        <v>82.605900000000005</v>
      </c>
      <c r="EB6" s="185">
        <v>598861961.69000006</v>
      </c>
      <c r="EC6" s="54">
        <v>93.161799999999999</v>
      </c>
      <c r="ED6" s="185">
        <v>247092715</v>
      </c>
      <c r="EE6" s="54">
        <v>99.854100000000003</v>
      </c>
      <c r="EF6" s="185">
        <v>874720318</v>
      </c>
      <c r="EG6" s="54">
        <v>89.838999999999999</v>
      </c>
      <c r="EH6" s="185">
        <v>1499351888</v>
      </c>
      <c r="EI6" s="54">
        <v>98.043800000000005</v>
      </c>
      <c r="EJ6" s="185">
        <v>1966432397</v>
      </c>
      <c r="EK6" s="54">
        <v>94.402600000000007</v>
      </c>
      <c r="EL6" s="185">
        <v>8202904871</v>
      </c>
      <c r="EM6" s="54">
        <v>96.8065</v>
      </c>
      <c r="EN6" s="185">
        <v>1105657387</v>
      </c>
      <c r="EO6" s="54">
        <v>97.768100000000004</v>
      </c>
      <c r="EP6" s="185">
        <v>401923635</v>
      </c>
      <c r="EQ6" s="54">
        <v>98.083200000000005</v>
      </c>
      <c r="ER6" s="185">
        <v>76619085.849999994</v>
      </c>
      <c r="ES6" s="54">
        <v>82.500100000000003</v>
      </c>
      <c r="ET6" s="185">
        <v>200503603.40000001</v>
      </c>
      <c r="EU6" s="54">
        <v>99.900999999999996</v>
      </c>
      <c r="EV6" s="185">
        <v>416881120</v>
      </c>
      <c r="EW6" s="54">
        <v>97.734999999999999</v>
      </c>
      <c r="EX6" s="185">
        <v>213025423.80000001</v>
      </c>
      <c r="EY6" s="54">
        <v>97.414699999999996</v>
      </c>
      <c r="EZ6" s="185">
        <v>511227569.33999997</v>
      </c>
      <c r="FA6" s="54">
        <v>77.382000000000005</v>
      </c>
      <c r="FB6" s="185">
        <v>51648491</v>
      </c>
      <c r="FC6" s="54">
        <v>82.012299999999996</v>
      </c>
      <c r="FD6" s="185">
        <v>1790519103.54</v>
      </c>
      <c r="FE6" s="54">
        <v>98.244600000000005</v>
      </c>
      <c r="FF6" s="185">
        <v>1359424030.3699999</v>
      </c>
      <c r="FG6" s="54">
        <v>89.337000000000003</v>
      </c>
      <c r="FH6" s="185">
        <v>286738695.27999997</v>
      </c>
      <c r="FI6" s="54">
        <v>98.093299999999999</v>
      </c>
      <c r="FJ6" s="185">
        <v>0</v>
      </c>
      <c r="FK6" s="54">
        <v>0</v>
      </c>
      <c r="FL6" s="185">
        <v>0</v>
      </c>
      <c r="FM6" s="54">
        <v>0</v>
      </c>
      <c r="FN6" s="185">
        <v>0</v>
      </c>
      <c r="FO6" s="54">
        <v>0</v>
      </c>
      <c r="FP6" s="185">
        <v>2589201282.8499999</v>
      </c>
      <c r="FQ6" s="54">
        <v>97.908500000000004</v>
      </c>
      <c r="FR6" s="185">
        <v>313237772.45999998</v>
      </c>
      <c r="FS6" s="54">
        <v>98.076700000000002</v>
      </c>
      <c r="FT6" s="185">
        <v>126128026.73</v>
      </c>
      <c r="FU6" s="54">
        <v>93.942999999999998</v>
      </c>
      <c r="FV6" s="185">
        <v>54792635.789999999</v>
      </c>
      <c r="FW6" s="54">
        <v>94.926400000000001</v>
      </c>
      <c r="FX6" s="185">
        <v>334993902.04000002</v>
      </c>
      <c r="FY6" s="54">
        <v>83.841200000000001</v>
      </c>
      <c r="FZ6" s="185">
        <v>1041459232.71</v>
      </c>
      <c r="GA6" s="54">
        <v>99.177999999999997</v>
      </c>
      <c r="GB6" s="185">
        <v>0</v>
      </c>
      <c r="GC6" s="54">
        <v>0</v>
      </c>
      <c r="GD6" s="185">
        <v>364776829.86000001</v>
      </c>
      <c r="GE6" s="54">
        <v>96.848500000000001</v>
      </c>
      <c r="GF6" s="185">
        <v>235718699.63</v>
      </c>
      <c r="GG6" s="54">
        <v>90.477000000000004</v>
      </c>
      <c r="GH6" s="185">
        <v>1109538295.9100001</v>
      </c>
      <c r="GI6" s="54">
        <v>98.371600000000001</v>
      </c>
      <c r="GJ6" s="185">
        <v>19978825.800000001</v>
      </c>
      <c r="GK6" s="54">
        <v>97.628399999999999</v>
      </c>
      <c r="GL6" s="185">
        <v>30809385</v>
      </c>
      <c r="GM6" s="54">
        <v>98.134500000000003</v>
      </c>
      <c r="GN6" s="185">
        <v>545819089.25999999</v>
      </c>
      <c r="GO6" s="54">
        <v>99.973299999999995</v>
      </c>
      <c r="GP6" s="185">
        <v>1505960726.1700001</v>
      </c>
      <c r="GQ6" s="54">
        <v>95.636300000000006</v>
      </c>
      <c r="GR6" s="185">
        <v>347860981.76999998</v>
      </c>
      <c r="GS6" s="54">
        <v>97.135900000000007</v>
      </c>
      <c r="GT6" s="185">
        <v>7788624859.1300001</v>
      </c>
      <c r="GU6" s="54">
        <v>98.581999999999994</v>
      </c>
      <c r="GV6" s="185">
        <v>0</v>
      </c>
      <c r="GW6" s="54">
        <v>0</v>
      </c>
      <c r="GX6" s="185">
        <v>1969428539.71</v>
      </c>
      <c r="GY6" s="54">
        <v>84.658699999999996</v>
      </c>
      <c r="GZ6" s="185">
        <v>160133966.49000001</v>
      </c>
      <c r="HA6" s="54">
        <v>98.198099999999997</v>
      </c>
      <c r="HB6" s="185">
        <v>0</v>
      </c>
      <c r="HC6" s="54">
        <v>0</v>
      </c>
      <c r="HD6" s="185">
        <v>1471973189.9000001</v>
      </c>
      <c r="HE6" s="54">
        <v>82.311400000000006</v>
      </c>
      <c r="HF6" s="185">
        <v>275879350</v>
      </c>
      <c r="HG6" s="54">
        <v>96.471800000000002</v>
      </c>
      <c r="HH6" s="185">
        <v>1440604586.8399999</v>
      </c>
      <c r="HI6" s="54">
        <v>96.266400000000004</v>
      </c>
      <c r="HJ6" s="185">
        <v>206790621.80000001</v>
      </c>
      <c r="HK6" s="54">
        <v>83.788399999999996</v>
      </c>
      <c r="HL6" s="185">
        <v>0</v>
      </c>
      <c r="HM6" s="54">
        <v>0</v>
      </c>
      <c r="HN6" s="185">
        <v>0</v>
      </c>
      <c r="HO6" s="54">
        <v>0</v>
      </c>
      <c r="HP6" s="185">
        <v>336122909</v>
      </c>
      <c r="HQ6" s="54">
        <v>98.516999999999996</v>
      </c>
      <c r="HR6" s="185">
        <v>425845864</v>
      </c>
      <c r="HS6" s="54">
        <v>97.677899999999994</v>
      </c>
      <c r="HT6" s="185">
        <v>373249994</v>
      </c>
      <c r="HU6" s="54">
        <v>96.134500000000003</v>
      </c>
      <c r="HV6" s="185">
        <v>128659574</v>
      </c>
      <c r="HW6" s="54">
        <v>97.171000000000006</v>
      </c>
      <c r="HX6" s="185">
        <v>0</v>
      </c>
      <c r="HY6" s="54">
        <v>0</v>
      </c>
      <c r="HZ6" s="185">
        <v>3224905</v>
      </c>
      <c r="IA6" s="54">
        <v>97.179500000000004</v>
      </c>
      <c r="IB6" s="185">
        <v>228553776.28</v>
      </c>
      <c r="IC6" s="54">
        <v>92.661100000000005</v>
      </c>
      <c r="ID6" s="185">
        <v>778535974.02999997</v>
      </c>
      <c r="IE6" s="54">
        <v>87.854200000000006</v>
      </c>
    </row>
    <row r="7" spans="1:239">
      <c r="A7" s="186" t="s">
        <v>1386</v>
      </c>
      <c r="B7" s="31">
        <v>2083871204.29</v>
      </c>
      <c r="C7" s="5">
        <v>1.6085</v>
      </c>
      <c r="D7" s="31">
        <v>5378498.5999999996</v>
      </c>
      <c r="E7" s="5">
        <v>4.5114000000000001</v>
      </c>
      <c r="F7" s="31">
        <v>124420776.53</v>
      </c>
      <c r="G7" s="5">
        <v>3.3357999999999999</v>
      </c>
      <c r="H7" s="31">
        <v>31997727.609999999</v>
      </c>
      <c r="I7" s="5">
        <v>2.2105000000000001</v>
      </c>
      <c r="J7" s="31">
        <v>250550.87</v>
      </c>
      <c r="K7" s="5">
        <v>0.2112</v>
      </c>
      <c r="L7" s="31">
        <v>59225906.539999999</v>
      </c>
      <c r="M7" s="5">
        <v>5.1997999999999998</v>
      </c>
      <c r="N7" s="31">
        <v>47764912.210000001</v>
      </c>
      <c r="O7" s="5">
        <v>3.7549000000000001</v>
      </c>
      <c r="P7" s="31">
        <v>30444024.879999999</v>
      </c>
      <c r="Q7" s="5">
        <v>1.0044999999999999</v>
      </c>
      <c r="R7" s="31">
        <v>53568.99</v>
      </c>
      <c r="S7" s="5">
        <v>1.5721000000000001</v>
      </c>
      <c r="T7" s="31">
        <v>7097920.6500000004</v>
      </c>
      <c r="U7" s="5">
        <v>3.7423000000000002</v>
      </c>
      <c r="V7" s="31">
        <v>-32807099.77</v>
      </c>
      <c r="W7" s="5">
        <v>-0.12709999999999999</v>
      </c>
      <c r="X7" s="31">
        <v>-100024.32000000001</v>
      </c>
      <c r="Y7" s="5">
        <v>-0.10390000000000001</v>
      </c>
      <c r="Z7" s="31">
        <v>28935806.73</v>
      </c>
      <c r="AA7" s="5">
        <v>3.1920999999999999</v>
      </c>
      <c r="AB7" s="31">
        <v>25017982.969999999</v>
      </c>
      <c r="AC7" s="5">
        <v>10.179399999999999</v>
      </c>
      <c r="AD7" s="31">
        <v>3063895.97</v>
      </c>
      <c r="AE7" s="5">
        <v>5.5693000000000001</v>
      </c>
      <c r="AF7" s="31">
        <v>7894157.1299999999</v>
      </c>
      <c r="AG7" s="5">
        <v>1.0013000000000001</v>
      </c>
      <c r="AH7" s="31">
        <v>2621882.81</v>
      </c>
      <c r="AI7" s="5">
        <v>0.96589999999999998</v>
      </c>
      <c r="AJ7" s="31">
        <v>370569.27</v>
      </c>
      <c r="AK7" s="5">
        <v>0.49270000000000003</v>
      </c>
      <c r="AL7" s="31">
        <v>0</v>
      </c>
      <c r="AM7" s="5">
        <v>0</v>
      </c>
      <c r="AN7" s="31">
        <v>13305692.92</v>
      </c>
      <c r="AO7" s="5">
        <v>0.50229999999999997</v>
      </c>
      <c r="AP7" s="31">
        <v>3544078.1</v>
      </c>
      <c r="AQ7" s="5">
        <v>2.5659000000000001</v>
      </c>
      <c r="AR7" s="31">
        <v>50741027.100000001</v>
      </c>
      <c r="AS7" s="5">
        <v>1.5805</v>
      </c>
      <c r="AT7" s="31">
        <v>42562371.340000004</v>
      </c>
      <c r="AU7" s="5">
        <v>2.7726999999999999</v>
      </c>
      <c r="AV7" s="31">
        <v>0</v>
      </c>
      <c r="AW7" s="5">
        <v>0</v>
      </c>
      <c r="AX7" s="31">
        <v>15677646.52</v>
      </c>
      <c r="AY7" s="5">
        <v>10.0205</v>
      </c>
      <c r="AZ7" s="31">
        <v>1465880.84</v>
      </c>
      <c r="BA7" s="5">
        <v>0.86009999999999998</v>
      </c>
      <c r="BB7" s="31">
        <v>16292516.029999999</v>
      </c>
      <c r="BC7" s="5">
        <v>2.9297</v>
      </c>
      <c r="BD7" s="31">
        <v>7966647.5800000001</v>
      </c>
      <c r="BE7" s="5">
        <v>4.6192000000000002</v>
      </c>
      <c r="BF7" s="31">
        <v>7909430.25</v>
      </c>
      <c r="BG7" s="5">
        <v>3.1345000000000001</v>
      </c>
      <c r="BH7" s="31">
        <v>7754229.5599999996</v>
      </c>
      <c r="BI7" s="5">
        <v>4.0125000000000002</v>
      </c>
      <c r="BJ7" s="31">
        <v>0</v>
      </c>
      <c r="BK7" s="5">
        <v>0</v>
      </c>
      <c r="BL7" s="31">
        <v>706244.36</v>
      </c>
      <c r="BM7" s="5">
        <v>1.5427</v>
      </c>
      <c r="BN7" s="31">
        <v>1089814</v>
      </c>
      <c r="BO7" s="5">
        <v>0.43709999999999999</v>
      </c>
      <c r="BP7" s="31">
        <v>4071178.2</v>
      </c>
      <c r="BQ7" s="5">
        <v>9.3584999999999994</v>
      </c>
      <c r="BR7" s="31">
        <v>8636488.3900000006</v>
      </c>
      <c r="BS7" s="5">
        <v>3.5026000000000002</v>
      </c>
      <c r="BT7" s="31">
        <v>2782222.81</v>
      </c>
      <c r="BU7" s="5">
        <v>9.9260999999999999</v>
      </c>
      <c r="BV7" s="31">
        <v>0</v>
      </c>
      <c r="BW7" s="5">
        <v>0</v>
      </c>
      <c r="BX7" s="31">
        <v>433724.75</v>
      </c>
      <c r="BY7" s="5">
        <v>2.1804000000000001</v>
      </c>
      <c r="BZ7" s="31">
        <v>8920769.6999999993</v>
      </c>
      <c r="CA7" s="5">
        <v>2.5343</v>
      </c>
      <c r="CB7" s="31">
        <v>26417008.390000001</v>
      </c>
      <c r="CC7" s="5">
        <v>0.63560000000000005</v>
      </c>
      <c r="CD7" s="31">
        <v>40382939.350000001</v>
      </c>
      <c r="CE7" s="5">
        <v>2.5019</v>
      </c>
      <c r="CF7" s="31">
        <v>61965.27</v>
      </c>
      <c r="CG7" s="5">
        <v>4.0899999999999999E-2</v>
      </c>
      <c r="CH7" s="31">
        <v>3373621.36</v>
      </c>
      <c r="CI7" s="5">
        <v>1.2441</v>
      </c>
      <c r="CJ7" s="31">
        <v>5211169.1500000004</v>
      </c>
      <c r="CK7" s="5">
        <v>8.1264000000000003</v>
      </c>
      <c r="CL7" s="31">
        <v>2112169.7599999998</v>
      </c>
      <c r="CM7" s="5">
        <v>9.6117000000000008</v>
      </c>
      <c r="CN7" s="31">
        <v>1012801.6</v>
      </c>
      <c r="CO7" s="5">
        <v>6.6120000000000001</v>
      </c>
      <c r="CP7" s="31">
        <v>6097311.5899999999</v>
      </c>
      <c r="CQ7" s="5">
        <v>9.2204999999999995</v>
      </c>
      <c r="CR7" s="31">
        <v>25743456.59</v>
      </c>
      <c r="CS7" s="5">
        <v>2.7755999999999998</v>
      </c>
      <c r="CT7" s="31">
        <v>-212096</v>
      </c>
      <c r="CU7" s="5">
        <v>-0.1075</v>
      </c>
      <c r="CV7" s="31">
        <v>915582.45</v>
      </c>
      <c r="CW7" s="5">
        <v>2.8748999999999998</v>
      </c>
      <c r="CX7" s="31">
        <v>6081408.6600000001</v>
      </c>
      <c r="CY7" s="5">
        <v>44.075299999999999</v>
      </c>
      <c r="CZ7" s="31">
        <v>5735521.6500000004</v>
      </c>
      <c r="DA7" s="5">
        <v>1.3078000000000001</v>
      </c>
      <c r="DB7" s="31">
        <v>11823842.369999999</v>
      </c>
      <c r="DC7" s="5">
        <v>4.2637</v>
      </c>
      <c r="DD7" s="31">
        <v>26580496.75</v>
      </c>
      <c r="DE7" s="5">
        <v>9.1942000000000004</v>
      </c>
      <c r="DF7" s="31">
        <v>5461572.6500000004</v>
      </c>
      <c r="DG7" s="5">
        <v>2.9249999999999998</v>
      </c>
      <c r="DH7" s="31">
        <v>104980726.84</v>
      </c>
      <c r="DI7" s="5">
        <v>6.2081</v>
      </c>
      <c r="DJ7" s="31">
        <v>6470465.5499999998</v>
      </c>
      <c r="DK7" s="5">
        <v>2.4870999999999999</v>
      </c>
      <c r="DL7" s="31">
        <v>10981729.609999999</v>
      </c>
      <c r="DM7" s="5">
        <v>0.79769999999999996</v>
      </c>
      <c r="DN7" s="31">
        <v>14659811.470000001</v>
      </c>
      <c r="DO7" s="5">
        <v>1.3083</v>
      </c>
      <c r="DP7" s="31">
        <v>33378084.600000001</v>
      </c>
      <c r="DQ7" s="5">
        <v>5.0080999999999998</v>
      </c>
      <c r="DR7" s="31">
        <v>428191597.75</v>
      </c>
      <c r="DS7" s="5">
        <v>3.6173000000000002</v>
      </c>
      <c r="DT7" s="31">
        <v>0</v>
      </c>
      <c r="DU7" s="5">
        <v>0</v>
      </c>
      <c r="DV7" s="31">
        <v>0</v>
      </c>
      <c r="DW7" s="5">
        <v>0</v>
      </c>
      <c r="DX7" s="31">
        <v>6467995.9699999997</v>
      </c>
      <c r="DY7" s="5">
        <v>6.8026</v>
      </c>
      <c r="DZ7" s="31">
        <v>24505417.050000001</v>
      </c>
      <c r="EA7" s="5">
        <v>0.55549999999999999</v>
      </c>
      <c r="EB7" s="31">
        <v>2276697.52</v>
      </c>
      <c r="EC7" s="5">
        <v>0.35420000000000001</v>
      </c>
      <c r="ED7" s="31">
        <v>361029</v>
      </c>
      <c r="EE7" s="5">
        <v>0.1459</v>
      </c>
      <c r="EF7" s="31">
        <v>9114043.1799999997</v>
      </c>
      <c r="EG7" s="5">
        <v>0.93610000000000004</v>
      </c>
      <c r="EH7" s="31">
        <v>21915827</v>
      </c>
      <c r="EI7" s="5">
        <v>1.4331</v>
      </c>
      <c r="EJ7" s="31">
        <v>33595482.539999999</v>
      </c>
      <c r="EK7" s="5">
        <v>1.6128</v>
      </c>
      <c r="EL7" s="31">
        <v>55598488.770000003</v>
      </c>
      <c r="EM7" s="5">
        <v>0.65610000000000002</v>
      </c>
      <c r="EN7" s="31">
        <v>-1759040.43</v>
      </c>
      <c r="EO7" s="5">
        <v>-0.1555</v>
      </c>
      <c r="EP7" s="31">
        <v>7861624.04</v>
      </c>
      <c r="EQ7" s="5">
        <v>1.9185000000000001</v>
      </c>
      <c r="ER7" s="31">
        <v>16252368.99</v>
      </c>
      <c r="ES7" s="5">
        <v>17.4999</v>
      </c>
      <c r="ET7" s="31">
        <v>-215566.59</v>
      </c>
      <c r="EU7" s="5">
        <v>-0.1074</v>
      </c>
      <c r="EV7" s="31">
        <v>3221976</v>
      </c>
      <c r="EW7" s="5">
        <v>0.75539999999999996</v>
      </c>
      <c r="EX7" s="31">
        <v>5653473.8099999996</v>
      </c>
      <c r="EY7" s="5">
        <v>2.5853000000000002</v>
      </c>
      <c r="EZ7" s="31">
        <v>45400866.640000001</v>
      </c>
      <c r="FA7" s="5">
        <v>6.8720999999999997</v>
      </c>
      <c r="FB7" s="31">
        <v>10773207</v>
      </c>
      <c r="FC7" s="5">
        <v>17.1067</v>
      </c>
      <c r="FD7" s="31">
        <v>471486.34</v>
      </c>
      <c r="FE7" s="5">
        <v>2.5899999999999999E-2</v>
      </c>
      <c r="FF7" s="31">
        <v>-1636446.33</v>
      </c>
      <c r="FG7" s="5">
        <v>-0.1075</v>
      </c>
      <c r="FH7" s="31">
        <v>-440352.94</v>
      </c>
      <c r="FI7" s="5">
        <v>-0.15060000000000001</v>
      </c>
      <c r="FJ7" s="31">
        <v>-384613.2</v>
      </c>
      <c r="FK7" s="5">
        <v>-9.0899999999999995E-2</v>
      </c>
      <c r="FL7" s="31">
        <v>-1100487.51</v>
      </c>
      <c r="FM7" s="5">
        <v>-9.4399999999999998E-2</v>
      </c>
      <c r="FN7" s="31">
        <v>417676.92</v>
      </c>
      <c r="FO7" s="5">
        <v>100</v>
      </c>
      <c r="FP7" s="31">
        <v>55309547.090000004</v>
      </c>
      <c r="FQ7" s="5">
        <v>2.0914999999999999</v>
      </c>
      <c r="FR7" s="31">
        <v>6142743.7300000004</v>
      </c>
      <c r="FS7" s="5">
        <v>1.9233</v>
      </c>
      <c r="FT7" s="31">
        <v>8132168.3700000001</v>
      </c>
      <c r="FU7" s="5">
        <v>6.0570000000000004</v>
      </c>
      <c r="FV7" s="31">
        <v>2928563.53</v>
      </c>
      <c r="FW7" s="5">
        <v>5.0735999999999999</v>
      </c>
      <c r="FX7" s="31">
        <v>64563612.359999999</v>
      </c>
      <c r="FY7" s="5">
        <v>16.158799999999999</v>
      </c>
      <c r="FZ7" s="31">
        <v>8631719.6799999997</v>
      </c>
      <c r="GA7" s="5">
        <v>0.82199999999999995</v>
      </c>
      <c r="GB7" s="31">
        <v>46483489.509999998</v>
      </c>
      <c r="GC7" s="5">
        <v>100</v>
      </c>
      <c r="GD7" s="31">
        <v>-219442.39</v>
      </c>
      <c r="GE7" s="5">
        <v>-5.8299999999999998E-2</v>
      </c>
      <c r="GF7" s="31">
        <v>24810250.300000001</v>
      </c>
      <c r="GG7" s="5">
        <v>9.5229999999999997</v>
      </c>
      <c r="GH7" s="31">
        <v>18366601.719999999</v>
      </c>
      <c r="GI7" s="5">
        <v>1.6284000000000001</v>
      </c>
      <c r="GJ7" s="31">
        <v>0</v>
      </c>
      <c r="GK7" s="5">
        <v>0</v>
      </c>
      <c r="GL7" s="31">
        <v>0</v>
      </c>
      <c r="GM7" s="5">
        <v>0</v>
      </c>
      <c r="GN7" s="31">
        <v>145558.41</v>
      </c>
      <c r="GO7" s="5">
        <v>2.6700000000000002E-2</v>
      </c>
      <c r="GP7" s="31">
        <v>68699969.290000007</v>
      </c>
      <c r="GQ7" s="5">
        <v>4.3628</v>
      </c>
      <c r="GR7" s="31">
        <v>10256814.029999999</v>
      </c>
      <c r="GS7" s="5">
        <v>2.8641000000000001</v>
      </c>
      <c r="GT7" s="31">
        <v>60971658.960000001</v>
      </c>
      <c r="GU7" s="5">
        <v>0.77170000000000005</v>
      </c>
      <c r="GV7" s="31">
        <v>195528</v>
      </c>
      <c r="GW7" s="5">
        <v>0.2487</v>
      </c>
      <c r="GX7" s="31">
        <v>5283862.47</v>
      </c>
      <c r="GY7" s="5">
        <v>0.2271</v>
      </c>
      <c r="GZ7" s="31">
        <v>-5412098.8399999999</v>
      </c>
      <c r="HA7" s="5">
        <v>-3.3188</v>
      </c>
      <c r="HB7" s="31">
        <v>1919005.96</v>
      </c>
      <c r="HC7" s="5">
        <v>0.77410000000000001</v>
      </c>
      <c r="HD7" s="31">
        <v>35566632.409999996</v>
      </c>
      <c r="HE7" s="5">
        <v>1.9888999999999999</v>
      </c>
      <c r="HF7" s="31">
        <v>4797698.32</v>
      </c>
      <c r="HG7" s="5">
        <v>1.6777</v>
      </c>
      <c r="HH7" s="31">
        <v>5386329.4500000002</v>
      </c>
      <c r="HI7" s="5">
        <v>0.3599</v>
      </c>
      <c r="HJ7" s="31">
        <v>40010372.920000002</v>
      </c>
      <c r="HK7" s="5">
        <v>16.211600000000001</v>
      </c>
      <c r="HL7" s="31">
        <v>3201342.45</v>
      </c>
      <c r="HM7" s="5">
        <v>2.0038</v>
      </c>
      <c r="HN7" s="31">
        <v>63391.4</v>
      </c>
      <c r="HO7" s="5">
        <v>3.1600000000000003E-2</v>
      </c>
      <c r="HP7" s="31">
        <v>5059821.01</v>
      </c>
      <c r="HQ7" s="5">
        <v>1.4830000000000001</v>
      </c>
      <c r="HR7" s="31">
        <v>10123652.869999999</v>
      </c>
      <c r="HS7" s="5">
        <v>2.3220999999999998</v>
      </c>
      <c r="HT7" s="31">
        <v>14922979.32</v>
      </c>
      <c r="HU7" s="5">
        <v>3.8435999999999999</v>
      </c>
      <c r="HV7" s="31">
        <v>3754284.72</v>
      </c>
      <c r="HW7" s="5">
        <v>2.8353999999999999</v>
      </c>
      <c r="HX7" s="31">
        <v>141409</v>
      </c>
      <c r="HY7" s="5">
        <v>100</v>
      </c>
      <c r="HZ7" s="31">
        <v>39304</v>
      </c>
      <c r="IA7" s="5">
        <v>1.1843999999999999</v>
      </c>
      <c r="IB7" s="31">
        <v>8645090.5800000001</v>
      </c>
      <c r="IC7" s="5">
        <v>3.5049000000000001</v>
      </c>
      <c r="ID7" s="31">
        <v>35645982.359999999</v>
      </c>
      <c r="IE7" s="5">
        <v>4.0225</v>
      </c>
    </row>
    <row r="8" spans="1:239">
      <c r="A8" t="s">
        <v>1387</v>
      </c>
      <c r="B8" s="31">
        <v>19581632.579999998</v>
      </c>
      <c r="C8" s="5">
        <v>1.5100000000000001E-2</v>
      </c>
      <c r="D8" s="31">
        <v>0</v>
      </c>
      <c r="E8" s="5">
        <v>0</v>
      </c>
      <c r="F8" s="31">
        <v>483698</v>
      </c>
      <c r="G8" s="5">
        <v>1.2999999999999999E-2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11600</v>
      </c>
      <c r="AO8" s="5">
        <v>4.0000000000000002E-4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86101.58</v>
      </c>
      <c r="BM8" s="5">
        <v>0.18809999999999999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219800</v>
      </c>
      <c r="CE8" s="5">
        <v>1.3599999999999999E-2</v>
      </c>
      <c r="CF8" s="31">
        <v>0</v>
      </c>
      <c r="CG8" s="5">
        <v>0</v>
      </c>
      <c r="CH8" s="31">
        <v>0</v>
      </c>
      <c r="CI8" s="5">
        <v>0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0</v>
      </c>
      <c r="CS8" s="5">
        <v>0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-68150</v>
      </c>
      <c r="DC8" s="5">
        <v>-2.46E-2</v>
      </c>
      <c r="DD8" s="31">
        <v>-31500</v>
      </c>
      <c r="DE8" s="5">
        <v>-1.09E-2</v>
      </c>
      <c r="DF8" s="31">
        <v>0</v>
      </c>
      <c r="DG8" s="5">
        <v>0</v>
      </c>
      <c r="DH8" s="31">
        <v>0</v>
      </c>
      <c r="DI8" s="5">
        <v>0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0</v>
      </c>
      <c r="DW8" s="5">
        <v>0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-6900</v>
      </c>
      <c r="EQ8" s="5">
        <v>-1.6999999999999999E-3</v>
      </c>
      <c r="ER8" s="31">
        <v>0</v>
      </c>
      <c r="ES8" s="5">
        <v>0</v>
      </c>
      <c r="ET8" s="31">
        <v>0</v>
      </c>
      <c r="EU8" s="5">
        <v>0</v>
      </c>
      <c r="EV8" s="31">
        <v>0</v>
      </c>
      <c r="EW8" s="5">
        <v>0</v>
      </c>
      <c r="EX8" s="31">
        <v>0</v>
      </c>
      <c r="EY8" s="5">
        <v>0</v>
      </c>
      <c r="EZ8" s="31">
        <v>0</v>
      </c>
      <c r="FA8" s="5">
        <v>0</v>
      </c>
      <c r="FB8" s="31">
        <v>0</v>
      </c>
      <c r="FC8" s="5">
        <v>0</v>
      </c>
      <c r="FD8" s="31">
        <v>0</v>
      </c>
      <c r="FE8" s="5">
        <v>0</v>
      </c>
      <c r="FF8" s="31">
        <v>0</v>
      </c>
      <c r="FG8" s="5">
        <v>0</v>
      </c>
      <c r="FH8" s="31">
        <v>0</v>
      </c>
      <c r="FI8" s="5">
        <v>0</v>
      </c>
      <c r="FJ8" s="31">
        <v>0</v>
      </c>
      <c r="FK8" s="5">
        <v>0</v>
      </c>
      <c r="FL8" s="31">
        <v>0</v>
      </c>
      <c r="FM8" s="5">
        <v>0</v>
      </c>
      <c r="FN8" s="31">
        <v>0</v>
      </c>
      <c r="FO8" s="5">
        <v>0</v>
      </c>
      <c r="FP8" s="31">
        <v>0</v>
      </c>
      <c r="FQ8" s="5">
        <v>0</v>
      </c>
      <c r="FR8" s="31">
        <v>0</v>
      </c>
      <c r="FS8" s="5">
        <v>0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246834</v>
      </c>
      <c r="GU8" s="5">
        <v>3.0999999999999999E-3</v>
      </c>
      <c r="GV8" s="31">
        <v>0</v>
      </c>
      <c r="GW8" s="5">
        <v>0</v>
      </c>
      <c r="GX8" s="31">
        <v>0</v>
      </c>
      <c r="GY8" s="5">
        <v>0</v>
      </c>
      <c r="GZ8" s="31">
        <v>8350550</v>
      </c>
      <c r="HA8" s="5">
        <v>5.1208</v>
      </c>
      <c r="HB8" s="31">
        <v>0</v>
      </c>
      <c r="HC8" s="5">
        <v>0</v>
      </c>
      <c r="HD8" s="31">
        <v>9790300</v>
      </c>
      <c r="HE8" s="5">
        <v>0.54749999999999999</v>
      </c>
      <c r="HF8" s="31">
        <v>0</v>
      </c>
      <c r="HG8" s="5">
        <v>0</v>
      </c>
      <c r="HH8" s="31">
        <v>0</v>
      </c>
      <c r="HI8" s="5">
        <v>0</v>
      </c>
      <c r="HJ8" s="31">
        <v>0</v>
      </c>
      <c r="HK8" s="5">
        <v>0</v>
      </c>
      <c r="HL8" s="31">
        <v>0</v>
      </c>
      <c r="HM8" s="5">
        <v>0</v>
      </c>
      <c r="HN8" s="31">
        <v>0</v>
      </c>
      <c r="HO8" s="5">
        <v>0</v>
      </c>
      <c r="HP8" s="31">
        <v>0</v>
      </c>
      <c r="HQ8" s="5">
        <v>0</v>
      </c>
      <c r="HR8" s="31">
        <v>0</v>
      </c>
      <c r="HS8" s="5">
        <v>0</v>
      </c>
      <c r="HT8" s="31">
        <v>84979</v>
      </c>
      <c r="HU8" s="5">
        <v>2.1899999999999999E-2</v>
      </c>
      <c r="HV8" s="31">
        <v>-8500</v>
      </c>
      <c r="HW8" s="5">
        <v>-6.4000000000000003E-3</v>
      </c>
      <c r="HX8" s="31">
        <v>0</v>
      </c>
      <c r="HY8" s="5">
        <v>0</v>
      </c>
      <c r="HZ8" s="31">
        <v>0</v>
      </c>
      <c r="IA8" s="5">
        <v>0</v>
      </c>
      <c r="IB8" s="31">
        <v>0</v>
      </c>
      <c r="IC8" s="5">
        <v>0</v>
      </c>
      <c r="ID8" s="31">
        <v>422820</v>
      </c>
      <c r="IE8" s="5">
        <v>4.7699999999999999E-2</v>
      </c>
    </row>
    <row r="9" spans="1:239">
      <c r="A9" t="s">
        <v>1388</v>
      </c>
      <c r="B9" s="31">
        <v>1861530498.5599999</v>
      </c>
      <c r="C9" s="5">
        <v>1.4368000000000001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1476132812.3299999</v>
      </c>
      <c r="W9" s="5">
        <v>5.7172000000000001</v>
      </c>
      <c r="X9" s="31">
        <v>553509.04</v>
      </c>
      <c r="Y9" s="5">
        <v>0.57489999999999997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2180483.88</v>
      </c>
      <c r="AM9" s="5">
        <v>4.7926000000000002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18298678.77</v>
      </c>
      <c r="AW9" s="5">
        <v>11.787000000000001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37689674.890000001</v>
      </c>
      <c r="BK9" s="5">
        <v>3.8607999999999998</v>
      </c>
      <c r="BL9" s="31">
        <v>0</v>
      </c>
      <c r="BM9" s="5">
        <v>0</v>
      </c>
      <c r="BN9" s="31">
        <v>973191</v>
      </c>
      <c r="BO9" s="5">
        <v>0.39029999999999998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2953344.1</v>
      </c>
      <c r="BW9" s="5">
        <v>3.1549999999999998</v>
      </c>
      <c r="BX9" s="31">
        <v>0</v>
      </c>
      <c r="BY9" s="5">
        <v>0</v>
      </c>
      <c r="BZ9" s="31">
        <v>0</v>
      </c>
      <c r="CA9" s="5">
        <v>0</v>
      </c>
      <c r="CB9" s="31">
        <v>0</v>
      </c>
      <c r="CC9" s="5">
        <v>0</v>
      </c>
      <c r="CD9" s="31">
        <v>0</v>
      </c>
      <c r="CE9" s="5">
        <v>0</v>
      </c>
      <c r="CF9" s="31">
        <v>0</v>
      </c>
      <c r="CG9" s="5">
        <v>0</v>
      </c>
      <c r="CH9" s="31">
        <v>0</v>
      </c>
      <c r="CI9" s="5">
        <v>0</v>
      </c>
      <c r="CJ9" s="31">
        <v>3227673.97</v>
      </c>
      <c r="CK9" s="5">
        <v>5.0332999999999997</v>
      </c>
      <c r="CL9" s="31">
        <v>61589.87</v>
      </c>
      <c r="CM9" s="5">
        <v>0.28029999999999999</v>
      </c>
      <c r="CN9" s="31">
        <v>0</v>
      </c>
      <c r="CO9" s="5">
        <v>0</v>
      </c>
      <c r="CP9" s="31">
        <v>0</v>
      </c>
      <c r="CQ9" s="5">
        <v>0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11823722.310000001</v>
      </c>
      <c r="DC9" s="5">
        <v>4.2637</v>
      </c>
      <c r="DD9" s="31">
        <v>0</v>
      </c>
      <c r="DE9" s="5">
        <v>0</v>
      </c>
      <c r="DF9" s="31">
        <v>0</v>
      </c>
      <c r="DG9" s="5">
        <v>0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3066438.75</v>
      </c>
      <c r="DU9" s="5">
        <v>11.272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0</v>
      </c>
      <c r="EG9" s="5">
        <v>0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414287.18</v>
      </c>
      <c r="EU9" s="5">
        <v>0.2064</v>
      </c>
      <c r="EV9" s="31">
        <v>0</v>
      </c>
      <c r="EW9" s="5">
        <v>0</v>
      </c>
      <c r="EX9" s="31">
        <v>0</v>
      </c>
      <c r="EY9" s="5">
        <v>0</v>
      </c>
      <c r="EZ9" s="31">
        <v>9024642.1999999993</v>
      </c>
      <c r="FA9" s="5">
        <v>1.3660000000000001</v>
      </c>
      <c r="FB9" s="31">
        <v>554836</v>
      </c>
      <c r="FC9" s="5">
        <v>0.88100000000000001</v>
      </c>
      <c r="FD9" s="31">
        <v>31520539.210000001</v>
      </c>
      <c r="FE9" s="5">
        <v>1.7295</v>
      </c>
      <c r="FF9" s="31">
        <v>45577011.159999996</v>
      </c>
      <c r="FG9" s="5">
        <v>2.9952000000000001</v>
      </c>
      <c r="FH9" s="31">
        <v>6013857.1900000004</v>
      </c>
      <c r="FI9" s="5">
        <v>2.0573000000000001</v>
      </c>
      <c r="FJ9" s="31">
        <v>3418796.53</v>
      </c>
      <c r="FK9" s="5">
        <v>0.80840000000000001</v>
      </c>
      <c r="FL9" s="31">
        <v>5056713.05</v>
      </c>
      <c r="FM9" s="5">
        <v>0.43390000000000001</v>
      </c>
      <c r="FN9" s="31">
        <v>0</v>
      </c>
      <c r="FO9" s="5">
        <v>0</v>
      </c>
      <c r="FP9" s="31">
        <v>0</v>
      </c>
      <c r="FQ9" s="5">
        <v>0</v>
      </c>
      <c r="FR9" s="31">
        <v>0</v>
      </c>
      <c r="FS9" s="5">
        <v>0</v>
      </c>
      <c r="FT9" s="31">
        <v>0</v>
      </c>
      <c r="FU9" s="5">
        <v>0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0</v>
      </c>
      <c r="GE9" s="5">
        <v>0</v>
      </c>
      <c r="GF9" s="31">
        <v>0</v>
      </c>
      <c r="GG9" s="5">
        <v>0</v>
      </c>
      <c r="GH9" s="31">
        <v>0</v>
      </c>
      <c r="GI9" s="5">
        <v>0</v>
      </c>
      <c r="GJ9" s="31">
        <v>485329.47</v>
      </c>
      <c r="GK9" s="5">
        <v>2.3715999999999999</v>
      </c>
      <c r="GL9" s="31">
        <v>585683.14</v>
      </c>
      <c r="GM9" s="5">
        <v>1.8654999999999999</v>
      </c>
      <c r="GN9" s="31">
        <v>0</v>
      </c>
      <c r="GO9" s="5">
        <v>0</v>
      </c>
      <c r="GP9" s="31">
        <v>0</v>
      </c>
      <c r="GQ9" s="5">
        <v>0</v>
      </c>
      <c r="GR9" s="31">
        <v>0</v>
      </c>
      <c r="GS9" s="5">
        <v>0</v>
      </c>
      <c r="GT9" s="31">
        <v>50808974.969999999</v>
      </c>
      <c r="GU9" s="5">
        <v>0.6431</v>
      </c>
      <c r="GV9" s="31">
        <v>0</v>
      </c>
      <c r="GW9" s="5">
        <v>0</v>
      </c>
      <c r="GX9" s="31">
        <v>80854764.280000001</v>
      </c>
      <c r="GY9" s="5">
        <v>3.4756999999999998</v>
      </c>
      <c r="GZ9" s="31">
        <v>0.39</v>
      </c>
      <c r="HA9" s="5">
        <v>0</v>
      </c>
      <c r="HB9" s="31">
        <v>0</v>
      </c>
      <c r="HC9" s="5">
        <v>0</v>
      </c>
      <c r="HD9" s="31">
        <v>0</v>
      </c>
      <c r="HE9" s="5">
        <v>0</v>
      </c>
      <c r="HF9" s="31">
        <v>5291723.59</v>
      </c>
      <c r="HG9" s="5">
        <v>1.8505</v>
      </c>
      <c r="HH9" s="31">
        <v>50486599.780000001</v>
      </c>
      <c r="HI9" s="5">
        <v>3.3736999999999999</v>
      </c>
      <c r="HJ9" s="31">
        <v>0</v>
      </c>
      <c r="HK9" s="5">
        <v>0</v>
      </c>
      <c r="HL9" s="31">
        <v>0</v>
      </c>
      <c r="HM9" s="5">
        <v>0</v>
      </c>
      <c r="HN9" s="31">
        <v>0</v>
      </c>
      <c r="HO9" s="5">
        <v>0</v>
      </c>
      <c r="HP9" s="31">
        <v>0</v>
      </c>
      <c r="HQ9" s="5">
        <v>0</v>
      </c>
      <c r="HR9" s="31">
        <v>0</v>
      </c>
      <c r="HS9" s="5">
        <v>0</v>
      </c>
      <c r="HT9" s="31">
        <v>0</v>
      </c>
      <c r="HU9" s="5">
        <v>0</v>
      </c>
      <c r="HV9" s="31">
        <v>0</v>
      </c>
      <c r="HW9" s="5">
        <v>0</v>
      </c>
      <c r="HX9" s="31">
        <v>0</v>
      </c>
      <c r="HY9" s="5">
        <v>0</v>
      </c>
      <c r="HZ9" s="31">
        <v>54295</v>
      </c>
      <c r="IA9" s="5">
        <v>1.6361000000000001</v>
      </c>
      <c r="IB9" s="31">
        <v>0</v>
      </c>
      <c r="IC9" s="5">
        <v>0</v>
      </c>
      <c r="ID9" s="31">
        <v>14421326.51</v>
      </c>
      <c r="IE9" s="5">
        <v>1.6274</v>
      </c>
    </row>
    <row r="10" spans="1:239">
      <c r="A10" s="186" t="s">
        <v>1389</v>
      </c>
      <c r="B10" s="31">
        <v>107948124.55</v>
      </c>
      <c r="C10" s="5">
        <v>8.3299999999999999E-2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583.67999999999995</v>
      </c>
      <c r="K10" s="5">
        <v>5.0000000000000001E-4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9757702.8100000005</v>
      </c>
      <c r="AC10" s="5">
        <v>3.9702000000000002</v>
      </c>
      <c r="AD10" s="31">
        <v>6012100.3700000001</v>
      </c>
      <c r="AE10" s="5">
        <v>10.9283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99964.73</v>
      </c>
      <c r="AU10" s="5">
        <v>6.4999999999999997E-3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0</v>
      </c>
      <c r="BC10" s="5">
        <v>0</v>
      </c>
      <c r="BD10" s="31">
        <v>0</v>
      </c>
      <c r="BE10" s="5">
        <v>0</v>
      </c>
      <c r="BF10" s="31">
        <v>0</v>
      </c>
      <c r="BG10" s="5">
        <v>0</v>
      </c>
      <c r="BH10" s="31">
        <v>3577854.81</v>
      </c>
      <c r="BI10" s="5">
        <v>1.8513999999999999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989883.81</v>
      </c>
      <c r="BW10" s="5">
        <v>1.0575000000000001</v>
      </c>
      <c r="BX10" s="31">
        <v>0</v>
      </c>
      <c r="BY10" s="5">
        <v>0</v>
      </c>
      <c r="BZ10" s="31">
        <v>0</v>
      </c>
      <c r="CA10" s="5">
        <v>0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0</v>
      </c>
      <c r="CO10" s="5">
        <v>0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0</v>
      </c>
      <c r="DA10" s="5">
        <v>0</v>
      </c>
      <c r="DB10" s="31">
        <v>0</v>
      </c>
      <c r="DC10" s="5">
        <v>0</v>
      </c>
      <c r="DD10" s="31">
        <v>1902.66</v>
      </c>
      <c r="DE10" s="5">
        <v>6.9999999999999999E-4</v>
      </c>
      <c r="DF10" s="31">
        <v>0</v>
      </c>
      <c r="DG10" s="5">
        <v>0</v>
      </c>
      <c r="DH10" s="31">
        <v>0</v>
      </c>
      <c r="DI10" s="5">
        <v>0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1572572.3</v>
      </c>
      <c r="DQ10" s="5">
        <v>0.23599999999999999</v>
      </c>
      <c r="DR10" s="31">
        <v>0</v>
      </c>
      <c r="DS10" s="5">
        <v>0</v>
      </c>
      <c r="DT10" s="31">
        <v>0</v>
      </c>
      <c r="DU10" s="5">
        <v>0</v>
      </c>
      <c r="DV10" s="31">
        <v>0</v>
      </c>
      <c r="DW10" s="5">
        <v>0</v>
      </c>
      <c r="DX10" s="31">
        <v>0</v>
      </c>
      <c r="DY10" s="5">
        <v>0</v>
      </c>
      <c r="DZ10" s="31">
        <v>27863646.010000002</v>
      </c>
      <c r="EA10" s="5">
        <v>0.63170000000000004</v>
      </c>
      <c r="EB10" s="31">
        <v>0</v>
      </c>
      <c r="EC10" s="5">
        <v>0</v>
      </c>
      <c r="ED10" s="31">
        <v>0</v>
      </c>
      <c r="EE10" s="5">
        <v>0</v>
      </c>
      <c r="EF10" s="31">
        <v>0</v>
      </c>
      <c r="EG10" s="5">
        <v>0</v>
      </c>
      <c r="EH10" s="31">
        <v>0</v>
      </c>
      <c r="EI10" s="5">
        <v>0</v>
      </c>
      <c r="EJ10" s="31">
        <v>0</v>
      </c>
      <c r="EK10" s="5">
        <v>0</v>
      </c>
      <c r="EL10" s="31">
        <v>0</v>
      </c>
      <c r="EM10" s="5">
        <v>0</v>
      </c>
      <c r="EN10" s="31">
        <v>0</v>
      </c>
      <c r="EO10" s="5">
        <v>0</v>
      </c>
      <c r="EP10" s="31">
        <v>0</v>
      </c>
      <c r="EQ10" s="5">
        <v>0</v>
      </c>
      <c r="ER10" s="31">
        <v>0</v>
      </c>
      <c r="ES10" s="5">
        <v>0</v>
      </c>
      <c r="ET10" s="31">
        <v>0</v>
      </c>
      <c r="EU10" s="5">
        <v>0</v>
      </c>
      <c r="EV10" s="31">
        <v>2019195</v>
      </c>
      <c r="EW10" s="5">
        <v>0.47339999999999999</v>
      </c>
      <c r="EX10" s="31">
        <v>0</v>
      </c>
      <c r="EY10" s="5">
        <v>0</v>
      </c>
      <c r="EZ10" s="31">
        <v>0</v>
      </c>
      <c r="FA10" s="5">
        <v>0</v>
      </c>
      <c r="FB10" s="31">
        <v>0</v>
      </c>
      <c r="FC10" s="5">
        <v>0</v>
      </c>
      <c r="FD10" s="31">
        <v>0</v>
      </c>
      <c r="FE10" s="5">
        <v>0</v>
      </c>
      <c r="FF10" s="31">
        <v>55521619.509999998</v>
      </c>
      <c r="FG10" s="5">
        <v>3.6486999999999998</v>
      </c>
      <c r="FH10" s="31">
        <v>0</v>
      </c>
      <c r="FI10" s="5">
        <v>0</v>
      </c>
      <c r="FJ10" s="31">
        <v>0</v>
      </c>
      <c r="FK10" s="5">
        <v>0</v>
      </c>
      <c r="FL10" s="31">
        <v>0</v>
      </c>
      <c r="FM10" s="5">
        <v>0</v>
      </c>
      <c r="FN10" s="31">
        <v>0</v>
      </c>
      <c r="FO10" s="5">
        <v>0</v>
      </c>
      <c r="FP10" s="31">
        <v>0</v>
      </c>
      <c r="FQ10" s="5">
        <v>0</v>
      </c>
      <c r="FR10" s="31">
        <v>0</v>
      </c>
      <c r="FS10" s="5">
        <v>0</v>
      </c>
      <c r="FT10" s="31">
        <v>0</v>
      </c>
      <c r="FU10" s="5">
        <v>0</v>
      </c>
      <c r="FV10" s="31">
        <v>0</v>
      </c>
      <c r="FW10" s="5">
        <v>0</v>
      </c>
      <c r="FX10" s="31">
        <v>0</v>
      </c>
      <c r="FY10" s="5">
        <v>0</v>
      </c>
      <c r="FZ10" s="31">
        <v>0</v>
      </c>
      <c r="GA10" s="5">
        <v>0</v>
      </c>
      <c r="GB10" s="31">
        <v>0</v>
      </c>
      <c r="GC10" s="5">
        <v>0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13876.79</v>
      </c>
      <c r="GQ10" s="5">
        <v>8.9999999999999998E-4</v>
      </c>
      <c r="GR10" s="31">
        <v>0</v>
      </c>
      <c r="GS10" s="5">
        <v>0</v>
      </c>
      <c r="GT10" s="31">
        <v>0</v>
      </c>
      <c r="GU10" s="5">
        <v>0</v>
      </c>
      <c r="GV10" s="31">
        <v>517222.07</v>
      </c>
      <c r="GW10" s="5">
        <v>0.65790000000000004</v>
      </c>
      <c r="GX10" s="31">
        <v>0</v>
      </c>
      <c r="GY10" s="5">
        <v>0</v>
      </c>
      <c r="GZ10" s="31">
        <v>0</v>
      </c>
      <c r="HA10" s="5">
        <v>0</v>
      </c>
      <c r="HB10" s="31">
        <v>0</v>
      </c>
      <c r="HC10" s="5">
        <v>0</v>
      </c>
      <c r="HD10" s="31">
        <v>0</v>
      </c>
      <c r="HE10" s="5">
        <v>0</v>
      </c>
      <c r="HF10" s="31">
        <v>0</v>
      </c>
      <c r="HG10" s="5">
        <v>0</v>
      </c>
      <c r="HH10" s="31">
        <v>0</v>
      </c>
      <c r="HI10" s="5">
        <v>0</v>
      </c>
      <c r="HJ10" s="31">
        <v>0</v>
      </c>
      <c r="HK10" s="5">
        <v>0</v>
      </c>
      <c r="HL10" s="31">
        <v>0</v>
      </c>
      <c r="HM10" s="5">
        <v>0</v>
      </c>
      <c r="HN10" s="31">
        <v>0</v>
      </c>
      <c r="HO10" s="5">
        <v>0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0</v>
      </c>
      <c r="HY10" s="5">
        <v>0</v>
      </c>
      <c r="HZ10" s="31">
        <v>0</v>
      </c>
      <c r="IA10" s="5">
        <v>0</v>
      </c>
      <c r="IB10" s="31">
        <v>0</v>
      </c>
      <c r="IC10" s="5">
        <v>0</v>
      </c>
      <c r="ID10" s="31">
        <v>0</v>
      </c>
      <c r="IE10" s="5">
        <v>0</v>
      </c>
    </row>
    <row r="11" spans="1:239" ht="13.5" thickBot="1">
      <c r="A11" t="s">
        <v>1390</v>
      </c>
      <c r="B11" s="31">
        <v>8071182575.8500004</v>
      </c>
      <c r="C11" s="5">
        <v>6.2298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118391548.88</v>
      </c>
      <c r="K11" s="5">
        <v>99.788300000000007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877542247.34000003</v>
      </c>
      <c r="AA11" s="5">
        <v>96.807900000000004</v>
      </c>
      <c r="AB11" s="31">
        <v>43500424.649999999</v>
      </c>
      <c r="AC11" s="5">
        <v>17.6995</v>
      </c>
      <c r="AD11" s="31">
        <v>8621827.2699999996</v>
      </c>
      <c r="AE11" s="5">
        <v>15.6721</v>
      </c>
      <c r="AF11" s="31">
        <v>0</v>
      </c>
      <c r="AG11" s="5">
        <v>0</v>
      </c>
      <c r="AH11" s="31">
        <v>0</v>
      </c>
      <c r="AI11" s="5">
        <v>0</v>
      </c>
      <c r="AJ11" s="31">
        <v>74835669.319999993</v>
      </c>
      <c r="AK11" s="5">
        <v>99.507300000000001</v>
      </c>
      <c r="AL11" s="31">
        <v>0</v>
      </c>
      <c r="AM11" s="5">
        <v>0</v>
      </c>
      <c r="AN11" s="31">
        <v>0</v>
      </c>
      <c r="AO11" s="5">
        <v>0</v>
      </c>
      <c r="AP11" s="31">
        <v>30880730.670000002</v>
      </c>
      <c r="AQ11" s="5">
        <v>22.357099999999999</v>
      </c>
      <c r="AR11" s="31">
        <v>0</v>
      </c>
      <c r="AS11" s="5">
        <v>0</v>
      </c>
      <c r="AT11" s="31">
        <v>104694787.09999999</v>
      </c>
      <c r="AU11" s="5">
        <v>6.8204000000000002</v>
      </c>
      <c r="AV11" s="31">
        <v>0</v>
      </c>
      <c r="AW11" s="5">
        <v>0</v>
      </c>
      <c r="AX11" s="31">
        <v>140777344.09999999</v>
      </c>
      <c r="AY11" s="5">
        <v>89.979500000000002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244424258.75999999</v>
      </c>
      <c r="BG11" s="5">
        <v>96.865499999999997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  <c r="BV11" s="31">
        <v>1892773.56</v>
      </c>
      <c r="BW11" s="5">
        <v>2.0219999999999998</v>
      </c>
      <c r="BX11" s="31">
        <v>0</v>
      </c>
      <c r="BY11" s="5">
        <v>0</v>
      </c>
      <c r="BZ11" s="31">
        <v>0</v>
      </c>
      <c r="CA11" s="5">
        <v>0</v>
      </c>
      <c r="CB11" s="31">
        <v>0</v>
      </c>
      <c r="CC11" s="5">
        <v>0</v>
      </c>
      <c r="CD11" s="31">
        <v>11846530</v>
      </c>
      <c r="CE11" s="5">
        <v>0.73399999999999999</v>
      </c>
      <c r="CF11" s="31">
        <v>151493681.97</v>
      </c>
      <c r="CG11" s="5">
        <v>99.959100000000007</v>
      </c>
      <c r="CH11" s="31">
        <v>0</v>
      </c>
      <c r="CI11" s="5">
        <v>0</v>
      </c>
      <c r="CJ11" s="31">
        <v>0</v>
      </c>
      <c r="CK11" s="5">
        <v>0</v>
      </c>
      <c r="CL11" s="31">
        <v>0</v>
      </c>
      <c r="CM11" s="5">
        <v>0</v>
      </c>
      <c r="CN11" s="31">
        <v>14304826.359999999</v>
      </c>
      <c r="CO11" s="5">
        <v>93.388000000000005</v>
      </c>
      <c r="CP11" s="31">
        <v>0</v>
      </c>
      <c r="CQ11" s="5">
        <v>0</v>
      </c>
      <c r="CR11" s="31">
        <v>0</v>
      </c>
      <c r="CS11" s="5">
        <v>0</v>
      </c>
      <c r="CT11" s="31">
        <v>197586366</v>
      </c>
      <c r="CU11" s="5">
        <v>100.1075</v>
      </c>
      <c r="CV11" s="31">
        <v>0</v>
      </c>
      <c r="CW11" s="5">
        <v>0</v>
      </c>
      <c r="CX11" s="31">
        <v>0</v>
      </c>
      <c r="CY11" s="5">
        <v>0</v>
      </c>
      <c r="CZ11" s="31">
        <v>0</v>
      </c>
      <c r="DA11" s="5">
        <v>0</v>
      </c>
      <c r="DB11" s="31">
        <v>19409580.899999999</v>
      </c>
      <c r="DC11" s="5">
        <v>6.9991000000000003</v>
      </c>
      <c r="DD11" s="31">
        <v>4810303.21</v>
      </c>
      <c r="DE11" s="5">
        <v>1.6638999999999999</v>
      </c>
      <c r="DF11" s="31">
        <v>181256853.02000001</v>
      </c>
      <c r="DG11" s="5">
        <v>97.075000000000003</v>
      </c>
      <c r="DH11" s="31">
        <v>239008.98</v>
      </c>
      <c r="DI11" s="5">
        <v>1.41E-2</v>
      </c>
      <c r="DJ11" s="31">
        <v>253686517.41999999</v>
      </c>
      <c r="DK11" s="5">
        <v>97.512900000000002</v>
      </c>
      <c r="DL11" s="31">
        <v>1365663609.95</v>
      </c>
      <c r="DM11" s="5">
        <v>99.202299999999994</v>
      </c>
      <c r="DN11" s="31">
        <v>0</v>
      </c>
      <c r="DO11" s="5">
        <v>0</v>
      </c>
      <c r="DP11" s="31">
        <v>0</v>
      </c>
      <c r="DQ11" s="5">
        <v>0</v>
      </c>
      <c r="DR11" s="31">
        <v>0</v>
      </c>
      <c r="DS11" s="5">
        <v>0</v>
      </c>
      <c r="DT11" s="31">
        <v>1163990.6100000001</v>
      </c>
      <c r="DU11" s="5">
        <v>4.2786999999999997</v>
      </c>
      <c r="DV11" s="31">
        <v>0</v>
      </c>
      <c r="DW11" s="5">
        <v>0</v>
      </c>
      <c r="DX11" s="31">
        <v>0</v>
      </c>
      <c r="DY11" s="5">
        <v>0</v>
      </c>
      <c r="DZ11" s="31">
        <v>714916864.90999997</v>
      </c>
      <c r="EA11" s="5">
        <v>16.206900000000001</v>
      </c>
      <c r="EB11" s="31">
        <v>41680454.18</v>
      </c>
      <c r="EC11" s="5">
        <v>6.484</v>
      </c>
      <c r="ED11" s="31">
        <v>0</v>
      </c>
      <c r="EE11" s="5">
        <v>0</v>
      </c>
      <c r="EF11" s="31">
        <v>89819306</v>
      </c>
      <c r="EG11" s="5">
        <v>9.2249999999999996</v>
      </c>
      <c r="EH11" s="31">
        <v>8000000</v>
      </c>
      <c r="EI11" s="5">
        <v>0.52310000000000001</v>
      </c>
      <c r="EJ11" s="31">
        <v>83000000</v>
      </c>
      <c r="EK11" s="5">
        <v>3.9845999999999999</v>
      </c>
      <c r="EL11" s="31">
        <v>215000000</v>
      </c>
      <c r="EM11" s="5">
        <v>2.5373000000000001</v>
      </c>
      <c r="EN11" s="31">
        <v>27000000</v>
      </c>
      <c r="EO11" s="5">
        <v>2.3875000000000002</v>
      </c>
      <c r="EP11" s="31">
        <v>0</v>
      </c>
      <c r="EQ11" s="5">
        <v>0</v>
      </c>
      <c r="ER11" s="31">
        <v>0</v>
      </c>
      <c r="ES11" s="5">
        <v>0</v>
      </c>
      <c r="ET11" s="31">
        <v>0</v>
      </c>
      <c r="EU11" s="5">
        <v>0</v>
      </c>
      <c r="EV11" s="31">
        <v>4420025</v>
      </c>
      <c r="EW11" s="5">
        <v>1.0362</v>
      </c>
      <c r="EX11" s="31">
        <v>0</v>
      </c>
      <c r="EY11" s="5">
        <v>0</v>
      </c>
      <c r="EZ11" s="31">
        <v>95001363.769999996</v>
      </c>
      <c r="FA11" s="5">
        <v>14.379899999999999</v>
      </c>
      <c r="FB11" s="31">
        <v>0</v>
      </c>
      <c r="FC11" s="5">
        <v>0</v>
      </c>
      <c r="FD11" s="31">
        <v>0</v>
      </c>
      <c r="FE11" s="5">
        <v>0</v>
      </c>
      <c r="FF11" s="31">
        <v>62795459.07</v>
      </c>
      <c r="FG11" s="5">
        <v>4.1266999999999996</v>
      </c>
      <c r="FH11" s="31">
        <v>0</v>
      </c>
      <c r="FI11" s="5">
        <v>0</v>
      </c>
      <c r="FJ11" s="31">
        <v>419862164.72000003</v>
      </c>
      <c r="FK11" s="5">
        <v>99.282499999999999</v>
      </c>
      <c r="FL11" s="31">
        <v>1161407738.71</v>
      </c>
      <c r="FM11" s="5">
        <v>99.660499999999999</v>
      </c>
      <c r="FN11" s="31">
        <v>0</v>
      </c>
      <c r="FO11" s="5">
        <v>0</v>
      </c>
      <c r="FP11" s="31">
        <v>0</v>
      </c>
      <c r="FQ11" s="5">
        <v>0</v>
      </c>
      <c r="FR11" s="31">
        <v>0</v>
      </c>
      <c r="FS11" s="5">
        <v>0</v>
      </c>
      <c r="FT11" s="31">
        <v>0</v>
      </c>
      <c r="FU11" s="5">
        <v>0</v>
      </c>
      <c r="FV11" s="31">
        <v>0</v>
      </c>
      <c r="FW11" s="5">
        <v>0</v>
      </c>
      <c r="FX11" s="31">
        <v>0</v>
      </c>
      <c r="FY11" s="5">
        <v>0</v>
      </c>
      <c r="FZ11" s="31">
        <v>0</v>
      </c>
      <c r="GA11" s="5">
        <v>0</v>
      </c>
      <c r="GB11" s="31">
        <v>0</v>
      </c>
      <c r="GC11" s="5">
        <v>0</v>
      </c>
      <c r="GD11" s="31">
        <v>12089619.539999999</v>
      </c>
      <c r="GE11" s="5">
        <v>3.2098</v>
      </c>
      <c r="GF11" s="31">
        <v>0</v>
      </c>
      <c r="GG11" s="5">
        <v>0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77906545.209999993</v>
      </c>
      <c r="GW11" s="5">
        <v>99.093400000000003</v>
      </c>
      <c r="GX11" s="31">
        <v>270748102.69999999</v>
      </c>
      <c r="GY11" s="5">
        <v>11.638500000000001</v>
      </c>
      <c r="GZ11" s="31">
        <v>0</v>
      </c>
      <c r="HA11" s="5">
        <v>0</v>
      </c>
      <c r="HB11" s="31">
        <v>245996685.56999999</v>
      </c>
      <c r="HC11" s="5">
        <v>99.225899999999996</v>
      </c>
      <c r="HD11" s="31">
        <v>270967055.73000002</v>
      </c>
      <c r="HE11" s="5">
        <v>15.152200000000001</v>
      </c>
      <c r="HF11" s="31">
        <v>0</v>
      </c>
      <c r="HG11" s="5">
        <v>0</v>
      </c>
      <c r="HH11" s="31">
        <v>0</v>
      </c>
      <c r="HI11" s="5">
        <v>0</v>
      </c>
      <c r="HJ11" s="31">
        <v>0</v>
      </c>
      <c r="HK11" s="5">
        <v>0</v>
      </c>
      <c r="HL11" s="31">
        <v>156560988.97</v>
      </c>
      <c r="HM11" s="5">
        <v>97.996200000000002</v>
      </c>
      <c r="HN11" s="31">
        <v>200388768</v>
      </c>
      <c r="HO11" s="5">
        <v>99.968400000000003</v>
      </c>
      <c r="HP11" s="31">
        <v>0</v>
      </c>
      <c r="HQ11" s="5">
        <v>0</v>
      </c>
      <c r="HR11" s="31">
        <v>0</v>
      </c>
      <c r="HS11" s="5">
        <v>0</v>
      </c>
      <c r="HT11" s="31">
        <v>0</v>
      </c>
      <c r="HU11" s="5">
        <v>0</v>
      </c>
      <c r="HV11" s="31">
        <v>0</v>
      </c>
      <c r="HW11" s="5">
        <v>0</v>
      </c>
      <c r="HX11" s="31">
        <v>0</v>
      </c>
      <c r="HY11" s="5">
        <v>0</v>
      </c>
      <c r="HZ11" s="31">
        <v>0</v>
      </c>
      <c r="IA11" s="5">
        <v>0</v>
      </c>
      <c r="IB11" s="31">
        <v>9456694.2899999991</v>
      </c>
      <c r="IC11" s="5">
        <v>3.8340000000000001</v>
      </c>
      <c r="ID11" s="31">
        <v>57141859.409999996</v>
      </c>
      <c r="IE11" s="5">
        <v>6.4481999999999999</v>
      </c>
    </row>
    <row r="12" spans="1:239" ht="14.25" thickTop="1" thickBot="1">
      <c r="A12" s="187" t="s">
        <v>2</v>
      </c>
      <c r="B12" s="188">
        <v>129557069535.25</v>
      </c>
      <c r="C12" s="189">
        <v>100</v>
      </c>
      <c r="D12" s="188">
        <v>119220267.90000001</v>
      </c>
      <c r="E12" s="189">
        <v>100</v>
      </c>
      <c r="F12" s="188">
        <v>3729910274.8000002</v>
      </c>
      <c r="G12" s="189">
        <v>100</v>
      </c>
      <c r="H12" s="188">
        <v>1447510757.54</v>
      </c>
      <c r="I12" s="189">
        <v>100</v>
      </c>
      <c r="J12" s="188">
        <v>118642683.43000001</v>
      </c>
      <c r="K12" s="189">
        <v>100</v>
      </c>
      <c r="L12" s="188">
        <v>1139013244.23</v>
      </c>
      <c r="M12" s="189">
        <v>100</v>
      </c>
      <c r="N12" s="188">
        <v>1272055091.3499999</v>
      </c>
      <c r="O12" s="189">
        <v>100</v>
      </c>
      <c r="P12" s="188">
        <v>3030638345.8200002</v>
      </c>
      <c r="Q12" s="189">
        <v>100</v>
      </c>
      <c r="R12" s="188">
        <v>3407516.94</v>
      </c>
      <c r="S12" s="189">
        <v>100</v>
      </c>
      <c r="T12" s="188">
        <v>189668805.28</v>
      </c>
      <c r="U12" s="189">
        <v>100</v>
      </c>
      <c r="V12" s="188">
        <v>25818933844.040001</v>
      </c>
      <c r="W12" s="189">
        <v>100</v>
      </c>
      <c r="X12" s="188">
        <v>96286102.25</v>
      </c>
      <c r="Y12" s="189">
        <v>100</v>
      </c>
      <c r="Z12" s="188">
        <v>906478054.07000005</v>
      </c>
      <c r="AA12" s="189">
        <v>100</v>
      </c>
      <c r="AB12" s="188">
        <v>245771621.13</v>
      </c>
      <c r="AC12" s="189">
        <v>100</v>
      </c>
      <c r="AD12" s="188">
        <v>55014031.170000002</v>
      </c>
      <c r="AE12" s="189">
        <v>100</v>
      </c>
      <c r="AF12" s="188">
        <v>788430068.73000002</v>
      </c>
      <c r="AG12" s="189">
        <v>100</v>
      </c>
      <c r="AH12" s="188">
        <v>271438797.05000001</v>
      </c>
      <c r="AI12" s="189">
        <v>100</v>
      </c>
      <c r="AJ12" s="188">
        <v>75206238.590000004</v>
      </c>
      <c r="AK12" s="189">
        <v>100</v>
      </c>
      <c r="AL12" s="188">
        <v>45496970.439999998</v>
      </c>
      <c r="AM12" s="189">
        <v>100</v>
      </c>
      <c r="AN12" s="188">
        <v>2648906144.9200001</v>
      </c>
      <c r="AO12" s="189">
        <v>100</v>
      </c>
      <c r="AP12" s="188">
        <v>138124887.12</v>
      </c>
      <c r="AQ12" s="189">
        <v>100</v>
      </c>
      <c r="AR12" s="188">
        <v>3210345973.5900002</v>
      </c>
      <c r="AS12" s="189">
        <v>100</v>
      </c>
      <c r="AT12" s="188">
        <v>1535028534.3399999</v>
      </c>
      <c r="AU12" s="189">
        <v>100</v>
      </c>
      <c r="AV12" s="188">
        <v>155244525.80000001</v>
      </c>
      <c r="AW12" s="189">
        <v>100</v>
      </c>
      <c r="AX12" s="188">
        <v>156454990.62</v>
      </c>
      <c r="AY12" s="189">
        <v>100</v>
      </c>
      <c r="AZ12" s="188">
        <v>170430075.84</v>
      </c>
      <c r="BA12" s="189">
        <v>100</v>
      </c>
      <c r="BB12" s="188">
        <v>556111969.99000001</v>
      </c>
      <c r="BC12" s="189">
        <v>100</v>
      </c>
      <c r="BD12" s="188">
        <v>172469790.38</v>
      </c>
      <c r="BE12" s="189">
        <v>100</v>
      </c>
      <c r="BF12" s="188">
        <v>252333689.00999999</v>
      </c>
      <c r="BG12" s="189">
        <v>100</v>
      </c>
      <c r="BH12" s="188">
        <v>193250820.33000001</v>
      </c>
      <c r="BI12" s="189">
        <v>100</v>
      </c>
      <c r="BJ12" s="188">
        <v>976219306.69000006</v>
      </c>
      <c r="BK12" s="189">
        <v>100</v>
      </c>
      <c r="BL12" s="188">
        <v>45778950.82</v>
      </c>
      <c r="BM12" s="189">
        <v>100</v>
      </c>
      <c r="BN12" s="188">
        <v>249354574</v>
      </c>
      <c r="BO12" s="189">
        <v>100</v>
      </c>
      <c r="BP12" s="188">
        <v>43502536.700000003</v>
      </c>
      <c r="BQ12" s="189">
        <v>100</v>
      </c>
      <c r="BR12" s="188">
        <v>246570976.00999999</v>
      </c>
      <c r="BS12" s="189">
        <v>100</v>
      </c>
      <c r="BT12" s="188">
        <v>28029472.809999999</v>
      </c>
      <c r="BU12" s="189">
        <v>100</v>
      </c>
      <c r="BV12" s="188">
        <v>93608467.069999993</v>
      </c>
      <c r="BW12" s="189">
        <v>100</v>
      </c>
      <c r="BX12" s="188">
        <v>19892134.140000001</v>
      </c>
      <c r="BY12" s="189">
        <v>100</v>
      </c>
      <c r="BZ12" s="188">
        <v>352005048.14999998</v>
      </c>
      <c r="CA12" s="189">
        <v>100</v>
      </c>
      <c r="CB12" s="188">
        <v>4156267490.1599998</v>
      </c>
      <c r="CC12" s="189">
        <v>100</v>
      </c>
      <c r="CD12" s="188">
        <v>1614063102.6800001</v>
      </c>
      <c r="CE12" s="189">
        <v>100</v>
      </c>
      <c r="CF12" s="188">
        <v>151555647.24000001</v>
      </c>
      <c r="CG12" s="189">
        <v>100</v>
      </c>
      <c r="CH12" s="188">
        <v>271164931.82999998</v>
      </c>
      <c r="CI12" s="189">
        <v>100</v>
      </c>
      <c r="CJ12" s="188">
        <v>64126463.799999997</v>
      </c>
      <c r="CK12" s="189">
        <v>100</v>
      </c>
      <c r="CL12" s="188">
        <v>21975072.23</v>
      </c>
      <c r="CM12" s="189">
        <v>100</v>
      </c>
      <c r="CN12" s="188">
        <v>15317627.960000001</v>
      </c>
      <c r="CO12" s="189">
        <v>100</v>
      </c>
      <c r="CP12" s="188">
        <v>66127980.890000001</v>
      </c>
      <c r="CQ12" s="189">
        <v>100</v>
      </c>
      <c r="CR12" s="188">
        <v>927495204.84000003</v>
      </c>
      <c r="CS12" s="189">
        <v>100</v>
      </c>
      <c r="CT12" s="188">
        <v>197374270</v>
      </c>
      <c r="CU12" s="189">
        <v>100</v>
      </c>
      <c r="CV12" s="188">
        <v>31847979.75</v>
      </c>
      <c r="CW12" s="189">
        <v>100</v>
      </c>
      <c r="CX12" s="188">
        <v>13797757.92</v>
      </c>
      <c r="CY12" s="189">
        <v>100</v>
      </c>
      <c r="CZ12" s="188">
        <v>438577698.86000001</v>
      </c>
      <c r="DA12" s="189">
        <v>100</v>
      </c>
      <c r="DB12" s="188">
        <v>277314043.72000003</v>
      </c>
      <c r="DC12" s="189">
        <v>100</v>
      </c>
      <c r="DD12" s="188">
        <v>289102168.66000003</v>
      </c>
      <c r="DE12" s="189">
        <v>100</v>
      </c>
      <c r="DF12" s="188">
        <v>186718425.66999999</v>
      </c>
      <c r="DG12" s="189">
        <v>100</v>
      </c>
      <c r="DH12" s="188">
        <v>1691022021.74</v>
      </c>
      <c r="DI12" s="189">
        <v>100</v>
      </c>
      <c r="DJ12" s="188">
        <v>260156982.97</v>
      </c>
      <c r="DK12" s="189">
        <v>100</v>
      </c>
      <c r="DL12" s="188">
        <v>1376645339.5599999</v>
      </c>
      <c r="DM12" s="189">
        <v>100</v>
      </c>
      <c r="DN12" s="188">
        <v>1120554278.71</v>
      </c>
      <c r="DO12" s="189">
        <v>100</v>
      </c>
      <c r="DP12" s="188">
        <v>666480082.70000005</v>
      </c>
      <c r="DQ12" s="189">
        <v>100</v>
      </c>
      <c r="DR12" s="188">
        <v>11837270939.379999</v>
      </c>
      <c r="DS12" s="189">
        <v>100</v>
      </c>
      <c r="DT12" s="188">
        <v>27204051.530000001</v>
      </c>
      <c r="DU12" s="189">
        <v>100</v>
      </c>
      <c r="DV12" s="188">
        <v>97701900.849999994</v>
      </c>
      <c r="DW12" s="189">
        <v>100</v>
      </c>
      <c r="DX12" s="188">
        <v>95080700.469999999</v>
      </c>
      <c r="DY12" s="189">
        <v>100</v>
      </c>
      <c r="DZ12" s="188">
        <v>4411195905.9799995</v>
      </c>
      <c r="EA12" s="189">
        <v>100</v>
      </c>
      <c r="EB12" s="188">
        <v>642819113.38999999</v>
      </c>
      <c r="EC12" s="189">
        <v>100</v>
      </c>
      <c r="ED12" s="188">
        <v>247453744</v>
      </c>
      <c r="EE12" s="189">
        <v>100</v>
      </c>
      <c r="EF12" s="188">
        <v>973653667.17999995</v>
      </c>
      <c r="EG12" s="189">
        <v>100</v>
      </c>
      <c r="EH12" s="188">
        <v>1529267715</v>
      </c>
      <c r="EI12" s="189">
        <v>100</v>
      </c>
      <c r="EJ12" s="188">
        <v>2083027879.54</v>
      </c>
      <c r="EK12" s="189">
        <v>100</v>
      </c>
      <c r="EL12" s="188">
        <v>8473503359.7700005</v>
      </c>
      <c r="EM12" s="189">
        <v>100</v>
      </c>
      <c r="EN12" s="188">
        <v>1130898346.5699999</v>
      </c>
      <c r="EO12" s="189">
        <v>100</v>
      </c>
      <c r="EP12" s="188">
        <v>409778359.04000002</v>
      </c>
      <c r="EQ12" s="189">
        <v>100</v>
      </c>
      <c r="ER12" s="188">
        <v>92871454.840000004</v>
      </c>
      <c r="ES12" s="189">
        <v>100</v>
      </c>
      <c r="ET12" s="188">
        <v>200702323.99000001</v>
      </c>
      <c r="EU12" s="189">
        <v>100</v>
      </c>
      <c r="EV12" s="188">
        <v>426542316</v>
      </c>
      <c r="EW12" s="189">
        <v>100</v>
      </c>
      <c r="EX12" s="188">
        <v>218678897.61000001</v>
      </c>
      <c r="EY12" s="189">
        <v>100</v>
      </c>
      <c r="EZ12" s="188">
        <v>660654441.95000005</v>
      </c>
      <c r="FA12" s="189">
        <v>100</v>
      </c>
      <c r="FB12" s="188">
        <v>62976534</v>
      </c>
      <c r="FC12" s="189">
        <v>100</v>
      </c>
      <c r="FD12" s="188">
        <v>1822511129.0899999</v>
      </c>
      <c r="FE12" s="189">
        <v>100</v>
      </c>
      <c r="FF12" s="188">
        <v>1521681673.78</v>
      </c>
      <c r="FG12" s="189">
        <v>100</v>
      </c>
      <c r="FH12" s="188">
        <v>292312199.52999997</v>
      </c>
      <c r="FI12" s="189">
        <v>100</v>
      </c>
      <c r="FJ12" s="188">
        <v>422896348.05000001</v>
      </c>
      <c r="FK12" s="189">
        <v>100</v>
      </c>
      <c r="FL12" s="188">
        <v>1165363964.25</v>
      </c>
      <c r="FM12" s="189">
        <v>100</v>
      </c>
      <c r="FN12" s="188">
        <v>417676.92</v>
      </c>
      <c r="FO12" s="189">
        <v>100</v>
      </c>
      <c r="FP12" s="188">
        <v>2644510829.9400001</v>
      </c>
      <c r="FQ12" s="189">
        <v>100</v>
      </c>
      <c r="FR12" s="188">
        <v>319380516.19</v>
      </c>
      <c r="FS12" s="189">
        <v>100</v>
      </c>
      <c r="FT12" s="188">
        <v>134260195.09999999</v>
      </c>
      <c r="FU12" s="189">
        <v>100</v>
      </c>
      <c r="FV12" s="188">
        <v>57721199.32</v>
      </c>
      <c r="FW12" s="189">
        <v>100</v>
      </c>
      <c r="FX12" s="188">
        <v>399557514.39999998</v>
      </c>
      <c r="FY12" s="189">
        <v>100</v>
      </c>
      <c r="FZ12" s="188">
        <v>1050090952.39</v>
      </c>
      <c r="GA12" s="189">
        <v>100</v>
      </c>
      <c r="GB12" s="188">
        <v>46483489.509999998</v>
      </c>
      <c r="GC12" s="189">
        <v>100</v>
      </c>
      <c r="GD12" s="188">
        <v>376647007.00999999</v>
      </c>
      <c r="GE12" s="189">
        <v>100</v>
      </c>
      <c r="GF12" s="188">
        <v>260528949.93000001</v>
      </c>
      <c r="GG12" s="189">
        <v>100</v>
      </c>
      <c r="GH12" s="188">
        <v>1127904897.6300001</v>
      </c>
      <c r="GI12" s="189">
        <v>100</v>
      </c>
      <c r="GJ12" s="188">
        <v>20464155.27</v>
      </c>
      <c r="GK12" s="189">
        <v>100</v>
      </c>
      <c r="GL12" s="188">
        <v>31395068.140000001</v>
      </c>
      <c r="GM12" s="189">
        <v>100</v>
      </c>
      <c r="GN12" s="188">
        <v>545964647.66999996</v>
      </c>
      <c r="GO12" s="189">
        <v>100</v>
      </c>
      <c r="GP12" s="188">
        <v>1574674572.25</v>
      </c>
      <c r="GQ12" s="189">
        <v>100</v>
      </c>
      <c r="GR12" s="188">
        <v>358117795.80000001</v>
      </c>
      <c r="GS12" s="189">
        <v>100</v>
      </c>
      <c r="GT12" s="188">
        <v>7900652327.0600004</v>
      </c>
      <c r="GU12" s="189">
        <v>100</v>
      </c>
      <c r="GV12" s="188">
        <v>78619295.280000001</v>
      </c>
      <c r="GW12" s="189">
        <v>100</v>
      </c>
      <c r="GX12" s="188">
        <v>2326315269.1599998</v>
      </c>
      <c r="GY12" s="189">
        <v>100</v>
      </c>
      <c r="GZ12" s="188">
        <v>163072418.03999999</v>
      </c>
      <c r="HA12" s="189">
        <v>100</v>
      </c>
      <c r="HB12" s="188">
        <v>247915691.53</v>
      </c>
      <c r="HC12" s="189">
        <v>100</v>
      </c>
      <c r="HD12" s="188">
        <v>1788297178.04</v>
      </c>
      <c r="HE12" s="189">
        <v>100</v>
      </c>
      <c r="HF12" s="188">
        <v>285968771.91000003</v>
      </c>
      <c r="HG12" s="189">
        <v>100</v>
      </c>
      <c r="HH12" s="188">
        <v>1496477516.0699999</v>
      </c>
      <c r="HI12" s="189">
        <v>100</v>
      </c>
      <c r="HJ12" s="188">
        <v>246800994.72</v>
      </c>
      <c r="HK12" s="189">
        <v>100</v>
      </c>
      <c r="HL12" s="188">
        <v>159762331.41999999</v>
      </c>
      <c r="HM12" s="189">
        <v>100</v>
      </c>
      <c r="HN12" s="188">
        <v>200452159.40000001</v>
      </c>
      <c r="HO12" s="189">
        <v>100</v>
      </c>
      <c r="HP12" s="188">
        <v>341182730.00999999</v>
      </c>
      <c r="HQ12" s="189">
        <v>100</v>
      </c>
      <c r="HR12" s="188">
        <v>435969516.87</v>
      </c>
      <c r="HS12" s="189">
        <v>100</v>
      </c>
      <c r="HT12" s="188">
        <v>388257952.31999999</v>
      </c>
      <c r="HU12" s="189">
        <v>100</v>
      </c>
      <c r="HV12" s="188">
        <v>132405358.72</v>
      </c>
      <c r="HW12" s="189">
        <v>100</v>
      </c>
      <c r="HX12" s="188">
        <v>141409</v>
      </c>
      <c r="HY12" s="189">
        <v>100</v>
      </c>
      <c r="HZ12" s="188">
        <v>3318504</v>
      </c>
      <c r="IA12" s="189">
        <v>100</v>
      </c>
      <c r="IB12" s="188">
        <v>246655561.15000001</v>
      </c>
      <c r="IC12" s="189">
        <v>100</v>
      </c>
      <c r="ID12" s="188">
        <v>886167962.30999994</v>
      </c>
      <c r="IE12" s="189">
        <v>100</v>
      </c>
    </row>
    <row r="13" spans="1:239" ht="13.5" thickTop="1">
      <c r="A13" s="1" t="s">
        <v>1391</v>
      </c>
    </row>
    <row r="14" spans="1:239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0</v>
      </c>
      <c r="GC14">
        <v>0</v>
      </c>
      <c r="GD14" s="31">
        <v>0</v>
      </c>
      <c r="GE14">
        <v>0</v>
      </c>
      <c r="GF14" s="31">
        <v>0</v>
      </c>
      <c r="GG14">
        <v>0</v>
      </c>
      <c r="GH14" s="31">
        <v>0</v>
      </c>
      <c r="GI14">
        <v>0</v>
      </c>
      <c r="GJ14" s="31">
        <v>0</v>
      </c>
      <c r="GK14">
        <v>0</v>
      </c>
      <c r="GL14" s="31">
        <v>0</v>
      </c>
      <c r="GM14">
        <v>0</v>
      </c>
      <c r="GN14" s="31">
        <v>0</v>
      </c>
      <c r="GO14">
        <v>0</v>
      </c>
      <c r="GP14" s="31">
        <v>0</v>
      </c>
      <c r="GQ14">
        <v>0</v>
      </c>
      <c r="GR14" s="31">
        <v>0</v>
      </c>
      <c r="GS14">
        <v>0</v>
      </c>
      <c r="GT14" s="31">
        <v>0</v>
      </c>
      <c r="GU14">
        <v>0</v>
      </c>
      <c r="GV14" s="31">
        <v>0</v>
      </c>
      <c r="GW14">
        <v>0</v>
      </c>
      <c r="GX14" s="31">
        <v>0</v>
      </c>
      <c r="GY14">
        <v>0</v>
      </c>
      <c r="GZ14" s="31">
        <v>0</v>
      </c>
      <c r="HA14">
        <v>0</v>
      </c>
      <c r="HB14" s="31">
        <v>0</v>
      </c>
      <c r="HC14">
        <v>0</v>
      </c>
      <c r="HD14" s="31">
        <v>0</v>
      </c>
      <c r="HE14">
        <v>0</v>
      </c>
      <c r="HF14" s="31">
        <v>0</v>
      </c>
      <c r="HG14">
        <v>0</v>
      </c>
      <c r="HH14" s="31">
        <v>0</v>
      </c>
      <c r="HI14">
        <v>0</v>
      </c>
      <c r="HJ14" s="31">
        <v>0</v>
      </c>
      <c r="HK14">
        <v>0</v>
      </c>
      <c r="HL14" s="31">
        <v>0</v>
      </c>
      <c r="HM14">
        <v>0</v>
      </c>
      <c r="HN14" s="31">
        <v>0</v>
      </c>
      <c r="HO14">
        <v>0</v>
      </c>
      <c r="HP14" s="31">
        <v>0</v>
      </c>
      <c r="HQ14">
        <v>0</v>
      </c>
      <c r="HR14" s="31">
        <v>0</v>
      </c>
      <c r="HS14">
        <v>0</v>
      </c>
      <c r="HT14" s="31">
        <v>0</v>
      </c>
      <c r="HU14">
        <v>0</v>
      </c>
      <c r="HV14" s="31">
        <v>0</v>
      </c>
      <c r="HW14">
        <v>0</v>
      </c>
      <c r="HX14" s="31">
        <v>0</v>
      </c>
      <c r="HY14">
        <v>0</v>
      </c>
      <c r="HZ14" s="31">
        <v>0</v>
      </c>
      <c r="IA14">
        <v>0</v>
      </c>
      <c r="IB14" s="31">
        <v>0</v>
      </c>
      <c r="IC14">
        <v>0</v>
      </c>
      <c r="ID14" s="31">
        <v>0</v>
      </c>
      <c r="IE14">
        <v>0</v>
      </c>
    </row>
    <row r="15" spans="1:239">
      <c r="A15" t="s">
        <v>1393</v>
      </c>
      <c r="B15" s="31">
        <v>60037318</v>
      </c>
      <c r="C15" s="5">
        <v>4.6300000000000001E-2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36074938</v>
      </c>
      <c r="EI15" s="5">
        <v>2.359</v>
      </c>
      <c r="EJ15" s="31">
        <v>0</v>
      </c>
      <c r="EK15">
        <v>0</v>
      </c>
      <c r="EL15" s="31">
        <v>0</v>
      </c>
      <c r="EM15">
        <v>0</v>
      </c>
      <c r="EN15" s="31">
        <v>23962380</v>
      </c>
      <c r="EO15" s="5">
        <v>2.1189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  <c r="FR15" s="31">
        <v>0</v>
      </c>
      <c r="FS15">
        <v>0</v>
      </c>
      <c r="FT15" s="31">
        <v>0</v>
      </c>
      <c r="FU15">
        <v>0</v>
      </c>
      <c r="FV15" s="31">
        <v>0</v>
      </c>
      <c r="FW15">
        <v>0</v>
      </c>
      <c r="FX15" s="31">
        <v>0</v>
      </c>
      <c r="FY15">
        <v>0</v>
      </c>
      <c r="FZ15" s="31">
        <v>0</v>
      </c>
      <c r="GA15">
        <v>0</v>
      </c>
      <c r="GB15" s="31">
        <v>0</v>
      </c>
      <c r="GC15">
        <v>0</v>
      </c>
      <c r="GD15" s="31">
        <v>0</v>
      </c>
      <c r="GE15">
        <v>0</v>
      </c>
      <c r="GF15" s="31">
        <v>0</v>
      </c>
      <c r="GG15">
        <v>0</v>
      </c>
      <c r="GH15" s="31">
        <v>0</v>
      </c>
      <c r="GI15">
        <v>0</v>
      </c>
      <c r="GJ15" s="31">
        <v>0</v>
      </c>
      <c r="GK15">
        <v>0</v>
      </c>
      <c r="GL15" s="31">
        <v>0</v>
      </c>
      <c r="GM15">
        <v>0</v>
      </c>
      <c r="GN15" s="31">
        <v>0</v>
      </c>
      <c r="GO15">
        <v>0</v>
      </c>
      <c r="GP15" s="31">
        <v>0</v>
      </c>
      <c r="GQ15">
        <v>0</v>
      </c>
      <c r="GR15" s="31">
        <v>0</v>
      </c>
      <c r="GS15">
        <v>0</v>
      </c>
      <c r="GT15" s="31">
        <v>0</v>
      </c>
      <c r="GU15">
        <v>0</v>
      </c>
      <c r="GV15" s="31">
        <v>0</v>
      </c>
      <c r="GW15">
        <v>0</v>
      </c>
      <c r="GX15" s="31">
        <v>0</v>
      </c>
      <c r="GY15">
        <v>0</v>
      </c>
      <c r="GZ15" s="31">
        <v>0</v>
      </c>
      <c r="HA15">
        <v>0</v>
      </c>
      <c r="HB15" s="31">
        <v>0</v>
      </c>
      <c r="HC15">
        <v>0</v>
      </c>
      <c r="HD15" s="31">
        <v>0</v>
      </c>
      <c r="HE15">
        <v>0</v>
      </c>
      <c r="HF15" s="31">
        <v>0</v>
      </c>
      <c r="HG15">
        <v>0</v>
      </c>
      <c r="HH15" s="31">
        <v>0</v>
      </c>
      <c r="HI15">
        <v>0</v>
      </c>
      <c r="HJ15" s="31">
        <v>0</v>
      </c>
      <c r="HK15">
        <v>0</v>
      </c>
      <c r="HL15" s="31">
        <v>0</v>
      </c>
      <c r="HM15">
        <v>0</v>
      </c>
      <c r="HN15" s="31">
        <v>0</v>
      </c>
      <c r="HO15">
        <v>0</v>
      </c>
      <c r="HP15" s="31">
        <v>0</v>
      </c>
      <c r="HQ15">
        <v>0</v>
      </c>
      <c r="HR15" s="31">
        <v>0</v>
      </c>
      <c r="HS15">
        <v>0</v>
      </c>
      <c r="HT15" s="31">
        <v>0</v>
      </c>
      <c r="HU15">
        <v>0</v>
      </c>
      <c r="HV15" s="31">
        <v>0</v>
      </c>
      <c r="HW15">
        <v>0</v>
      </c>
      <c r="HX15" s="31">
        <v>0</v>
      </c>
      <c r="HY15">
        <v>0</v>
      </c>
      <c r="HZ15" s="31">
        <v>0</v>
      </c>
      <c r="IA15">
        <v>0</v>
      </c>
      <c r="IB15" s="31">
        <v>0</v>
      </c>
      <c r="IC15">
        <v>0</v>
      </c>
      <c r="ID15" s="31">
        <v>0</v>
      </c>
      <c r="IE15">
        <v>0</v>
      </c>
    </row>
    <row r="16" spans="1:239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  <c r="FR16" s="31">
        <v>0</v>
      </c>
      <c r="FS16">
        <v>0</v>
      </c>
      <c r="FT16" s="31">
        <v>0</v>
      </c>
      <c r="FU16">
        <v>0</v>
      </c>
      <c r="FV16" s="31">
        <v>0</v>
      </c>
      <c r="FW16">
        <v>0</v>
      </c>
      <c r="FX16" s="31">
        <v>0</v>
      </c>
      <c r="FY16">
        <v>0</v>
      </c>
      <c r="FZ16" s="31">
        <v>0</v>
      </c>
      <c r="GA16">
        <v>0</v>
      </c>
      <c r="GB16" s="31">
        <v>0</v>
      </c>
      <c r="GC16">
        <v>0</v>
      </c>
      <c r="GD16" s="31">
        <v>0</v>
      </c>
      <c r="GE16">
        <v>0</v>
      </c>
      <c r="GF16" s="31">
        <v>0</v>
      </c>
      <c r="GG16">
        <v>0</v>
      </c>
      <c r="GH16" s="31">
        <v>0</v>
      </c>
      <c r="GI16">
        <v>0</v>
      </c>
      <c r="GJ16" s="31">
        <v>0</v>
      </c>
      <c r="GK16">
        <v>0</v>
      </c>
      <c r="GL16" s="31">
        <v>0</v>
      </c>
      <c r="GM16">
        <v>0</v>
      </c>
      <c r="GN16" s="31">
        <v>0</v>
      </c>
      <c r="GO16">
        <v>0</v>
      </c>
      <c r="GP16" s="31">
        <v>0</v>
      </c>
      <c r="GQ16">
        <v>0</v>
      </c>
      <c r="GR16" s="31">
        <v>0</v>
      </c>
      <c r="GS16">
        <v>0</v>
      </c>
      <c r="GT16" s="31">
        <v>0</v>
      </c>
      <c r="GU16">
        <v>0</v>
      </c>
      <c r="GV16" s="31">
        <v>0</v>
      </c>
      <c r="GW16">
        <v>0</v>
      </c>
      <c r="GX16" s="31">
        <v>0</v>
      </c>
      <c r="GY16">
        <v>0</v>
      </c>
      <c r="GZ16" s="31">
        <v>0</v>
      </c>
      <c r="HA16">
        <v>0</v>
      </c>
      <c r="HB16" s="31">
        <v>0</v>
      </c>
      <c r="HC16">
        <v>0</v>
      </c>
      <c r="HD16" s="31">
        <v>0</v>
      </c>
      <c r="HE16">
        <v>0</v>
      </c>
      <c r="HF16" s="31">
        <v>0</v>
      </c>
      <c r="HG16">
        <v>0</v>
      </c>
      <c r="HH16" s="31">
        <v>0</v>
      </c>
      <c r="HI16">
        <v>0</v>
      </c>
      <c r="HJ16" s="31">
        <v>0</v>
      </c>
      <c r="HK16">
        <v>0</v>
      </c>
      <c r="HL16" s="31">
        <v>0</v>
      </c>
      <c r="HM16">
        <v>0</v>
      </c>
      <c r="HN16" s="31">
        <v>0</v>
      </c>
      <c r="HO16">
        <v>0</v>
      </c>
      <c r="HP16" s="31">
        <v>0</v>
      </c>
      <c r="HQ16">
        <v>0</v>
      </c>
      <c r="HR16" s="31">
        <v>0</v>
      </c>
      <c r="HS16">
        <v>0</v>
      </c>
      <c r="HT16" s="31">
        <v>0</v>
      </c>
      <c r="HU16">
        <v>0</v>
      </c>
      <c r="HV16" s="31">
        <v>0</v>
      </c>
      <c r="HW16">
        <v>0</v>
      </c>
      <c r="HX16" s="31">
        <v>0</v>
      </c>
      <c r="HY16">
        <v>0</v>
      </c>
      <c r="HZ16" s="31">
        <v>0</v>
      </c>
      <c r="IA16">
        <v>0</v>
      </c>
      <c r="IB16" s="31">
        <v>0</v>
      </c>
      <c r="IC16">
        <v>0</v>
      </c>
      <c r="ID16" s="31">
        <v>0</v>
      </c>
      <c r="IE16">
        <v>0</v>
      </c>
    </row>
    <row r="17" spans="1:239">
      <c r="A17" t="s">
        <v>1395</v>
      </c>
      <c r="B17" s="31">
        <v>1026828030.77</v>
      </c>
      <c r="C17" s="5">
        <v>0.79259999999999997</v>
      </c>
      <c r="D17" s="31">
        <v>0</v>
      </c>
      <c r="E17">
        <v>0</v>
      </c>
      <c r="F17" s="31">
        <v>59951984</v>
      </c>
      <c r="G17" s="5">
        <v>1.6073</v>
      </c>
      <c r="H17" s="31">
        <v>0</v>
      </c>
      <c r="I17">
        <v>0</v>
      </c>
      <c r="J17" s="31">
        <v>0</v>
      </c>
      <c r="K17">
        <v>0</v>
      </c>
      <c r="L17" s="31">
        <v>3799600</v>
      </c>
      <c r="M17" s="5">
        <v>0.33360000000000001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382934544</v>
      </c>
      <c r="W17" s="5">
        <v>1.4832000000000001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1235560</v>
      </c>
      <c r="AE17" s="5">
        <v>2.2458999999999998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47706139.979999997</v>
      </c>
      <c r="AU17" s="5">
        <v>3.1078000000000001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356500</v>
      </c>
      <c r="BY17" s="5">
        <v>1.7922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3795920</v>
      </c>
      <c r="CI17" s="5">
        <v>1.3998999999999999</v>
      </c>
      <c r="CJ17" s="31">
        <v>1227372</v>
      </c>
      <c r="CK17" s="5">
        <v>1.9139999999999999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1968524</v>
      </c>
      <c r="DQ17" s="5">
        <v>0.2954</v>
      </c>
      <c r="DR17" s="31">
        <v>303600000</v>
      </c>
      <c r="DS17" s="5">
        <v>2.5648</v>
      </c>
      <c r="DT17" s="31">
        <v>0</v>
      </c>
      <c r="DU17">
        <v>0</v>
      </c>
      <c r="DV17" s="31">
        <v>0</v>
      </c>
      <c r="DW17">
        <v>0</v>
      </c>
      <c r="DX17" s="31">
        <v>2024000</v>
      </c>
      <c r="DY17" s="5">
        <v>2.1286999999999998</v>
      </c>
      <c r="DZ17" s="31">
        <v>0</v>
      </c>
      <c r="EA17">
        <v>0</v>
      </c>
      <c r="EB17" s="31">
        <v>0</v>
      </c>
      <c r="EC17">
        <v>0</v>
      </c>
      <c r="ED17" s="31">
        <v>2419508</v>
      </c>
      <c r="EE17" s="5">
        <v>0.9778</v>
      </c>
      <c r="EF17" s="31">
        <v>0</v>
      </c>
      <c r="EG17">
        <v>0</v>
      </c>
      <c r="EH17" s="31">
        <v>25767636</v>
      </c>
      <c r="EI17" s="5">
        <v>1.6850000000000001</v>
      </c>
      <c r="EJ17" s="31">
        <v>0</v>
      </c>
      <c r="EK17">
        <v>0</v>
      </c>
      <c r="EL17" s="31">
        <v>41400000</v>
      </c>
      <c r="EM17" s="5">
        <v>0.48859999999999998</v>
      </c>
      <c r="EN17" s="31">
        <v>46508668</v>
      </c>
      <c r="EO17" s="5">
        <v>4.1124999999999998</v>
      </c>
      <c r="EP17" s="31">
        <v>0</v>
      </c>
      <c r="EQ17">
        <v>0</v>
      </c>
      <c r="ER17" s="31">
        <v>4462828</v>
      </c>
      <c r="ES17" s="5">
        <v>4.8053999999999997</v>
      </c>
      <c r="ET17" s="31">
        <v>0</v>
      </c>
      <c r="EU17">
        <v>0</v>
      </c>
      <c r="EV17" s="31">
        <v>5002040</v>
      </c>
      <c r="EW17" s="5">
        <v>1.1727000000000001</v>
      </c>
      <c r="EX17" s="31">
        <v>0</v>
      </c>
      <c r="EY17">
        <v>0</v>
      </c>
      <c r="EZ17" s="31">
        <v>0</v>
      </c>
      <c r="FA17">
        <v>0</v>
      </c>
      <c r="FB17" s="31">
        <v>2461000</v>
      </c>
      <c r="FC17" s="5">
        <v>3.9077999999999999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  <c r="FR17" s="31">
        <v>3808086.8</v>
      </c>
      <c r="FS17" s="5">
        <v>1.1922999999999999</v>
      </c>
      <c r="FT17" s="31">
        <v>0</v>
      </c>
      <c r="FU17">
        <v>0</v>
      </c>
      <c r="FV17" s="31">
        <v>0</v>
      </c>
      <c r="FW17">
        <v>0</v>
      </c>
      <c r="FX17" s="31">
        <v>26652307.989999998</v>
      </c>
      <c r="FY17" s="5">
        <v>6.6704999999999997</v>
      </c>
      <c r="FZ17" s="31">
        <v>0</v>
      </c>
      <c r="GA17">
        <v>0</v>
      </c>
      <c r="GB17" s="31">
        <v>0</v>
      </c>
      <c r="GC17">
        <v>0</v>
      </c>
      <c r="GD17" s="31">
        <v>0</v>
      </c>
      <c r="GE17">
        <v>0</v>
      </c>
      <c r="GF17" s="31">
        <v>0</v>
      </c>
      <c r="GG17">
        <v>0</v>
      </c>
      <c r="GH17" s="31">
        <v>0</v>
      </c>
      <c r="GI17">
        <v>0</v>
      </c>
      <c r="GJ17" s="31">
        <v>0</v>
      </c>
      <c r="GK17">
        <v>0</v>
      </c>
      <c r="GL17" s="31">
        <v>0</v>
      </c>
      <c r="GM17">
        <v>0</v>
      </c>
      <c r="GN17" s="31">
        <v>0</v>
      </c>
      <c r="GO17">
        <v>0</v>
      </c>
      <c r="GP17" s="31">
        <v>0</v>
      </c>
      <c r="GQ17">
        <v>0</v>
      </c>
      <c r="GR17" s="31">
        <v>0</v>
      </c>
      <c r="GS17">
        <v>0</v>
      </c>
      <c r="GT17" s="31">
        <v>33552584</v>
      </c>
      <c r="GU17" s="5">
        <v>0.42470000000000002</v>
      </c>
      <c r="GV17" s="31">
        <v>0</v>
      </c>
      <c r="GW17">
        <v>0</v>
      </c>
      <c r="GX17" s="31">
        <v>0</v>
      </c>
      <c r="GY17">
        <v>0</v>
      </c>
      <c r="GZ17" s="31">
        <v>0</v>
      </c>
      <c r="HA17">
        <v>0</v>
      </c>
      <c r="HB17" s="31">
        <v>0</v>
      </c>
      <c r="HC17">
        <v>0</v>
      </c>
      <c r="HD17" s="31">
        <v>6875068</v>
      </c>
      <c r="HE17" s="5">
        <v>0.38440000000000002</v>
      </c>
      <c r="HF17" s="31">
        <v>0</v>
      </c>
      <c r="HG17">
        <v>0</v>
      </c>
      <c r="HH17" s="31">
        <v>0</v>
      </c>
      <c r="HI17">
        <v>0</v>
      </c>
      <c r="HJ17" s="31">
        <v>0</v>
      </c>
      <c r="HK17">
        <v>0</v>
      </c>
      <c r="HL17" s="31">
        <v>0</v>
      </c>
      <c r="HM17">
        <v>0</v>
      </c>
      <c r="HN17" s="31">
        <v>0</v>
      </c>
      <c r="HO17">
        <v>0</v>
      </c>
      <c r="HP17" s="31">
        <v>0</v>
      </c>
      <c r="HQ17">
        <v>0</v>
      </c>
      <c r="HR17" s="31">
        <v>0</v>
      </c>
      <c r="HS17">
        <v>0</v>
      </c>
      <c r="HT17" s="31">
        <v>10120000</v>
      </c>
      <c r="HU17" s="5">
        <v>2.6065</v>
      </c>
      <c r="HV17" s="31">
        <v>2460080</v>
      </c>
      <c r="HW17" s="5">
        <v>1.8580000000000001</v>
      </c>
      <c r="HX17" s="31">
        <v>0</v>
      </c>
      <c r="HY17">
        <v>0</v>
      </c>
      <c r="HZ17" s="31">
        <v>0</v>
      </c>
      <c r="IA17">
        <v>0</v>
      </c>
      <c r="IB17" s="31">
        <v>0</v>
      </c>
      <c r="IC17">
        <v>0</v>
      </c>
      <c r="ID17" s="31">
        <v>6738080</v>
      </c>
      <c r="IE17" s="5">
        <v>0.76039999999999996</v>
      </c>
    </row>
    <row r="18" spans="1:239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  <c r="FP18" s="31">
        <v>0</v>
      </c>
      <c r="FQ18">
        <v>0</v>
      </c>
      <c r="FR18" s="31">
        <v>0</v>
      </c>
      <c r="FS18">
        <v>0</v>
      </c>
      <c r="FT18" s="31">
        <v>0</v>
      </c>
      <c r="FU18">
        <v>0</v>
      </c>
      <c r="FV18" s="31">
        <v>0</v>
      </c>
      <c r="FW18">
        <v>0</v>
      </c>
      <c r="FX18" s="31">
        <v>0</v>
      </c>
      <c r="FY18">
        <v>0</v>
      </c>
      <c r="FZ18" s="31">
        <v>0</v>
      </c>
      <c r="GA18">
        <v>0</v>
      </c>
      <c r="GB18" s="31">
        <v>0</v>
      </c>
      <c r="GC18">
        <v>0</v>
      </c>
      <c r="GD18" s="31">
        <v>0</v>
      </c>
      <c r="GE18">
        <v>0</v>
      </c>
      <c r="GF18" s="31">
        <v>0</v>
      </c>
      <c r="GG18">
        <v>0</v>
      </c>
      <c r="GH18" s="31">
        <v>0</v>
      </c>
      <c r="GI18">
        <v>0</v>
      </c>
      <c r="GJ18" s="31">
        <v>0</v>
      </c>
      <c r="GK18">
        <v>0</v>
      </c>
      <c r="GL18" s="31">
        <v>0</v>
      </c>
      <c r="GM18">
        <v>0</v>
      </c>
      <c r="GN18" s="31">
        <v>0</v>
      </c>
      <c r="GO18">
        <v>0</v>
      </c>
      <c r="GP18" s="31">
        <v>0</v>
      </c>
      <c r="GQ18">
        <v>0</v>
      </c>
      <c r="GR18" s="31">
        <v>0</v>
      </c>
      <c r="GS18">
        <v>0</v>
      </c>
      <c r="GT18" s="31">
        <v>0</v>
      </c>
      <c r="GU18">
        <v>0</v>
      </c>
      <c r="GV18" s="31">
        <v>0</v>
      </c>
      <c r="GW18">
        <v>0</v>
      </c>
      <c r="GX18" s="31">
        <v>0</v>
      </c>
      <c r="GY18">
        <v>0</v>
      </c>
      <c r="GZ18" s="31">
        <v>0</v>
      </c>
      <c r="HA18">
        <v>0</v>
      </c>
      <c r="HB18" s="31">
        <v>0</v>
      </c>
      <c r="HC18">
        <v>0</v>
      </c>
      <c r="HD18" s="31">
        <v>0</v>
      </c>
      <c r="HE18">
        <v>0</v>
      </c>
      <c r="HF18" s="31">
        <v>0</v>
      </c>
      <c r="HG18">
        <v>0</v>
      </c>
      <c r="HH18" s="31">
        <v>0</v>
      </c>
      <c r="HI18">
        <v>0</v>
      </c>
      <c r="HJ18" s="31">
        <v>0</v>
      </c>
      <c r="HK18">
        <v>0</v>
      </c>
      <c r="HL18" s="31">
        <v>0</v>
      </c>
      <c r="HM18">
        <v>0</v>
      </c>
      <c r="HN18" s="31">
        <v>0</v>
      </c>
      <c r="HO18">
        <v>0</v>
      </c>
      <c r="HP18" s="31">
        <v>0</v>
      </c>
      <c r="HQ18">
        <v>0</v>
      </c>
      <c r="HR18" s="31">
        <v>0</v>
      </c>
      <c r="HS18">
        <v>0</v>
      </c>
      <c r="HT18" s="31">
        <v>0</v>
      </c>
      <c r="HU18">
        <v>0</v>
      </c>
      <c r="HV18" s="31">
        <v>0</v>
      </c>
      <c r="HW18">
        <v>0</v>
      </c>
      <c r="HX18" s="31">
        <v>0</v>
      </c>
      <c r="HY18">
        <v>0</v>
      </c>
      <c r="HZ18" s="31">
        <v>0</v>
      </c>
      <c r="IA18">
        <v>0</v>
      </c>
      <c r="IB18" s="31">
        <v>0</v>
      </c>
      <c r="IC18">
        <v>0</v>
      </c>
      <c r="ID18" s="31">
        <v>0</v>
      </c>
      <c r="IE18">
        <v>0</v>
      </c>
    </row>
    <row r="19" spans="1:239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  <c r="FV19" s="31">
        <v>0</v>
      </c>
      <c r="FW19">
        <v>0</v>
      </c>
      <c r="FX19" s="31">
        <v>0</v>
      </c>
      <c r="FY19">
        <v>0</v>
      </c>
      <c r="FZ19" s="31">
        <v>0</v>
      </c>
      <c r="GA19">
        <v>0</v>
      </c>
      <c r="GB19" s="31">
        <v>0</v>
      </c>
      <c r="GC19">
        <v>0</v>
      </c>
      <c r="GD19" s="31">
        <v>0</v>
      </c>
      <c r="GE19">
        <v>0</v>
      </c>
      <c r="GF19" s="31">
        <v>0</v>
      </c>
      <c r="GG19">
        <v>0</v>
      </c>
      <c r="GH19" s="31">
        <v>0</v>
      </c>
      <c r="GI19">
        <v>0</v>
      </c>
      <c r="GJ19" s="31">
        <v>0</v>
      </c>
      <c r="GK19">
        <v>0</v>
      </c>
      <c r="GL19" s="31">
        <v>0</v>
      </c>
      <c r="GM19">
        <v>0</v>
      </c>
      <c r="GN19" s="31">
        <v>0</v>
      </c>
      <c r="GO19">
        <v>0</v>
      </c>
      <c r="GP19" s="31">
        <v>0</v>
      </c>
      <c r="GQ19">
        <v>0</v>
      </c>
      <c r="GR19" s="31">
        <v>0</v>
      </c>
      <c r="GS19">
        <v>0</v>
      </c>
      <c r="GT19" s="31">
        <v>0</v>
      </c>
      <c r="GU19">
        <v>0</v>
      </c>
      <c r="GV19" s="31">
        <v>0</v>
      </c>
      <c r="GW19">
        <v>0</v>
      </c>
      <c r="GX19" s="31">
        <v>0</v>
      </c>
      <c r="GY19">
        <v>0</v>
      </c>
      <c r="GZ19" s="31">
        <v>0</v>
      </c>
      <c r="HA19">
        <v>0</v>
      </c>
      <c r="HB19" s="31">
        <v>0</v>
      </c>
      <c r="HC19">
        <v>0</v>
      </c>
      <c r="HD19" s="31">
        <v>0</v>
      </c>
      <c r="HE19">
        <v>0</v>
      </c>
      <c r="HF19" s="31">
        <v>0</v>
      </c>
      <c r="HG19">
        <v>0</v>
      </c>
      <c r="HH19" s="31">
        <v>0</v>
      </c>
      <c r="HI19">
        <v>0</v>
      </c>
      <c r="HJ19" s="31">
        <v>0</v>
      </c>
      <c r="HK19">
        <v>0</v>
      </c>
      <c r="HL19" s="31">
        <v>0</v>
      </c>
      <c r="HM19">
        <v>0</v>
      </c>
      <c r="HN19" s="31">
        <v>0</v>
      </c>
      <c r="HO19">
        <v>0</v>
      </c>
      <c r="HP19" s="31">
        <v>0</v>
      </c>
      <c r="HQ19">
        <v>0</v>
      </c>
      <c r="HR19" s="31">
        <v>0</v>
      </c>
      <c r="HS19">
        <v>0</v>
      </c>
      <c r="HT19" s="31">
        <v>0</v>
      </c>
      <c r="HU19">
        <v>0</v>
      </c>
      <c r="HV19" s="31">
        <v>0</v>
      </c>
      <c r="HW19">
        <v>0</v>
      </c>
      <c r="HX19" s="31">
        <v>0</v>
      </c>
      <c r="HY19">
        <v>0</v>
      </c>
      <c r="HZ19" s="31">
        <v>0</v>
      </c>
      <c r="IA19">
        <v>0</v>
      </c>
      <c r="IB19" s="31">
        <v>0</v>
      </c>
      <c r="IC19">
        <v>0</v>
      </c>
      <c r="ID19" s="31">
        <v>0</v>
      </c>
      <c r="IE19">
        <v>0</v>
      </c>
    </row>
    <row r="20" spans="1:239">
      <c r="A20" t="s">
        <v>1398</v>
      </c>
      <c r="B20" s="31">
        <v>4266180</v>
      </c>
      <c r="C20" s="5">
        <v>3.3E-3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4266180</v>
      </c>
      <c r="CQ20" s="5">
        <v>6.4513999999999996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  <c r="FR20" s="31">
        <v>0</v>
      </c>
      <c r="FS20">
        <v>0</v>
      </c>
      <c r="FT20" s="31">
        <v>0</v>
      </c>
      <c r="FU20">
        <v>0</v>
      </c>
      <c r="FV20" s="31">
        <v>0</v>
      </c>
      <c r="FW20">
        <v>0</v>
      </c>
      <c r="FX20" s="31">
        <v>0</v>
      </c>
      <c r="FY20">
        <v>0</v>
      </c>
      <c r="FZ20" s="31">
        <v>0</v>
      </c>
      <c r="GA20">
        <v>0</v>
      </c>
      <c r="GB20" s="31">
        <v>0</v>
      </c>
      <c r="GC20">
        <v>0</v>
      </c>
      <c r="GD20" s="31">
        <v>0</v>
      </c>
      <c r="GE20">
        <v>0</v>
      </c>
      <c r="GF20" s="31">
        <v>0</v>
      </c>
      <c r="GG20">
        <v>0</v>
      </c>
      <c r="GH20" s="31">
        <v>0</v>
      </c>
      <c r="GI20">
        <v>0</v>
      </c>
      <c r="GJ20" s="31">
        <v>0</v>
      </c>
      <c r="GK20">
        <v>0</v>
      </c>
      <c r="GL20" s="31">
        <v>0</v>
      </c>
      <c r="GM20">
        <v>0</v>
      </c>
      <c r="GN20" s="31">
        <v>0</v>
      </c>
      <c r="GO20">
        <v>0</v>
      </c>
      <c r="GP20" s="31">
        <v>0</v>
      </c>
      <c r="GQ20">
        <v>0</v>
      </c>
      <c r="GR20" s="31">
        <v>0</v>
      </c>
      <c r="GS20">
        <v>0</v>
      </c>
      <c r="GT20" s="31">
        <v>0</v>
      </c>
      <c r="GU20">
        <v>0</v>
      </c>
      <c r="GV20" s="31">
        <v>0</v>
      </c>
      <c r="GW20">
        <v>0</v>
      </c>
      <c r="GX20" s="31">
        <v>0</v>
      </c>
      <c r="GY20">
        <v>0</v>
      </c>
      <c r="GZ20" s="31">
        <v>0</v>
      </c>
      <c r="HA20">
        <v>0</v>
      </c>
      <c r="HB20" s="31">
        <v>0</v>
      </c>
      <c r="HC20">
        <v>0</v>
      </c>
      <c r="HD20" s="31">
        <v>0</v>
      </c>
      <c r="HE20">
        <v>0</v>
      </c>
      <c r="HF20" s="31">
        <v>0</v>
      </c>
      <c r="HG20">
        <v>0</v>
      </c>
      <c r="HH20" s="31">
        <v>0</v>
      </c>
      <c r="HI20">
        <v>0</v>
      </c>
      <c r="HJ20" s="31">
        <v>0</v>
      </c>
      <c r="HK20">
        <v>0</v>
      </c>
      <c r="HL20" s="31">
        <v>0</v>
      </c>
      <c r="HM20">
        <v>0</v>
      </c>
      <c r="HN20" s="31">
        <v>0</v>
      </c>
      <c r="HO20">
        <v>0</v>
      </c>
      <c r="HP20" s="31">
        <v>0</v>
      </c>
      <c r="HQ20">
        <v>0</v>
      </c>
      <c r="HR20" s="31">
        <v>0</v>
      </c>
      <c r="HS20">
        <v>0</v>
      </c>
      <c r="HT20" s="31">
        <v>0</v>
      </c>
      <c r="HU20">
        <v>0</v>
      </c>
      <c r="HV20" s="31">
        <v>0</v>
      </c>
      <c r="HW20">
        <v>0</v>
      </c>
      <c r="HX20" s="31">
        <v>0</v>
      </c>
      <c r="HY20">
        <v>0</v>
      </c>
      <c r="HZ20" s="31">
        <v>0</v>
      </c>
      <c r="IA20">
        <v>0</v>
      </c>
      <c r="IB20" s="31">
        <v>0</v>
      </c>
      <c r="IC20">
        <v>0</v>
      </c>
      <c r="ID20" s="31">
        <v>0</v>
      </c>
      <c r="IE20">
        <v>0</v>
      </c>
    </row>
    <row r="21" spans="1:239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  <c r="FR21" s="31">
        <v>0</v>
      </c>
      <c r="FS21">
        <v>0</v>
      </c>
      <c r="FT21" s="31">
        <v>0</v>
      </c>
      <c r="FU21">
        <v>0</v>
      </c>
      <c r="FV21" s="31">
        <v>0</v>
      </c>
      <c r="FW21">
        <v>0</v>
      </c>
      <c r="FX21" s="31">
        <v>0</v>
      </c>
      <c r="FY21">
        <v>0</v>
      </c>
      <c r="FZ21" s="31">
        <v>0</v>
      </c>
      <c r="GA21">
        <v>0</v>
      </c>
      <c r="GB21" s="31">
        <v>0</v>
      </c>
      <c r="GC21">
        <v>0</v>
      </c>
      <c r="GD21" s="31">
        <v>0</v>
      </c>
      <c r="GE21">
        <v>0</v>
      </c>
      <c r="GF21" s="31">
        <v>0</v>
      </c>
      <c r="GG21">
        <v>0</v>
      </c>
      <c r="GH21" s="31">
        <v>0</v>
      </c>
      <c r="GI21">
        <v>0</v>
      </c>
      <c r="GJ21" s="31">
        <v>0</v>
      </c>
      <c r="GK21">
        <v>0</v>
      </c>
      <c r="GL21" s="31">
        <v>0</v>
      </c>
      <c r="GM21">
        <v>0</v>
      </c>
      <c r="GN21" s="31">
        <v>0</v>
      </c>
      <c r="GO21">
        <v>0</v>
      </c>
      <c r="GP21" s="31">
        <v>0</v>
      </c>
      <c r="GQ21">
        <v>0</v>
      </c>
      <c r="GR21" s="31">
        <v>0</v>
      </c>
      <c r="GS21">
        <v>0</v>
      </c>
      <c r="GT21" s="31">
        <v>0</v>
      </c>
      <c r="GU21">
        <v>0</v>
      </c>
      <c r="GV21" s="31">
        <v>0</v>
      </c>
      <c r="GW21">
        <v>0</v>
      </c>
      <c r="GX21" s="31">
        <v>0</v>
      </c>
      <c r="GY21">
        <v>0</v>
      </c>
      <c r="GZ21" s="31">
        <v>0</v>
      </c>
      <c r="HA21">
        <v>0</v>
      </c>
      <c r="HB21" s="31">
        <v>0</v>
      </c>
      <c r="HC21">
        <v>0</v>
      </c>
      <c r="HD21" s="31">
        <v>0</v>
      </c>
      <c r="HE21">
        <v>0</v>
      </c>
      <c r="HF21" s="31">
        <v>0</v>
      </c>
      <c r="HG21">
        <v>0</v>
      </c>
      <c r="HH21" s="31">
        <v>0</v>
      </c>
      <c r="HI21">
        <v>0</v>
      </c>
      <c r="HJ21" s="31">
        <v>0</v>
      </c>
      <c r="HK21">
        <v>0</v>
      </c>
      <c r="HL21" s="31">
        <v>0</v>
      </c>
      <c r="HM21">
        <v>0</v>
      </c>
      <c r="HN21" s="31">
        <v>0</v>
      </c>
      <c r="HO21">
        <v>0</v>
      </c>
      <c r="HP21" s="31">
        <v>0</v>
      </c>
      <c r="HQ21">
        <v>0</v>
      </c>
      <c r="HR21" s="31">
        <v>0</v>
      </c>
      <c r="HS21">
        <v>0</v>
      </c>
      <c r="HT21" s="31">
        <v>0</v>
      </c>
      <c r="HU21">
        <v>0</v>
      </c>
      <c r="HV21" s="31">
        <v>0</v>
      </c>
      <c r="HW21">
        <v>0</v>
      </c>
      <c r="HX21" s="31">
        <v>0</v>
      </c>
      <c r="HY21">
        <v>0</v>
      </c>
      <c r="HZ21" s="31">
        <v>0</v>
      </c>
      <c r="IA21">
        <v>0</v>
      </c>
      <c r="IB21" s="31">
        <v>0</v>
      </c>
      <c r="IC21">
        <v>0</v>
      </c>
      <c r="ID21" s="31">
        <v>0</v>
      </c>
      <c r="IE21">
        <v>0</v>
      </c>
    </row>
    <row r="22" spans="1:239" ht="14.25" thickTop="1" thickBot="1">
      <c r="A22" s="187" t="s">
        <v>1400</v>
      </c>
      <c r="B22" s="188">
        <v>1091131528.77</v>
      </c>
      <c r="C22" s="189">
        <v>0.84219999999999995</v>
      </c>
      <c r="D22" s="188">
        <v>0</v>
      </c>
      <c r="E22" s="187">
        <v>0</v>
      </c>
      <c r="F22" s="188">
        <v>59951984</v>
      </c>
      <c r="G22" s="189">
        <v>1.6073</v>
      </c>
      <c r="H22" s="188">
        <v>0</v>
      </c>
      <c r="I22" s="187">
        <v>0</v>
      </c>
      <c r="J22" s="188">
        <v>0</v>
      </c>
      <c r="K22" s="187">
        <v>0</v>
      </c>
      <c r="L22" s="188">
        <v>3799600</v>
      </c>
      <c r="M22" s="189">
        <v>0.33360000000000001</v>
      </c>
      <c r="N22" s="188">
        <v>0</v>
      </c>
      <c r="O22" s="187">
        <v>0</v>
      </c>
      <c r="P22" s="188">
        <v>0</v>
      </c>
      <c r="Q22" s="187">
        <v>0</v>
      </c>
      <c r="R22" s="188">
        <v>0</v>
      </c>
      <c r="S22" s="187">
        <v>0</v>
      </c>
      <c r="T22" s="188">
        <v>0</v>
      </c>
      <c r="U22" s="187">
        <v>0</v>
      </c>
      <c r="V22" s="188">
        <v>382934544</v>
      </c>
      <c r="W22" s="189">
        <v>1.4832000000000001</v>
      </c>
      <c r="X22" s="188">
        <v>0</v>
      </c>
      <c r="Y22" s="187">
        <v>0</v>
      </c>
      <c r="Z22" s="188">
        <v>0</v>
      </c>
      <c r="AA22" s="187">
        <v>0</v>
      </c>
      <c r="AB22" s="188">
        <v>0</v>
      </c>
      <c r="AC22" s="187">
        <v>0</v>
      </c>
      <c r="AD22" s="188">
        <v>1235560</v>
      </c>
      <c r="AE22" s="189">
        <v>2.2458999999999998</v>
      </c>
      <c r="AF22" s="188">
        <v>0</v>
      </c>
      <c r="AG22" s="187">
        <v>0</v>
      </c>
      <c r="AH22" s="188">
        <v>0</v>
      </c>
      <c r="AI22" s="187">
        <v>0</v>
      </c>
      <c r="AJ22" s="188">
        <v>0</v>
      </c>
      <c r="AK22" s="187">
        <v>0</v>
      </c>
      <c r="AL22" s="188">
        <v>0</v>
      </c>
      <c r="AM22" s="187">
        <v>0</v>
      </c>
      <c r="AN22" s="188">
        <v>0</v>
      </c>
      <c r="AO22" s="187">
        <v>0</v>
      </c>
      <c r="AP22" s="188">
        <v>0</v>
      </c>
      <c r="AQ22" s="187">
        <v>0</v>
      </c>
      <c r="AR22" s="188">
        <v>0</v>
      </c>
      <c r="AS22" s="187">
        <v>0</v>
      </c>
      <c r="AT22" s="188">
        <v>47706139.979999997</v>
      </c>
      <c r="AU22" s="189">
        <v>3.1078000000000001</v>
      </c>
      <c r="AV22" s="188">
        <v>0</v>
      </c>
      <c r="AW22" s="187">
        <v>0</v>
      </c>
      <c r="AX22" s="188">
        <v>0</v>
      </c>
      <c r="AY22" s="187">
        <v>0</v>
      </c>
      <c r="AZ22" s="188">
        <v>0</v>
      </c>
      <c r="BA22" s="187">
        <v>0</v>
      </c>
      <c r="BB22" s="188">
        <v>0</v>
      </c>
      <c r="BC22" s="187">
        <v>0</v>
      </c>
      <c r="BD22" s="188">
        <v>0</v>
      </c>
      <c r="BE22" s="187">
        <v>0</v>
      </c>
      <c r="BF22" s="188">
        <v>0</v>
      </c>
      <c r="BG22" s="187">
        <v>0</v>
      </c>
      <c r="BH22" s="188">
        <v>0</v>
      </c>
      <c r="BI22" s="187">
        <v>0</v>
      </c>
      <c r="BJ22" s="188">
        <v>0</v>
      </c>
      <c r="BK22" s="187">
        <v>0</v>
      </c>
      <c r="BL22" s="188">
        <v>0</v>
      </c>
      <c r="BM22" s="187">
        <v>0</v>
      </c>
      <c r="BN22" s="188">
        <v>0</v>
      </c>
      <c r="BO22" s="187">
        <v>0</v>
      </c>
      <c r="BP22" s="188">
        <v>0</v>
      </c>
      <c r="BQ22" s="187">
        <v>0</v>
      </c>
      <c r="BR22" s="188">
        <v>0</v>
      </c>
      <c r="BS22" s="187">
        <v>0</v>
      </c>
      <c r="BT22" s="188">
        <v>0</v>
      </c>
      <c r="BU22" s="187">
        <v>0</v>
      </c>
      <c r="BV22" s="188">
        <v>0</v>
      </c>
      <c r="BW22" s="187">
        <v>0</v>
      </c>
      <c r="BX22" s="188">
        <v>356500</v>
      </c>
      <c r="BY22" s="189">
        <v>1.7922</v>
      </c>
      <c r="BZ22" s="188">
        <v>0</v>
      </c>
      <c r="CA22" s="187">
        <v>0</v>
      </c>
      <c r="CB22" s="188">
        <v>0</v>
      </c>
      <c r="CC22" s="187">
        <v>0</v>
      </c>
      <c r="CD22" s="188">
        <v>0</v>
      </c>
      <c r="CE22" s="187">
        <v>0</v>
      </c>
      <c r="CF22" s="188">
        <v>0</v>
      </c>
      <c r="CG22" s="187">
        <v>0</v>
      </c>
      <c r="CH22" s="188">
        <v>3795920</v>
      </c>
      <c r="CI22" s="189">
        <v>1.3998999999999999</v>
      </c>
      <c r="CJ22" s="188">
        <v>1227372</v>
      </c>
      <c r="CK22" s="189">
        <v>1.9139999999999999</v>
      </c>
      <c r="CL22" s="188">
        <v>0</v>
      </c>
      <c r="CM22" s="187">
        <v>0</v>
      </c>
      <c r="CN22" s="188">
        <v>0</v>
      </c>
      <c r="CO22" s="187">
        <v>0</v>
      </c>
      <c r="CP22" s="188">
        <v>4266180</v>
      </c>
      <c r="CQ22" s="189">
        <v>6.4513999999999996</v>
      </c>
      <c r="CR22" s="188">
        <v>0</v>
      </c>
      <c r="CS22" s="187">
        <v>0</v>
      </c>
      <c r="CT22" s="188">
        <v>0</v>
      </c>
      <c r="CU22" s="187">
        <v>0</v>
      </c>
      <c r="CV22" s="188">
        <v>0</v>
      </c>
      <c r="CW22" s="187">
        <v>0</v>
      </c>
      <c r="CX22" s="188">
        <v>0</v>
      </c>
      <c r="CY22" s="187">
        <v>0</v>
      </c>
      <c r="CZ22" s="188">
        <v>0</v>
      </c>
      <c r="DA22" s="187">
        <v>0</v>
      </c>
      <c r="DB22" s="188">
        <v>0</v>
      </c>
      <c r="DC22" s="187">
        <v>0</v>
      </c>
      <c r="DD22" s="188">
        <v>0</v>
      </c>
      <c r="DE22" s="187">
        <v>0</v>
      </c>
      <c r="DF22" s="188">
        <v>0</v>
      </c>
      <c r="DG22" s="187">
        <v>0</v>
      </c>
      <c r="DH22" s="188">
        <v>0</v>
      </c>
      <c r="DI22" s="187">
        <v>0</v>
      </c>
      <c r="DJ22" s="188">
        <v>0</v>
      </c>
      <c r="DK22" s="187">
        <v>0</v>
      </c>
      <c r="DL22" s="188">
        <v>0</v>
      </c>
      <c r="DM22" s="187">
        <v>0</v>
      </c>
      <c r="DN22" s="188">
        <v>0</v>
      </c>
      <c r="DO22" s="187">
        <v>0</v>
      </c>
      <c r="DP22" s="188">
        <v>1968524</v>
      </c>
      <c r="DQ22" s="189">
        <v>0.2954</v>
      </c>
      <c r="DR22" s="188">
        <v>303600000</v>
      </c>
      <c r="DS22" s="189">
        <v>2.5648</v>
      </c>
      <c r="DT22" s="188">
        <v>0</v>
      </c>
      <c r="DU22" s="187">
        <v>0</v>
      </c>
      <c r="DV22" s="188">
        <v>0</v>
      </c>
      <c r="DW22" s="187">
        <v>0</v>
      </c>
      <c r="DX22" s="188">
        <v>2024000</v>
      </c>
      <c r="DY22" s="189">
        <v>2.1286999999999998</v>
      </c>
      <c r="DZ22" s="188">
        <v>0</v>
      </c>
      <c r="EA22" s="187">
        <v>0</v>
      </c>
      <c r="EB22" s="188">
        <v>0</v>
      </c>
      <c r="EC22" s="187">
        <v>0</v>
      </c>
      <c r="ED22" s="188">
        <v>2419508</v>
      </c>
      <c r="EE22" s="189">
        <v>0.9778</v>
      </c>
      <c r="EF22" s="188">
        <v>0</v>
      </c>
      <c r="EG22" s="187">
        <v>0</v>
      </c>
      <c r="EH22" s="188">
        <v>61842574</v>
      </c>
      <c r="EI22" s="189">
        <v>4.0438999999999998</v>
      </c>
      <c r="EJ22" s="188">
        <v>0</v>
      </c>
      <c r="EK22" s="187">
        <v>0</v>
      </c>
      <c r="EL22" s="188">
        <v>41400000</v>
      </c>
      <c r="EM22" s="189">
        <v>0.48859999999999998</v>
      </c>
      <c r="EN22" s="188">
        <v>70471048</v>
      </c>
      <c r="EO22" s="189">
        <v>6.2313999999999998</v>
      </c>
      <c r="EP22" s="188">
        <v>0</v>
      </c>
      <c r="EQ22" s="187">
        <v>0</v>
      </c>
      <c r="ER22" s="188">
        <v>4462828</v>
      </c>
      <c r="ES22" s="189">
        <v>4.8053999999999997</v>
      </c>
      <c r="ET22" s="188">
        <v>0</v>
      </c>
      <c r="EU22" s="187">
        <v>0</v>
      </c>
      <c r="EV22" s="188">
        <v>5002040</v>
      </c>
      <c r="EW22" s="189">
        <v>1.1727000000000001</v>
      </c>
      <c r="EX22" s="188">
        <v>0</v>
      </c>
      <c r="EY22" s="187">
        <v>0</v>
      </c>
      <c r="EZ22" s="188">
        <v>0</v>
      </c>
      <c r="FA22" s="187">
        <v>0</v>
      </c>
      <c r="FB22" s="188">
        <v>2461000</v>
      </c>
      <c r="FC22" s="189">
        <v>3.9077999999999999</v>
      </c>
      <c r="FD22" s="188">
        <v>0</v>
      </c>
      <c r="FE22" s="187">
        <v>0</v>
      </c>
      <c r="FF22" s="188">
        <v>0</v>
      </c>
      <c r="FG22" s="187">
        <v>0</v>
      </c>
      <c r="FH22" s="188">
        <v>0</v>
      </c>
      <c r="FI22" s="187">
        <v>0</v>
      </c>
      <c r="FJ22" s="188">
        <v>0</v>
      </c>
      <c r="FK22" s="187">
        <v>0</v>
      </c>
      <c r="FL22" s="188">
        <v>0</v>
      </c>
      <c r="FM22" s="187">
        <v>0</v>
      </c>
      <c r="FN22" s="188">
        <v>0</v>
      </c>
      <c r="FO22" s="187">
        <v>0</v>
      </c>
      <c r="FP22" s="188">
        <v>0</v>
      </c>
      <c r="FQ22" s="187">
        <v>0</v>
      </c>
      <c r="FR22" s="188">
        <v>3808086.8</v>
      </c>
      <c r="FS22" s="189">
        <v>1.1922999999999999</v>
      </c>
      <c r="FT22" s="188">
        <v>0</v>
      </c>
      <c r="FU22" s="187">
        <v>0</v>
      </c>
      <c r="FV22" s="188">
        <v>0</v>
      </c>
      <c r="FW22" s="187">
        <v>0</v>
      </c>
      <c r="FX22" s="188">
        <v>26652307.989999998</v>
      </c>
      <c r="FY22" s="189">
        <v>6.6704999999999997</v>
      </c>
      <c r="FZ22" s="188">
        <v>0</v>
      </c>
      <c r="GA22" s="187">
        <v>0</v>
      </c>
      <c r="GB22" s="188">
        <v>0</v>
      </c>
      <c r="GC22" s="187">
        <v>0</v>
      </c>
      <c r="GD22" s="188">
        <v>0</v>
      </c>
      <c r="GE22" s="187">
        <v>0</v>
      </c>
      <c r="GF22" s="188">
        <v>0</v>
      </c>
      <c r="GG22" s="187">
        <v>0</v>
      </c>
      <c r="GH22" s="188">
        <v>0</v>
      </c>
      <c r="GI22" s="187">
        <v>0</v>
      </c>
      <c r="GJ22" s="188">
        <v>0</v>
      </c>
      <c r="GK22" s="187">
        <v>0</v>
      </c>
      <c r="GL22" s="188">
        <v>0</v>
      </c>
      <c r="GM22" s="187">
        <v>0</v>
      </c>
      <c r="GN22" s="188">
        <v>0</v>
      </c>
      <c r="GO22" s="187">
        <v>0</v>
      </c>
      <c r="GP22" s="188">
        <v>0</v>
      </c>
      <c r="GQ22" s="187">
        <v>0</v>
      </c>
      <c r="GR22" s="188">
        <v>0</v>
      </c>
      <c r="GS22" s="187">
        <v>0</v>
      </c>
      <c r="GT22" s="188">
        <v>33552584</v>
      </c>
      <c r="GU22" s="189">
        <v>0.42470000000000002</v>
      </c>
      <c r="GV22" s="188">
        <v>0</v>
      </c>
      <c r="GW22" s="187">
        <v>0</v>
      </c>
      <c r="GX22" s="188">
        <v>0</v>
      </c>
      <c r="GY22" s="187">
        <v>0</v>
      </c>
      <c r="GZ22" s="188">
        <v>0</v>
      </c>
      <c r="HA22" s="187">
        <v>0</v>
      </c>
      <c r="HB22" s="188">
        <v>0</v>
      </c>
      <c r="HC22" s="187">
        <v>0</v>
      </c>
      <c r="HD22" s="188">
        <v>6875068</v>
      </c>
      <c r="HE22" s="189">
        <v>0.38440000000000002</v>
      </c>
      <c r="HF22" s="188">
        <v>0</v>
      </c>
      <c r="HG22" s="187">
        <v>0</v>
      </c>
      <c r="HH22" s="188">
        <v>0</v>
      </c>
      <c r="HI22" s="187">
        <v>0</v>
      </c>
      <c r="HJ22" s="188">
        <v>0</v>
      </c>
      <c r="HK22" s="187">
        <v>0</v>
      </c>
      <c r="HL22" s="188">
        <v>0</v>
      </c>
      <c r="HM22" s="187">
        <v>0</v>
      </c>
      <c r="HN22" s="188">
        <v>0</v>
      </c>
      <c r="HO22" s="187">
        <v>0</v>
      </c>
      <c r="HP22" s="188">
        <v>0</v>
      </c>
      <c r="HQ22" s="187">
        <v>0</v>
      </c>
      <c r="HR22" s="188">
        <v>0</v>
      </c>
      <c r="HS22" s="187">
        <v>0</v>
      </c>
      <c r="HT22" s="188">
        <v>10120000</v>
      </c>
      <c r="HU22" s="189">
        <v>2.6065</v>
      </c>
      <c r="HV22" s="188">
        <v>2460080</v>
      </c>
      <c r="HW22" s="189">
        <v>1.8580000000000001</v>
      </c>
      <c r="HX22" s="188">
        <v>0</v>
      </c>
      <c r="HY22" s="187">
        <v>0</v>
      </c>
      <c r="HZ22" s="188">
        <v>0</v>
      </c>
      <c r="IA22" s="187">
        <v>0</v>
      </c>
      <c r="IB22" s="188">
        <v>0</v>
      </c>
      <c r="IC22" s="187">
        <v>0</v>
      </c>
      <c r="ID22" s="188">
        <v>6738080</v>
      </c>
      <c r="IE22" s="189">
        <v>0.76039999999999996</v>
      </c>
    </row>
    <row r="23" spans="1:239" ht="13.5" thickTop="1">
      <c r="A23" t="s">
        <v>1401</v>
      </c>
      <c r="B23" s="31">
        <v>1186114527.3399999</v>
      </c>
      <c r="C23" s="5">
        <v>0.91549999999999998</v>
      </c>
      <c r="D23" s="31">
        <v>0</v>
      </c>
      <c r="E23">
        <v>0</v>
      </c>
      <c r="F23" s="31">
        <v>19775085</v>
      </c>
      <c r="G23" s="5">
        <v>0.5302</v>
      </c>
      <c r="H23" s="31">
        <v>29816658.300000001</v>
      </c>
      <c r="I23" s="5">
        <v>2.0598999999999998</v>
      </c>
      <c r="J23" s="31">
        <v>0</v>
      </c>
      <c r="K23">
        <v>0</v>
      </c>
      <c r="L23" s="31">
        <v>10203420</v>
      </c>
      <c r="M23" s="5">
        <v>0.89580000000000004</v>
      </c>
      <c r="N23" s="31">
        <v>354380</v>
      </c>
      <c r="O23" s="5">
        <v>2.7900000000000001E-2</v>
      </c>
      <c r="P23" s="31">
        <v>17214170.739999998</v>
      </c>
      <c r="Q23" s="5">
        <v>0.56799999999999995</v>
      </c>
      <c r="R23" s="31">
        <v>0</v>
      </c>
      <c r="S23">
        <v>0</v>
      </c>
      <c r="T23" s="31">
        <v>5015359.45</v>
      </c>
      <c r="U23" s="5">
        <v>2.6442999999999999</v>
      </c>
      <c r="V23" s="31">
        <v>299063574.27999997</v>
      </c>
      <c r="W23" s="5">
        <v>1.1583000000000001</v>
      </c>
      <c r="X23" s="31">
        <v>0</v>
      </c>
      <c r="Y23">
        <v>0</v>
      </c>
      <c r="Z23" s="31">
        <v>0</v>
      </c>
      <c r="AA23">
        <v>0</v>
      </c>
      <c r="AB23" s="31">
        <v>5907495</v>
      </c>
      <c r="AC23" s="5">
        <v>2.4037000000000002</v>
      </c>
      <c r="AD23" s="31">
        <v>0</v>
      </c>
      <c r="AE23">
        <v>0</v>
      </c>
      <c r="AF23" s="31">
        <v>0</v>
      </c>
      <c r="AG23">
        <v>0</v>
      </c>
      <c r="AH23" s="31">
        <v>10161112.5</v>
      </c>
      <c r="AI23" s="5">
        <v>3.7433999999999998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97918328.819999993</v>
      </c>
      <c r="AS23" s="5">
        <v>3.0501</v>
      </c>
      <c r="AT23" s="31">
        <v>13041888.949999999</v>
      </c>
      <c r="AU23" s="5">
        <v>0.84960000000000002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27148293.75</v>
      </c>
      <c r="BC23" s="5">
        <v>4.8818000000000001</v>
      </c>
      <c r="BD23" s="31">
        <v>13308442.32</v>
      </c>
      <c r="BE23" s="5">
        <v>7.7164000000000001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92305.5</v>
      </c>
      <c r="BM23" s="5">
        <v>0.2016</v>
      </c>
      <c r="BN23" s="31">
        <v>6030361</v>
      </c>
      <c r="BO23" s="5">
        <v>2.4184000000000001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363000</v>
      </c>
      <c r="CA23" s="5">
        <v>0.1031</v>
      </c>
      <c r="CB23" s="31">
        <v>0</v>
      </c>
      <c r="CC23">
        <v>0</v>
      </c>
      <c r="CD23" s="31">
        <v>36773951.079999998</v>
      </c>
      <c r="CE23" s="5">
        <v>2.2783000000000002</v>
      </c>
      <c r="CF23" s="31">
        <v>0</v>
      </c>
      <c r="CG23">
        <v>0</v>
      </c>
      <c r="CH23" s="31">
        <v>6518737.5</v>
      </c>
      <c r="CI23" s="5">
        <v>2.4039999999999999</v>
      </c>
      <c r="CJ23" s="31">
        <v>2612032.5</v>
      </c>
      <c r="CK23" s="5">
        <v>4.0732999999999997</v>
      </c>
      <c r="CL23" s="31">
        <v>41300</v>
      </c>
      <c r="CM23" s="5">
        <v>0.18790000000000001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1658000</v>
      </c>
      <c r="CW23" s="5">
        <v>5.2060000000000004</v>
      </c>
      <c r="CX23" s="31">
        <v>0</v>
      </c>
      <c r="CY23">
        <v>0</v>
      </c>
      <c r="CZ23" s="31">
        <v>0</v>
      </c>
      <c r="DA23">
        <v>0</v>
      </c>
      <c r="DB23" s="31">
        <v>8290442.5</v>
      </c>
      <c r="DC23" s="5">
        <v>2.9895999999999998</v>
      </c>
      <c r="DD23" s="31">
        <v>1786891.8</v>
      </c>
      <c r="DE23" s="5">
        <v>0.61809999999999998</v>
      </c>
      <c r="DF23" s="31">
        <v>0</v>
      </c>
      <c r="DG23">
        <v>0</v>
      </c>
      <c r="DH23" s="31">
        <v>6076984.5</v>
      </c>
      <c r="DI23" s="5">
        <v>0.3594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14129470.439999999</v>
      </c>
      <c r="DQ23" s="5">
        <v>2.12</v>
      </c>
      <c r="DR23" s="31">
        <v>22139452.5</v>
      </c>
      <c r="DS23" s="5">
        <v>0.187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185848275.19999999</v>
      </c>
      <c r="EA23" s="5">
        <v>4.2130999999999998</v>
      </c>
      <c r="EB23" s="31">
        <v>33328931.66</v>
      </c>
      <c r="EC23" s="5">
        <v>5.1848000000000001</v>
      </c>
      <c r="ED23" s="31">
        <v>3598975</v>
      </c>
      <c r="EE23" s="5">
        <v>1.4543999999999999</v>
      </c>
      <c r="EF23" s="31">
        <v>0</v>
      </c>
      <c r="EG23">
        <v>0</v>
      </c>
      <c r="EH23" s="31">
        <v>21000468</v>
      </c>
      <c r="EI23" s="5">
        <v>1.3732</v>
      </c>
      <c r="EJ23" s="31">
        <v>0</v>
      </c>
      <c r="EK23">
        <v>0</v>
      </c>
      <c r="EL23" s="31">
        <v>56946982</v>
      </c>
      <c r="EM23" s="5">
        <v>0.67210000000000003</v>
      </c>
      <c r="EN23" s="31">
        <v>14488805</v>
      </c>
      <c r="EO23" s="5">
        <v>1.2811999999999999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2689211</v>
      </c>
      <c r="EW23" s="5">
        <v>0.63049999999999995</v>
      </c>
      <c r="EX23" s="31">
        <v>1126545.8999999999</v>
      </c>
      <c r="EY23" s="5">
        <v>0.51519999999999999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  <c r="FV23" s="31">
        <v>224714.9</v>
      </c>
      <c r="FW23" s="5">
        <v>0.38929999999999998</v>
      </c>
      <c r="FX23" s="31">
        <v>692280</v>
      </c>
      <c r="FY23" s="5">
        <v>0.17330000000000001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494269.36</v>
      </c>
      <c r="GG23" s="5">
        <v>0.18970000000000001</v>
      </c>
      <c r="GH23" s="31">
        <v>17486531.280000001</v>
      </c>
      <c r="GI23" s="5">
        <v>1.5504</v>
      </c>
      <c r="GJ23" s="31">
        <v>454300</v>
      </c>
      <c r="GK23" s="5">
        <v>2.2200000000000002</v>
      </c>
      <c r="GL23" s="31">
        <v>2307600</v>
      </c>
      <c r="GM23" s="5">
        <v>7.3502000000000001</v>
      </c>
      <c r="GN23" s="31">
        <v>0</v>
      </c>
      <c r="GO23">
        <v>0</v>
      </c>
      <c r="GP23" s="31">
        <v>22679685.960000001</v>
      </c>
      <c r="GQ23" s="5">
        <v>1.4402999999999999</v>
      </c>
      <c r="GR23" s="31">
        <v>0</v>
      </c>
      <c r="GS23">
        <v>0</v>
      </c>
      <c r="GT23" s="31">
        <v>86256671.760000005</v>
      </c>
      <c r="GU23" s="5">
        <v>1.0918000000000001</v>
      </c>
      <c r="GV23" s="31">
        <v>0</v>
      </c>
      <c r="GW23">
        <v>0</v>
      </c>
      <c r="GX23" s="31">
        <v>0</v>
      </c>
      <c r="GY23">
        <v>0</v>
      </c>
      <c r="GZ23" s="31">
        <v>787345</v>
      </c>
      <c r="HA23" s="5">
        <v>0.48280000000000001</v>
      </c>
      <c r="HB23" s="31">
        <v>0</v>
      </c>
      <c r="HC23">
        <v>0</v>
      </c>
      <c r="HD23" s="31">
        <v>25567939.890000001</v>
      </c>
      <c r="HE23" s="5">
        <v>1.4297</v>
      </c>
      <c r="HF23" s="31">
        <v>0</v>
      </c>
      <c r="HG23">
        <v>0</v>
      </c>
      <c r="HH23" s="31">
        <v>0</v>
      </c>
      <c r="HI23">
        <v>0</v>
      </c>
      <c r="HJ23" s="31">
        <v>11722907.5</v>
      </c>
      <c r="HK23" s="5">
        <v>4.7499000000000002</v>
      </c>
      <c r="HL23" s="31">
        <v>0</v>
      </c>
      <c r="HM23">
        <v>0</v>
      </c>
      <c r="HN23" s="31">
        <v>0</v>
      </c>
      <c r="HO23">
        <v>0</v>
      </c>
      <c r="HP23" s="31">
        <v>5863227</v>
      </c>
      <c r="HQ23" s="5">
        <v>1.7184999999999999</v>
      </c>
      <c r="HR23" s="31">
        <v>20587600</v>
      </c>
      <c r="HS23" s="5">
        <v>4.7222999999999997</v>
      </c>
      <c r="HT23" s="31">
        <v>726660</v>
      </c>
      <c r="HU23" s="5">
        <v>0.18720000000000001</v>
      </c>
      <c r="HV23" s="31">
        <v>1749084</v>
      </c>
      <c r="HW23" s="5">
        <v>1.321</v>
      </c>
      <c r="HX23" s="31">
        <v>0</v>
      </c>
      <c r="HY23">
        <v>0</v>
      </c>
      <c r="HZ23" s="31">
        <v>0</v>
      </c>
      <c r="IA23">
        <v>0</v>
      </c>
      <c r="IB23" s="31">
        <v>0</v>
      </c>
      <c r="IC23">
        <v>0</v>
      </c>
      <c r="ID23" s="31">
        <v>14044378.5</v>
      </c>
      <c r="IE23" s="5">
        <v>1.5848</v>
      </c>
    </row>
    <row r="24" spans="1:239">
      <c r="A24" t="s">
        <v>1402</v>
      </c>
      <c r="B24" s="31">
        <v>3355871538.6100001</v>
      </c>
      <c r="C24" s="5">
        <v>2.5903</v>
      </c>
      <c r="D24" s="31">
        <v>2532342.7999999998</v>
      </c>
      <c r="E24" s="5">
        <v>2.1240999999999999</v>
      </c>
      <c r="F24" s="31">
        <v>78402706.25</v>
      </c>
      <c r="G24" s="5">
        <v>2.1019999999999999</v>
      </c>
      <c r="H24" s="31">
        <v>4837500</v>
      </c>
      <c r="I24" s="5">
        <v>0.3342</v>
      </c>
      <c r="J24" s="31">
        <v>0</v>
      </c>
      <c r="K24">
        <v>0</v>
      </c>
      <c r="L24" s="31">
        <v>18272879</v>
      </c>
      <c r="M24" s="5">
        <v>1.6043000000000001</v>
      </c>
      <c r="N24" s="31">
        <v>5440000</v>
      </c>
      <c r="O24" s="5">
        <v>0.42770000000000002</v>
      </c>
      <c r="P24" s="31">
        <v>55937001.950000003</v>
      </c>
      <c r="Q24" s="5">
        <v>1.8456999999999999</v>
      </c>
      <c r="R24" s="31">
        <v>23235.75</v>
      </c>
      <c r="S24" s="5">
        <v>0.68189999999999995</v>
      </c>
      <c r="T24" s="31">
        <v>0</v>
      </c>
      <c r="U24">
        <v>0</v>
      </c>
      <c r="V24" s="31">
        <v>1523622358.2</v>
      </c>
      <c r="W24" s="5">
        <v>5.9012000000000002</v>
      </c>
      <c r="X24" s="31">
        <v>798587.75</v>
      </c>
      <c r="Y24" s="5">
        <v>0.82940000000000003</v>
      </c>
      <c r="Z24" s="31">
        <v>0</v>
      </c>
      <c r="AA24">
        <v>0</v>
      </c>
      <c r="AB24" s="31">
        <v>4978822.5</v>
      </c>
      <c r="AC24" s="5">
        <v>2.0257999999999998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1143362</v>
      </c>
      <c r="AM24" s="5">
        <v>2.5131000000000001</v>
      </c>
      <c r="AN24" s="31">
        <v>23800000</v>
      </c>
      <c r="AO24" s="5">
        <v>0.89849999999999997</v>
      </c>
      <c r="AP24" s="31">
        <v>1303350.2</v>
      </c>
      <c r="AQ24" s="5">
        <v>0.94359999999999999</v>
      </c>
      <c r="AR24" s="31">
        <v>48983947.75</v>
      </c>
      <c r="AS24" s="5">
        <v>1.5258</v>
      </c>
      <c r="AT24" s="31">
        <v>55704031.979999997</v>
      </c>
      <c r="AU24" s="5">
        <v>3.6288999999999998</v>
      </c>
      <c r="AV24" s="31">
        <v>0</v>
      </c>
      <c r="AW24">
        <v>0</v>
      </c>
      <c r="AX24" s="31">
        <v>0</v>
      </c>
      <c r="AY24">
        <v>0</v>
      </c>
      <c r="AZ24" s="31">
        <v>4036208</v>
      </c>
      <c r="BA24" s="5">
        <v>2.3681999999999999</v>
      </c>
      <c r="BB24" s="31">
        <v>28861747.5</v>
      </c>
      <c r="BC24" s="5">
        <v>5.1898999999999997</v>
      </c>
      <c r="BD24" s="31">
        <v>8327387</v>
      </c>
      <c r="BE24" s="5">
        <v>4.8282999999999996</v>
      </c>
      <c r="BF24" s="31">
        <v>0</v>
      </c>
      <c r="BG24">
        <v>0</v>
      </c>
      <c r="BH24" s="31">
        <v>1001198</v>
      </c>
      <c r="BI24" s="5">
        <v>0.5181</v>
      </c>
      <c r="BJ24" s="31">
        <v>0</v>
      </c>
      <c r="BK24">
        <v>0</v>
      </c>
      <c r="BL24" s="31">
        <v>0</v>
      </c>
      <c r="BM24">
        <v>0</v>
      </c>
      <c r="BN24" s="31">
        <v>5314692</v>
      </c>
      <c r="BO24" s="5">
        <v>2.1314000000000002</v>
      </c>
      <c r="BP24" s="31">
        <v>0</v>
      </c>
      <c r="BQ24">
        <v>0</v>
      </c>
      <c r="BR24" s="31">
        <v>9953000</v>
      </c>
      <c r="BS24" s="5">
        <v>4.0366</v>
      </c>
      <c r="BT24" s="31">
        <v>0</v>
      </c>
      <c r="BU24">
        <v>0</v>
      </c>
      <c r="BV24" s="31">
        <v>1075000</v>
      </c>
      <c r="BW24" s="5">
        <v>1.1484000000000001</v>
      </c>
      <c r="BX24" s="31">
        <v>0</v>
      </c>
      <c r="BY24">
        <v>0</v>
      </c>
      <c r="BZ24" s="31">
        <v>5865000</v>
      </c>
      <c r="CA24" s="5">
        <v>1.6661999999999999</v>
      </c>
      <c r="CB24" s="31">
        <v>177705719.16</v>
      </c>
      <c r="CC24" s="5">
        <v>4.2755999999999998</v>
      </c>
      <c r="CD24" s="31">
        <v>32783927.649999999</v>
      </c>
      <c r="CE24" s="5">
        <v>2.0310999999999999</v>
      </c>
      <c r="CF24" s="31">
        <v>0</v>
      </c>
      <c r="CG24">
        <v>0</v>
      </c>
      <c r="CH24" s="31">
        <v>12697687.9</v>
      </c>
      <c r="CI24" s="5">
        <v>4.6825999999999999</v>
      </c>
      <c r="CJ24" s="31">
        <v>3240068.05</v>
      </c>
      <c r="CK24" s="5">
        <v>5.0526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175240.59</v>
      </c>
      <c r="CY24" s="5">
        <v>1.2701</v>
      </c>
      <c r="CZ24" s="31">
        <v>0</v>
      </c>
      <c r="DA24">
        <v>0</v>
      </c>
      <c r="DB24" s="31">
        <v>2013492.5</v>
      </c>
      <c r="DC24" s="5">
        <v>0.72609999999999997</v>
      </c>
      <c r="DD24" s="31">
        <v>3700529.4</v>
      </c>
      <c r="DE24" s="5">
        <v>1.28</v>
      </c>
      <c r="DF24" s="31">
        <v>0</v>
      </c>
      <c r="DG24">
        <v>0</v>
      </c>
      <c r="DH24" s="31">
        <v>23969422</v>
      </c>
      <c r="DI24" s="5">
        <v>1.4175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10962950.25</v>
      </c>
      <c r="DQ24" s="5">
        <v>1.6449</v>
      </c>
      <c r="DR24" s="31">
        <v>226668265</v>
      </c>
      <c r="DS24" s="5">
        <v>1.9149</v>
      </c>
      <c r="DT24" s="31">
        <v>0</v>
      </c>
      <c r="DU24">
        <v>0</v>
      </c>
      <c r="DV24" s="31">
        <v>865536.95</v>
      </c>
      <c r="DW24" s="5">
        <v>0.88590000000000002</v>
      </c>
      <c r="DX24" s="31">
        <v>0</v>
      </c>
      <c r="DY24">
        <v>0</v>
      </c>
      <c r="DZ24" s="31">
        <v>100290017.8</v>
      </c>
      <c r="EA24" s="5">
        <v>2.2734999999999999</v>
      </c>
      <c r="EB24" s="31">
        <v>10884273</v>
      </c>
      <c r="EC24" s="5">
        <v>1.6932</v>
      </c>
      <c r="ED24" s="31">
        <v>2692747</v>
      </c>
      <c r="EE24" s="5">
        <v>1.0882000000000001</v>
      </c>
      <c r="EF24" s="31">
        <v>32671234</v>
      </c>
      <c r="EG24" s="5">
        <v>3.3555000000000001</v>
      </c>
      <c r="EH24" s="31">
        <v>0</v>
      </c>
      <c r="EI24">
        <v>0</v>
      </c>
      <c r="EJ24" s="31">
        <v>0</v>
      </c>
      <c r="EK24">
        <v>0</v>
      </c>
      <c r="EL24" s="31">
        <v>307979456</v>
      </c>
      <c r="EM24" s="5">
        <v>3.6345999999999998</v>
      </c>
      <c r="EN24" s="31">
        <v>0</v>
      </c>
      <c r="EO24">
        <v>0</v>
      </c>
      <c r="EP24" s="31">
        <v>12407032</v>
      </c>
      <c r="EQ24" s="5">
        <v>3.0276999999999998</v>
      </c>
      <c r="ER24" s="31">
        <v>0</v>
      </c>
      <c r="ES24">
        <v>0</v>
      </c>
      <c r="ET24" s="31">
        <v>13081176.050000001</v>
      </c>
      <c r="EU24" s="5">
        <v>6.5176999999999996</v>
      </c>
      <c r="EV24" s="31">
        <v>5290108</v>
      </c>
      <c r="EW24" s="5">
        <v>1.2402</v>
      </c>
      <c r="EX24" s="31">
        <v>2771417.66</v>
      </c>
      <c r="EY24" s="5">
        <v>1.2673000000000001</v>
      </c>
      <c r="EZ24" s="31">
        <v>3526364.79</v>
      </c>
      <c r="FA24" s="5">
        <v>0.53380000000000005</v>
      </c>
      <c r="FB24" s="31">
        <v>0</v>
      </c>
      <c r="FC24">
        <v>0</v>
      </c>
      <c r="FD24" s="31">
        <v>36549325.549999997</v>
      </c>
      <c r="FE24" s="5">
        <v>2.0053999999999998</v>
      </c>
      <c r="FF24" s="31">
        <v>37932325.350000001</v>
      </c>
      <c r="FG24" s="5">
        <v>2.4927999999999999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23896764</v>
      </c>
      <c r="FQ24" s="5">
        <v>0.90359999999999996</v>
      </c>
      <c r="FR24" s="31">
        <v>7750470</v>
      </c>
      <c r="FS24" s="5">
        <v>2.4266999999999999</v>
      </c>
      <c r="FT24" s="31">
        <v>665449.51</v>
      </c>
      <c r="FU24" s="5">
        <v>0.49559999999999998</v>
      </c>
      <c r="FV24" s="31">
        <v>603638.80000000005</v>
      </c>
      <c r="FW24" s="5">
        <v>1.0458000000000001</v>
      </c>
      <c r="FX24" s="31">
        <v>16398316.98</v>
      </c>
      <c r="FY24" s="5">
        <v>4.1040999999999999</v>
      </c>
      <c r="FZ24" s="31">
        <v>15584546</v>
      </c>
      <c r="GA24" s="5">
        <v>1.4841</v>
      </c>
      <c r="GB24" s="31">
        <v>0</v>
      </c>
      <c r="GC24">
        <v>0</v>
      </c>
      <c r="GD24" s="31">
        <v>7487619.2999999998</v>
      </c>
      <c r="GE24" s="5">
        <v>1.988</v>
      </c>
      <c r="GF24" s="31">
        <v>2033124.3</v>
      </c>
      <c r="GG24" s="5">
        <v>0.78039999999999998</v>
      </c>
      <c r="GH24" s="31">
        <v>32828917.300000001</v>
      </c>
      <c r="GI24" s="5">
        <v>2.9106000000000001</v>
      </c>
      <c r="GJ24" s="31">
        <v>0</v>
      </c>
      <c r="GK24">
        <v>0</v>
      </c>
      <c r="GL24" s="31">
        <v>0</v>
      </c>
      <c r="GM24">
        <v>0</v>
      </c>
      <c r="GN24" s="31">
        <v>16850392</v>
      </c>
      <c r="GO24" s="5">
        <v>3.0863999999999998</v>
      </c>
      <c r="GP24" s="31">
        <v>34320073.75</v>
      </c>
      <c r="GQ24" s="5">
        <v>2.1795</v>
      </c>
      <c r="GR24" s="31">
        <v>16016864.300000001</v>
      </c>
      <c r="GS24" s="5">
        <v>4.4725000000000001</v>
      </c>
      <c r="GT24" s="31">
        <v>156775539.90000001</v>
      </c>
      <c r="GU24" s="5">
        <v>1.9843</v>
      </c>
      <c r="GV24" s="31">
        <v>0</v>
      </c>
      <c r="GW24">
        <v>0</v>
      </c>
      <c r="GX24" s="31">
        <v>0</v>
      </c>
      <c r="GY24">
        <v>0</v>
      </c>
      <c r="GZ24" s="31">
        <v>1764508.88</v>
      </c>
      <c r="HA24" s="5">
        <v>1.0820000000000001</v>
      </c>
      <c r="HB24" s="31">
        <v>0</v>
      </c>
      <c r="HC24">
        <v>0</v>
      </c>
      <c r="HD24" s="31">
        <v>7626779.6600000001</v>
      </c>
      <c r="HE24" s="5">
        <v>0.42649999999999999</v>
      </c>
      <c r="HF24" s="31">
        <v>0</v>
      </c>
      <c r="HG24">
        <v>0</v>
      </c>
      <c r="HH24" s="31">
        <v>0</v>
      </c>
      <c r="HI24">
        <v>0</v>
      </c>
      <c r="HJ24" s="31">
        <v>0</v>
      </c>
      <c r="HK24">
        <v>0</v>
      </c>
      <c r="HL24" s="31">
        <v>0</v>
      </c>
      <c r="HM24">
        <v>0</v>
      </c>
      <c r="HN24" s="31">
        <v>0</v>
      </c>
      <c r="HO24">
        <v>0</v>
      </c>
      <c r="HP24" s="31">
        <v>10067884</v>
      </c>
      <c r="HQ24" s="5">
        <v>2.9508999999999999</v>
      </c>
      <c r="HR24" s="31">
        <v>23894524</v>
      </c>
      <c r="HS24" s="5">
        <v>5.4808000000000003</v>
      </c>
      <c r="HT24" s="31">
        <v>7543329</v>
      </c>
      <c r="HU24" s="5">
        <v>1.9429000000000001</v>
      </c>
      <c r="HV24" s="31">
        <v>0</v>
      </c>
      <c r="HW24">
        <v>0</v>
      </c>
      <c r="HX24" s="31">
        <v>0</v>
      </c>
      <c r="HY24">
        <v>0</v>
      </c>
      <c r="HZ24" s="31">
        <v>0</v>
      </c>
      <c r="IA24">
        <v>0</v>
      </c>
      <c r="IB24" s="31">
        <v>0</v>
      </c>
      <c r="IC24">
        <v>0</v>
      </c>
      <c r="ID24" s="31">
        <v>22690121.649999999</v>
      </c>
      <c r="IE24" s="5">
        <v>2.5605000000000002</v>
      </c>
    </row>
    <row r="25" spans="1:239">
      <c r="A25" t="s">
        <v>1403</v>
      </c>
      <c r="B25" s="31">
        <v>1044914283.48</v>
      </c>
      <c r="C25" s="5">
        <v>0.80649999999999999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29364742.66</v>
      </c>
      <c r="M25" s="5">
        <v>2.5781000000000001</v>
      </c>
      <c r="N25" s="31">
        <v>0</v>
      </c>
      <c r="O25">
        <v>0</v>
      </c>
      <c r="P25" s="31">
        <v>20705339.399999999</v>
      </c>
      <c r="Q25" s="5">
        <v>0.68320000000000003</v>
      </c>
      <c r="R25" s="31">
        <v>49053.64</v>
      </c>
      <c r="S25" s="5">
        <v>1.4396</v>
      </c>
      <c r="T25" s="31">
        <v>0</v>
      </c>
      <c r="U25">
        <v>0</v>
      </c>
      <c r="V25" s="31">
        <v>10840657.220000001</v>
      </c>
      <c r="W25" s="5">
        <v>4.2000000000000003E-2</v>
      </c>
      <c r="X25" s="31">
        <v>852803.3</v>
      </c>
      <c r="Y25" s="5">
        <v>0.88570000000000004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13369384.699999999</v>
      </c>
      <c r="AI25" s="5">
        <v>4.9253999999999998</v>
      </c>
      <c r="AJ25" s="31">
        <v>0</v>
      </c>
      <c r="AK25">
        <v>0</v>
      </c>
      <c r="AL25" s="31">
        <v>1509947.9</v>
      </c>
      <c r="AM25" s="5">
        <v>3.3188</v>
      </c>
      <c r="AN25" s="31">
        <v>65094885</v>
      </c>
      <c r="AO25" s="5">
        <v>2.4573999999999998</v>
      </c>
      <c r="AP25" s="31">
        <v>0</v>
      </c>
      <c r="AQ25">
        <v>0</v>
      </c>
      <c r="AR25" s="31">
        <v>51242981.740000002</v>
      </c>
      <c r="AS25" s="5">
        <v>1.5962000000000001</v>
      </c>
      <c r="AT25" s="31">
        <v>29067745.649999999</v>
      </c>
      <c r="AU25" s="5">
        <v>1.8935999999999999</v>
      </c>
      <c r="AV25" s="31">
        <v>3959736</v>
      </c>
      <c r="AW25" s="5">
        <v>2.5506000000000002</v>
      </c>
      <c r="AX25" s="31">
        <v>0</v>
      </c>
      <c r="AY25">
        <v>0</v>
      </c>
      <c r="AZ25" s="31">
        <v>0</v>
      </c>
      <c r="BA25">
        <v>0</v>
      </c>
      <c r="BB25" s="31">
        <v>9833578.5999999996</v>
      </c>
      <c r="BC25" s="5">
        <v>1.7683</v>
      </c>
      <c r="BD25" s="31">
        <v>3303474</v>
      </c>
      <c r="BE25" s="5">
        <v>1.9154</v>
      </c>
      <c r="BF25" s="31">
        <v>0</v>
      </c>
      <c r="BG25">
        <v>0</v>
      </c>
      <c r="BH25" s="31">
        <v>2073889</v>
      </c>
      <c r="BI25" s="5">
        <v>1.0731999999999999</v>
      </c>
      <c r="BJ25" s="31">
        <v>30222277.5</v>
      </c>
      <c r="BK25" s="5">
        <v>3.0958000000000001</v>
      </c>
      <c r="BL25" s="31">
        <v>590775</v>
      </c>
      <c r="BM25" s="5">
        <v>1.2905</v>
      </c>
      <c r="BN25" s="31">
        <v>1230377</v>
      </c>
      <c r="BO25" s="5">
        <v>0.49340000000000001</v>
      </c>
      <c r="BP25" s="31">
        <v>0</v>
      </c>
      <c r="BQ25">
        <v>0</v>
      </c>
      <c r="BR25" s="31">
        <v>8806190.7400000002</v>
      </c>
      <c r="BS25" s="5">
        <v>3.5714999999999999</v>
      </c>
      <c r="BT25" s="31">
        <v>237000</v>
      </c>
      <c r="BU25" s="5">
        <v>0.84550000000000003</v>
      </c>
      <c r="BV25" s="31">
        <v>811821.84</v>
      </c>
      <c r="BW25" s="5">
        <v>0.86729999999999996</v>
      </c>
      <c r="BX25" s="31">
        <v>144180.4</v>
      </c>
      <c r="BY25" s="5">
        <v>0.7248</v>
      </c>
      <c r="BZ25" s="31">
        <v>17965233.010000002</v>
      </c>
      <c r="CA25" s="5">
        <v>5.1036999999999999</v>
      </c>
      <c r="CB25" s="31">
        <v>72241472.159999996</v>
      </c>
      <c r="CC25" s="5">
        <v>1.7381</v>
      </c>
      <c r="CD25" s="31">
        <v>7537710.2000000002</v>
      </c>
      <c r="CE25" s="5">
        <v>0.46700000000000003</v>
      </c>
      <c r="CF25" s="31">
        <v>0</v>
      </c>
      <c r="CG25">
        <v>0</v>
      </c>
      <c r="CH25" s="31">
        <v>188957.4</v>
      </c>
      <c r="CI25" s="5">
        <v>6.9699999999999998E-2</v>
      </c>
      <c r="CJ25" s="31">
        <v>0</v>
      </c>
      <c r="CK25">
        <v>0</v>
      </c>
      <c r="CL25" s="31">
        <v>263802.59999999998</v>
      </c>
      <c r="CM25" s="5">
        <v>1.2004999999999999</v>
      </c>
      <c r="CN25" s="31">
        <v>0</v>
      </c>
      <c r="CO25">
        <v>0</v>
      </c>
      <c r="CP25" s="31">
        <v>1819000</v>
      </c>
      <c r="CQ25" s="5">
        <v>2.7507000000000001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11298521.42</v>
      </c>
      <c r="DA25" s="5">
        <v>2.5762</v>
      </c>
      <c r="DB25" s="31">
        <v>0</v>
      </c>
      <c r="DC25">
        <v>0</v>
      </c>
      <c r="DD25" s="31">
        <v>4435839.82</v>
      </c>
      <c r="DE25" s="5">
        <v>1.5344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8270454.4800000004</v>
      </c>
      <c r="DQ25" s="5">
        <v>1.2408999999999999</v>
      </c>
      <c r="DR25" s="31">
        <v>0</v>
      </c>
      <c r="DS25">
        <v>0</v>
      </c>
      <c r="DT25" s="31">
        <v>445120</v>
      </c>
      <c r="DU25" s="5">
        <v>1.6362000000000001</v>
      </c>
      <c r="DV25" s="31">
        <v>989085</v>
      </c>
      <c r="DW25" s="5">
        <v>1.0123</v>
      </c>
      <c r="DX25" s="31">
        <v>6125556.5</v>
      </c>
      <c r="DY25" s="5">
        <v>6.4424999999999999</v>
      </c>
      <c r="DZ25" s="31">
        <v>97397991</v>
      </c>
      <c r="EA25" s="5">
        <v>2.2080000000000002</v>
      </c>
      <c r="EB25" s="31">
        <v>6031559.4000000004</v>
      </c>
      <c r="EC25" s="5">
        <v>0.93830000000000002</v>
      </c>
      <c r="ED25" s="31">
        <v>4337578</v>
      </c>
      <c r="EE25" s="5">
        <v>1.7528999999999999</v>
      </c>
      <c r="EF25" s="31">
        <v>40307896</v>
      </c>
      <c r="EG25" s="5">
        <v>4.1398999999999999</v>
      </c>
      <c r="EH25" s="31">
        <v>24568815</v>
      </c>
      <c r="EI25" s="5">
        <v>1.6066</v>
      </c>
      <c r="EJ25" s="31">
        <v>47983792</v>
      </c>
      <c r="EK25" s="5">
        <v>2.3035999999999999</v>
      </c>
      <c r="EL25" s="31">
        <v>114229244</v>
      </c>
      <c r="EM25" s="5">
        <v>1.3481000000000001</v>
      </c>
      <c r="EN25" s="31">
        <v>19699637</v>
      </c>
      <c r="EO25" s="5">
        <v>1.7419</v>
      </c>
      <c r="EP25" s="31">
        <v>3901889</v>
      </c>
      <c r="EQ25" s="5">
        <v>0.95220000000000005</v>
      </c>
      <c r="ER25" s="31">
        <v>0</v>
      </c>
      <c r="ES25">
        <v>0</v>
      </c>
      <c r="ET25" s="31">
        <v>3348517</v>
      </c>
      <c r="EU25" s="5">
        <v>1.6684000000000001</v>
      </c>
      <c r="EV25" s="31">
        <v>3725768</v>
      </c>
      <c r="EW25" s="5">
        <v>0.87350000000000005</v>
      </c>
      <c r="EX25" s="31">
        <v>1267513.21</v>
      </c>
      <c r="EY25" s="5">
        <v>0.5796</v>
      </c>
      <c r="EZ25" s="31">
        <v>2237912</v>
      </c>
      <c r="FA25" s="5">
        <v>0.3387</v>
      </c>
      <c r="FB25" s="31">
        <v>2501579</v>
      </c>
      <c r="FC25" s="5">
        <v>3.9722</v>
      </c>
      <c r="FD25" s="31">
        <v>0</v>
      </c>
      <c r="FE25">
        <v>0</v>
      </c>
      <c r="FF25" s="31">
        <v>0</v>
      </c>
      <c r="FG25">
        <v>0</v>
      </c>
      <c r="FH25" s="31">
        <v>3509826.84</v>
      </c>
      <c r="FI25" s="5">
        <v>1.2007000000000001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3159201.92</v>
      </c>
      <c r="FS25" s="5">
        <v>0.98919999999999997</v>
      </c>
      <c r="FT25" s="31">
        <v>2752880.94</v>
      </c>
      <c r="FU25" s="5">
        <v>2.0503999999999998</v>
      </c>
      <c r="FV25" s="31">
        <v>728706.36</v>
      </c>
      <c r="FW25" s="5">
        <v>1.2625</v>
      </c>
      <c r="FX25" s="31">
        <v>7096317.1100000003</v>
      </c>
      <c r="FY25" s="5">
        <v>1.776</v>
      </c>
      <c r="FZ25" s="31">
        <v>0</v>
      </c>
      <c r="GA25">
        <v>0</v>
      </c>
      <c r="GB25" s="31">
        <v>0</v>
      </c>
      <c r="GC25">
        <v>0</v>
      </c>
      <c r="GD25" s="31">
        <v>2805096</v>
      </c>
      <c r="GE25" s="5">
        <v>0.74480000000000002</v>
      </c>
      <c r="GF25" s="31">
        <v>3001720.04</v>
      </c>
      <c r="GG25" s="5">
        <v>1.1521999999999999</v>
      </c>
      <c r="GH25" s="31">
        <v>0</v>
      </c>
      <c r="GI25">
        <v>0</v>
      </c>
      <c r="GJ25" s="31">
        <v>849000</v>
      </c>
      <c r="GK25" s="5">
        <v>4.1486999999999998</v>
      </c>
      <c r="GL25" s="31">
        <v>2674350</v>
      </c>
      <c r="GM25" s="5">
        <v>8.5183999999999997</v>
      </c>
      <c r="GN25" s="31">
        <v>5300607.5199999996</v>
      </c>
      <c r="GO25" s="5">
        <v>0.97089999999999999</v>
      </c>
      <c r="GP25" s="31">
        <v>0</v>
      </c>
      <c r="GQ25">
        <v>0</v>
      </c>
      <c r="GR25" s="31">
        <v>0</v>
      </c>
      <c r="GS25">
        <v>0</v>
      </c>
      <c r="GT25" s="31">
        <v>41695864.039999999</v>
      </c>
      <c r="GU25" s="5">
        <v>0.52780000000000005</v>
      </c>
      <c r="GV25" s="31">
        <v>0</v>
      </c>
      <c r="GW25">
        <v>0</v>
      </c>
      <c r="GX25" s="31">
        <v>59507291.299999997</v>
      </c>
      <c r="GY25" s="5">
        <v>2.5579999999999998</v>
      </c>
      <c r="GZ25" s="31">
        <v>1945295.75</v>
      </c>
      <c r="HA25" s="5">
        <v>1.1929000000000001</v>
      </c>
      <c r="HB25" s="31">
        <v>0</v>
      </c>
      <c r="HC25">
        <v>0</v>
      </c>
      <c r="HD25" s="31">
        <v>22372980.890000001</v>
      </c>
      <c r="HE25" s="5">
        <v>1.2511000000000001</v>
      </c>
      <c r="HF25" s="31">
        <v>0</v>
      </c>
      <c r="HG25">
        <v>0</v>
      </c>
      <c r="HH25" s="31">
        <v>48016997.039999999</v>
      </c>
      <c r="HI25" s="5">
        <v>3.2086999999999999</v>
      </c>
      <c r="HJ25" s="31">
        <v>20719645.199999999</v>
      </c>
      <c r="HK25" s="5">
        <v>8.3953000000000007</v>
      </c>
      <c r="HL25" s="31">
        <v>0</v>
      </c>
      <c r="HM25">
        <v>0</v>
      </c>
      <c r="HN25" s="31">
        <v>0</v>
      </c>
      <c r="HO25">
        <v>0</v>
      </c>
      <c r="HP25" s="31">
        <v>0</v>
      </c>
      <c r="HQ25">
        <v>0</v>
      </c>
      <c r="HR25" s="31">
        <v>8001220</v>
      </c>
      <c r="HS25" s="5">
        <v>1.8352999999999999</v>
      </c>
      <c r="HT25" s="31">
        <v>2398850</v>
      </c>
      <c r="HU25" s="5">
        <v>0.61780000000000002</v>
      </c>
      <c r="HV25" s="31">
        <v>2100360</v>
      </c>
      <c r="HW25" s="5">
        <v>1.5863</v>
      </c>
      <c r="HX25" s="31">
        <v>0</v>
      </c>
      <c r="HY25">
        <v>0</v>
      </c>
      <c r="HZ25" s="31">
        <v>0</v>
      </c>
      <c r="IA25">
        <v>0</v>
      </c>
      <c r="IB25" s="31">
        <v>0</v>
      </c>
      <c r="IC25">
        <v>0</v>
      </c>
      <c r="ID25" s="31">
        <v>19846788.039999999</v>
      </c>
      <c r="IE25" s="5">
        <v>2.2395999999999998</v>
      </c>
    </row>
    <row r="26" spans="1:239" ht="13.5" thickBot="1">
      <c r="A26" t="s">
        <v>1404</v>
      </c>
      <c r="B26" s="31">
        <v>23889842587.459999</v>
      </c>
      <c r="C26" s="5">
        <v>18.439599999999999</v>
      </c>
      <c r="D26" s="31">
        <v>23361256.899999999</v>
      </c>
      <c r="E26" s="5">
        <v>19.594999999999999</v>
      </c>
      <c r="F26" s="31">
        <v>862779852.07000005</v>
      </c>
      <c r="G26" s="5">
        <v>23.131399999999999</v>
      </c>
      <c r="H26" s="31">
        <v>296711304.27999997</v>
      </c>
      <c r="I26" s="5">
        <v>20.498000000000001</v>
      </c>
      <c r="J26" s="31">
        <v>0</v>
      </c>
      <c r="K26">
        <v>0</v>
      </c>
      <c r="L26" s="31">
        <v>280578929.99000001</v>
      </c>
      <c r="M26" s="5">
        <v>24.633500000000002</v>
      </c>
      <c r="N26" s="31">
        <v>295218985</v>
      </c>
      <c r="O26" s="5">
        <v>23.207999999999998</v>
      </c>
      <c r="P26" s="31">
        <v>572570935.75</v>
      </c>
      <c r="Q26" s="5">
        <v>18.892800000000001</v>
      </c>
      <c r="R26" s="31">
        <v>719122.76</v>
      </c>
      <c r="S26" s="5">
        <v>21.103999999999999</v>
      </c>
      <c r="T26" s="31">
        <v>25366412.969999999</v>
      </c>
      <c r="U26" s="5">
        <v>13.3741</v>
      </c>
      <c r="V26" s="31">
        <v>3695358610.6100001</v>
      </c>
      <c r="W26" s="5">
        <v>14.3126</v>
      </c>
      <c r="X26" s="31">
        <v>31588205.129999999</v>
      </c>
      <c r="Y26" s="5">
        <v>32.806600000000003</v>
      </c>
      <c r="Z26" s="31">
        <v>0</v>
      </c>
      <c r="AA26">
        <v>0</v>
      </c>
      <c r="AB26" s="31">
        <v>12625295.199999999</v>
      </c>
      <c r="AC26" s="5">
        <v>5.1369999999999996</v>
      </c>
      <c r="AD26" s="31">
        <v>8314710.1500000004</v>
      </c>
      <c r="AE26" s="5">
        <v>15.113799999999999</v>
      </c>
      <c r="AF26" s="31">
        <v>206966080.72</v>
      </c>
      <c r="AG26" s="5">
        <v>26.250399999999999</v>
      </c>
      <c r="AH26" s="31">
        <v>54649193.200000003</v>
      </c>
      <c r="AI26" s="5">
        <v>20.133199999999999</v>
      </c>
      <c r="AJ26" s="31">
        <v>0</v>
      </c>
      <c r="AK26">
        <v>0</v>
      </c>
      <c r="AL26" s="31">
        <v>15228226.279999999</v>
      </c>
      <c r="AM26" s="5">
        <v>33.4709</v>
      </c>
      <c r="AN26" s="31">
        <v>565042579</v>
      </c>
      <c r="AO26" s="5">
        <v>21.331199999999999</v>
      </c>
      <c r="AP26" s="31">
        <v>33903676.920000002</v>
      </c>
      <c r="AQ26" s="5">
        <v>24.5457</v>
      </c>
      <c r="AR26" s="31">
        <v>442829539.20999998</v>
      </c>
      <c r="AS26" s="5">
        <v>13.793799999999999</v>
      </c>
      <c r="AT26" s="31">
        <v>281079843.95999998</v>
      </c>
      <c r="AU26" s="5">
        <v>18.3111</v>
      </c>
      <c r="AV26" s="31">
        <v>39836031.939999998</v>
      </c>
      <c r="AW26" s="5">
        <v>25.6602</v>
      </c>
      <c r="AX26" s="31">
        <v>0</v>
      </c>
      <c r="AY26">
        <v>0</v>
      </c>
      <c r="AZ26" s="31">
        <v>18914056</v>
      </c>
      <c r="BA26" s="5">
        <v>11.097799999999999</v>
      </c>
      <c r="BB26" s="31">
        <v>78715795.450000003</v>
      </c>
      <c r="BC26" s="5">
        <v>14.1547</v>
      </c>
      <c r="BD26" s="31">
        <v>33945615.399999999</v>
      </c>
      <c r="BE26" s="5">
        <v>19.682099999999998</v>
      </c>
      <c r="BF26" s="31">
        <v>0</v>
      </c>
      <c r="BG26">
        <v>0</v>
      </c>
      <c r="BH26" s="31">
        <v>23254997.25</v>
      </c>
      <c r="BI26" s="5">
        <v>12.0336</v>
      </c>
      <c r="BJ26" s="31">
        <v>177308706.22999999</v>
      </c>
      <c r="BK26" s="5">
        <v>18.162800000000001</v>
      </c>
      <c r="BL26" s="31">
        <v>16056807.34</v>
      </c>
      <c r="BM26" s="5">
        <v>35.0747</v>
      </c>
      <c r="BN26" s="31">
        <v>38661630</v>
      </c>
      <c r="BO26" s="5">
        <v>15.5047</v>
      </c>
      <c r="BP26" s="31">
        <v>9431950</v>
      </c>
      <c r="BQ26" s="5">
        <v>21.6814</v>
      </c>
      <c r="BR26" s="31">
        <v>95843385.400000006</v>
      </c>
      <c r="BS26" s="5">
        <v>38.8705</v>
      </c>
      <c r="BT26" s="31">
        <v>7501429</v>
      </c>
      <c r="BU26" s="5">
        <v>26.762599999999999</v>
      </c>
      <c r="BV26" s="31">
        <v>22694690</v>
      </c>
      <c r="BW26" s="5">
        <v>24.244299999999999</v>
      </c>
      <c r="BX26" s="31">
        <v>4792001.82</v>
      </c>
      <c r="BY26" s="5">
        <v>24.0899</v>
      </c>
      <c r="BZ26" s="31">
        <v>86003116.329999998</v>
      </c>
      <c r="CA26" s="5">
        <v>24.432400000000001</v>
      </c>
      <c r="CB26" s="31">
        <v>1140421371.1099999</v>
      </c>
      <c r="CC26" s="5">
        <v>27.438600000000001</v>
      </c>
      <c r="CD26" s="31">
        <v>327068198.61000001</v>
      </c>
      <c r="CE26" s="5">
        <v>20.2637</v>
      </c>
      <c r="CF26" s="31">
        <v>0</v>
      </c>
      <c r="CG26">
        <v>0</v>
      </c>
      <c r="CH26" s="31">
        <v>27555720.219999999</v>
      </c>
      <c r="CI26" s="5">
        <v>10.162000000000001</v>
      </c>
      <c r="CJ26" s="31">
        <v>15911013.09</v>
      </c>
      <c r="CK26" s="5">
        <v>24.811900000000001</v>
      </c>
      <c r="CL26" s="31">
        <v>8403775.5500000007</v>
      </c>
      <c r="CM26" s="5">
        <v>38.2423</v>
      </c>
      <c r="CN26" s="31">
        <v>0</v>
      </c>
      <c r="CO26">
        <v>0</v>
      </c>
      <c r="CP26" s="31">
        <v>14787534</v>
      </c>
      <c r="CQ26" s="5">
        <v>22.361999999999998</v>
      </c>
      <c r="CR26" s="31">
        <v>0</v>
      </c>
      <c r="CS26">
        <v>0</v>
      </c>
      <c r="CT26" s="31">
        <v>0</v>
      </c>
      <c r="CU26">
        <v>0</v>
      </c>
      <c r="CV26" s="31">
        <v>7369656.5</v>
      </c>
      <c r="CW26" s="5">
        <v>23.1401</v>
      </c>
      <c r="CX26" s="31">
        <v>2264602.2400000002</v>
      </c>
      <c r="CY26" s="5">
        <v>16.412800000000001</v>
      </c>
      <c r="CZ26" s="31">
        <v>102997270.08</v>
      </c>
      <c r="DA26" s="5">
        <v>23.484400000000001</v>
      </c>
      <c r="DB26" s="31">
        <v>46019072.509999998</v>
      </c>
      <c r="DC26" s="5">
        <v>16.5946</v>
      </c>
      <c r="DD26" s="31">
        <v>56162679.539999999</v>
      </c>
      <c r="DE26" s="5">
        <v>19.426600000000001</v>
      </c>
      <c r="DF26" s="31">
        <v>0</v>
      </c>
      <c r="DG26">
        <v>0</v>
      </c>
      <c r="DH26" s="31">
        <v>323510693.23000002</v>
      </c>
      <c r="DI26" s="5">
        <v>19.1311</v>
      </c>
      <c r="DJ26" s="31">
        <v>0</v>
      </c>
      <c r="DK26">
        <v>0</v>
      </c>
      <c r="DL26" s="31">
        <v>0</v>
      </c>
      <c r="DM26">
        <v>0</v>
      </c>
      <c r="DN26" s="31">
        <v>274835696.60000002</v>
      </c>
      <c r="DO26" s="5">
        <v>24.526800000000001</v>
      </c>
      <c r="DP26" s="31">
        <v>121617672.34</v>
      </c>
      <c r="DQ26" s="5">
        <v>18.247800000000002</v>
      </c>
      <c r="DR26" s="31">
        <v>2238728888</v>
      </c>
      <c r="DS26" s="5">
        <v>18.912500000000001</v>
      </c>
      <c r="DT26" s="31">
        <v>6511083.5199999996</v>
      </c>
      <c r="DU26" s="5">
        <v>23.934200000000001</v>
      </c>
      <c r="DV26" s="31">
        <v>28822111.609999999</v>
      </c>
      <c r="DW26" s="5">
        <v>29.5001</v>
      </c>
      <c r="DX26" s="31">
        <v>6698005</v>
      </c>
      <c r="DY26" s="5">
        <v>7.0445000000000002</v>
      </c>
      <c r="DZ26" s="31">
        <v>1110672877.6400001</v>
      </c>
      <c r="EA26" s="5">
        <v>25.1785</v>
      </c>
      <c r="EB26" s="31">
        <v>147312027.84999999</v>
      </c>
      <c r="EC26" s="5">
        <v>22.916599999999999</v>
      </c>
      <c r="ED26" s="31">
        <v>49202852</v>
      </c>
      <c r="EE26" s="5">
        <v>19.883700000000001</v>
      </c>
      <c r="EF26" s="31">
        <v>228032541</v>
      </c>
      <c r="EG26" s="5">
        <v>23.420300000000001</v>
      </c>
      <c r="EH26" s="31">
        <v>323619557</v>
      </c>
      <c r="EI26" s="5">
        <v>21.1617</v>
      </c>
      <c r="EJ26" s="31">
        <v>279508531</v>
      </c>
      <c r="EK26" s="5">
        <v>13.4184</v>
      </c>
      <c r="EL26" s="31">
        <v>1906735881</v>
      </c>
      <c r="EM26" s="5">
        <v>22.502300000000002</v>
      </c>
      <c r="EN26" s="31">
        <v>218250721</v>
      </c>
      <c r="EO26" s="5">
        <v>19.2989</v>
      </c>
      <c r="EP26" s="31">
        <v>122503848</v>
      </c>
      <c r="EQ26" s="5">
        <v>29.895099999999999</v>
      </c>
      <c r="ER26" s="31">
        <v>11821775</v>
      </c>
      <c r="ES26" s="5">
        <v>12.729200000000001</v>
      </c>
      <c r="ET26" s="31">
        <v>55786312.310000002</v>
      </c>
      <c r="EU26" s="5">
        <v>27.795500000000001</v>
      </c>
      <c r="EV26" s="31">
        <v>145832146</v>
      </c>
      <c r="EW26" s="5">
        <v>34.189399999999999</v>
      </c>
      <c r="EX26" s="31">
        <v>30880167.489999998</v>
      </c>
      <c r="EY26" s="5">
        <v>14.1212</v>
      </c>
      <c r="EZ26" s="31">
        <v>200716177.78999999</v>
      </c>
      <c r="FA26" s="5">
        <v>30.381399999999999</v>
      </c>
      <c r="FB26" s="31">
        <v>11444687</v>
      </c>
      <c r="FC26" s="5">
        <v>18.172899999999998</v>
      </c>
      <c r="FD26" s="31">
        <v>640588153.22000003</v>
      </c>
      <c r="FE26" s="5">
        <v>35.148699999999998</v>
      </c>
      <c r="FF26" s="31">
        <v>341073326.42000002</v>
      </c>
      <c r="FG26" s="5">
        <v>22.414200000000001</v>
      </c>
      <c r="FH26" s="31">
        <v>62315164.369999997</v>
      </c>
      <c r="FI26" s="5">
        <v>21.318000000000001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532396915.83999997</v>
      </c>
      <c r="FQ26" s="5">
        <v>20.132200000000001</v>
      </c>
      <c r="FR26" s="31">
        <v>66773995.020000003</v>
      </c>
      <c r="FS26" s="5">
        <v>20.907299999999999</v>
      </c>
      <c r="FT26" s="31">
        <v>30265624.140000001</v>
      </c>
      <c r="FU26" s="5">
        <v>22.5425</v>
      </c>
      <c r="FV26" s="31">
        <v>17619574.18</v>
      </c>
      <c r="FW26" s="5">
        <v>30.525300000000001</v>
      </c>
      <c r="FX26" s="31">
        <v>83358631.950000003</v>
      </c>
      <c r="FY26" s="5">
        <v>20.8627</v>
      </c>
      <c r="FZ26" s="31">
        <v>252203220.93000001</v>
      </c>
      <c r="GA26" s="5">
        <v>24.017299999999999</v>
      </c>
      <c r="GB26" s="31">
        <v>0</v>
      </c>
      <c r="GC26">
        <v>0</v>
      </c>
      <c r="GD26" s="31">
        <v>83936687.090000004</v>
      </c>
      <c r="GE26" s="5">
        <v>22.2852</v>
      </c>
      <c r="GF26" s="31">
        <v>72005033.010000005</v>
      </c>
      <c r="GG26" s="5">
        <v>27.638000000000002</v>
      </c>
      <c r="GH26" s="31">
        <v>196165441.59999999</v>
      </c>
      <c r="GI26" s="5">
        <v>17.391999999999999</v>
      </c>
      <c r="GJ26" s="31">
        <v>5255087</v>
      </c>
      <c r="GK26" s="5">
        <v>25.679500000000001</v>
      </c>
      <c r="GL26" s="31">
        <v>2588560</v>
      </c>
      <c r="GM26" s="5">
        <v>8.2451000000000008</v>
      </c>
      <c r="GN26" s="31">
        <v>166324051.80000001</v>
      </c>
      <c r="GO26" s="5">
        <v>30.464300000000001</v>
      </c>
      <c r="GP26" s="31">
        <v>279271683</v>
      </c>
      <c r="GQ26" s="5">
        <v>17.735199999999999</v>
      </c>
      <c r="GR26" s="31">
        <v>54279701</v>
      </c>
      <c r="GS26" s="5">
        <v>15.1569</v>
      </c>
      <c r="GT26" s="31">
        <v>1616624926.0999999</v>
      </c>
      <c r="GU26" s="5">
        <v>20.4619</v>
      </c>
      <c r="GV26" s="31">
        <v>0</v>
      </c>
      <c r="GW26">
        <v>0</v>
      </c>
      <c r="GX26" s="31">
        <v>333923526.94</v>
      </c>
      <c r="GY26" s="5">
        <v>14.354200000000001</v>
      </c>
      <c r="GZ26" s="31">
        <v>55560530.719999999</v>
      </c>
      <c r="HA26" s="5">
        <v>34.071100000000001</v>
      </c>
      <c r="HB26" s="31">
        <v>0</v>
      </c>
      <c r="HC26">
        <v>0</v>
      </c>
      <c r="HD26" s="31">
        <v>302885257.56999999</v>
      </c>
      <c r="HE26" s="5">
        <v>16.937100000000001</v>
      </c>
      <c r="HF26" s="31">
        <v>32750000</v>
      </c>
      <c r="HG26" s="5">
        <v>11.452299999999999</v>
      </c>
      <c r="HH26" s="31">
        <v>269935585.60000002</v>
      </c>
      <c r="HI26" s="5">
        <v>18.0381</v>
      </c>
      <c r="HJ26" s="31">
        <v>49133338.109999999</v>
      </c>
      <c r="HK26" s="5">
        <v>19.908100000000001</v>
      </c>
      <c r="HL26" s="31">
        <v>0</v>
      </c>
      <c r="HM26">
        <v>0</v>
      </c>
      <c r="HN26" s="31">
        <v>0</v>
      </c>
      <c r="HO26">
        <v>0</v>
      </c>
      <c r="HP26" s="31">
        <v>58678331</v>
      </c>
      <c r="HQ26" s="5">
        <v>17.198499999999999</v>
      </c>
      <c r="HR26" s="31">
        <v>64386792</v>
      </c>
      <c r="HS26" s="5">
        <v>14.768599999999999</v>
      </c>
      <c r="HT26" s="31">
        <v>69736795</v>
      </c>
      <c r="HU26" s="5">
        <v>17.961500000000001</v>
      </c>
      <c r="HV26" s="31">
        <v>27563750</v>
      </c>
      <c r="HW26" s="5">
        <v>20.817699999999999</v>
      </c>
      <c r="HX26" s="31">
        <v>0</v>
      </c>
      <c r="HY26">
        <v>0</v>
      </c>
      <c r="HZ26" s="31">
        <v>949995</v>
      </c>
      <c r="IA26" s="5">
        <v>28.627199999999998</v>
      </c>
      <c r="IB26" s="31">
        <v>49101972.630000003</v>
      </c>
      <c r="IC26" s="5">
        <v>19.9071</v>
      </c>
      <c r="ID26" s="31">
        <v>122332818.13</v>
      </c>
      <c r="IE26" s="5">
        <v>13.8047</v>
      </c>
    </row>
    <row r="27" spans="1:239" ht="14.25" thickTop="1" thickBot="1">
      <c r="A27" s="187" t="s">
        <v>1405</v>
      </c>
      <c r="B27" s="188">
        <v>29476742936.889999</v>
      </c>
      <c r="C27" s="189">
        <v>22.751899999999999</v>
      </c>
      <c r="D27" s="188">
        <v>25893599.699999999</v>
      </c>
      <c r="E27" s="189">
        <v>21.719100000000001</v>
      </c>
      <c r="F27" s="188">
        <v>960957643.32000005</v>
      </c>
      <c r="G27" s="189">
        <v>25.7636</v>
      </c>
      <c r="H27" s="188">
        <v>331365462.57999998</v>
      </c>
      <c r="I27" s="189">
        <v>22.892099999999999</v>
      </c>
      <c r="J27" s="188">
        <v>0</v>
      </c>
      <c r="K27" s="187">
        <v>0</v>
      </c>
      <c r="L27" s="188">
        <v>338419971.64999998</v>
      </c>
      <c r="M27" s="189">
        <v>29.7117</v>
      </c>
      <c r="N27" s="188">
        <v>301013365</v>
      </c>
      <c r="O27" s="189">
        <v>23.663499999999999</v>
      </c>
      <c r="P27" s="188">
        <v>666427447.84000003</v>
      </c>
      <c r="Q27" s="189">
        <v>21.989699999999999</v>
      </c>
      <c r="R27" s="188">
        <v>791412.15</v>
      </c>
      <c r="S27" s="189">
        <v>23.2255</v>
      </c>
      <c r="T27" s="188">
        <v>30381772.420000002</v>
      </c>
      <c r="U27" s="189">
        <v>16.0183</v>
      </c>
      <c r="V27" s="188">
        <v>5528885200.3100004</v>
      </c>
      <c r="W27" s="189">
        <v>21.414100000000001</v>
      </c>
      <c r="X27" s="188">
        <v>33239596.18</v>
      </c>
      <c r="Y27" s="189">
        <v>34.521700000000003</v>
      </c>
      <c r="Z27" s="188">
        <v>0</v>
      </c>
      <c r="AA27" s="187">
        <v>0</v>
      </c>
      <c r="AB27" s="188">
        <v>23511612.699999999</v>
      </c>
      <c r="AC27" s="189">
        <v>9.5663999999999998</v>
      </c>
      <c r="AD27" s="188">
        <v>8314710.1500000004</v>
      </c>
      <c r="AE27" s="189">
        <v>15.113799999999999</v>
      </c>
      <c r="AF27" s="188">
        <v>206966080.72</v>
      </c>
      <c r="AG27" s="189">
        <v>26.250399999999999</v>
      </c>
      <c r="AH27" s="188">
        <v>78179690.400000006</v>
      </c>
      <c r="AI27" s="189">
        <v>28.802</v>
      </c>
      <c r="AJ27" s="188">
        <v>0</v>
      </c>
      <c r="AK27" s="187">
        <v>0</v>
      </c>
      <c r="AL27" s="188">
        <v>17881536.18</v>
      </c>
      <c r="AM27" s="189">
        <v>39.302700000000002</v>
      </c>
      <c r="AN27" s="188">
        <v>653937464</v>
      </c>
      <c r="AO27" s="189">
        <v>24.687100000000001</v>
      </c>
      <c r="AP27" s="188">
        <v>35207027.119999997</v>
      </c>
      <c r="AQ27" s="189">
        <v>25.4893</v>
      </c>
      <c r="AR27" s="188">
        <v>640974797.51999998</v>
      </c>
      <c r="AS27" s="189">
        <v>19.965900000000001</v>
      </c>
      <c r="AT27" s="188">
        <v>378893510.54000002</v>
      </c>
      <c r="AU27" s="189">
        <v>24.683199999999999</v>
      </c>
      <c r="AV27" s="188">
        <v>43795767.939999998</v>
      </c>
      <c r="AW27" s="189">
        <v>28.210799999999999</v>
      </c>
      <c r="AX27" s="188">
        <v>0</v>
      </c>
      <c r="AY27" s="187">
        <v>0</v>
      </c>
      <c r="AZ27" s="188">
        <v>22950264</v>
      </c>
      <c r="BA27" s="189">
        <v>13.466100000000001</v>
      </c>
      <c r="BB27" s="188">
        <v>144559415.30000001</v>
      </c>
      <c r="BC27" s="189">
        <v>25.994700000000002</v>
      </c>
      <c r="BD27" s="188">
        <v>58884918.719999999</v>
      </c>
      <c r="BE27" s="189">
        <v>34.142200000000003</v>
      </c>
      <c r="BF27" s="188">
        <v>0</v>
      </c>
      <c r="BG27" s="187">
        <v>0</v>
      </c>
      <c r="BH27" s="188">
        <v>26330084.25</v>
      </c>
      <c r="BI27" s="189">
        <v>13.6248</v>
      </c>
      <c r="BJ27" s="188">
        <v>207530983.72999999</v>
      </c>
      <c r="BK27" s="189">
        <v>21.258600000000001</v>
      </c>
      <c r="BL27" s="188">
        <v>16739887.84</v>
      </c>
      <c r="BM27" s="189">
        <v>36.566800000000001</v>
      </c>
      <c r="BN27" s="188">
        <v>51237060</v>
      </c>
      <c r="BO27" s="189">
        <v>20.547899999999998</v>
      </c>
      <c r="BP27" s="188">
        <v>9431950</v>
      </c>
      <c r="BQ27" s="189">
        <v>21.6814</v>
      </c>
      <c r="BR27" s="188">
        <v>114602576.14</v>
      </c>
      <c r="BS27" s="189">
        <v>46.478499999999997</v>
      </c>
      <c r="BT27" s="188">
        <v>7738429</v>
      </c>
      <c r="BU27" s="189">
        <v>27.6082</v>
      </c>
      <c r="BV27" s="188">
        <v>24581511.84</v>
      </c>
      <c r="BW27" s="189">
        <v>26.259899999999998</v>
      </c>
      <c r="BX27" s="188">
        <v>4936182.22</v>
      </c>
      <c r="BY27" s="189">
        <v>24.814699999999998</v>
      </c>
      <c r="BZ27" s="188">
        <v>110196349.34</v>
      </c>
      <c r="CA27" s="189">
        <v>31.305299999999999</v>
      </c>
      <c r="CB27" s="188">
        <v>1390368562.4300001</v>
      </c>
      <c r="CC27" s="189">
        <v>33.452300000000001</v>
      </c>
      <c r="CD27" s="188">
        <v>404163787.54000002</v>
      </c>
      <c r="CE27" s="189">
        <v>25.040099999999999</v>
      </c>
      <c r="CF27" s="188">
        <v>0</v>
      </c>
      <c r="CG27" s="187">
        <v>0</v>
      </c>
      <c r="CH27" s="188">
        <v>46961103.020000003</v>
      </c>
      <c r="CI27" s="189">
        <v>17.318300000000001</v>
      </c>
      <c r="CJ27" s="188">
        <v>21763113.640000001</v>
      </c>
      <c r="CK27" s="189">
        <v>33.937800000000003</v>
      </c>
      <c r="CL27" s="188">
        <v>8708878.1500000004</v>
      </c>
      <c r="CM27" s="189">
        <v>39.630699999999997</v>
      </c>
      <c r="CN27" s="188">
        <v>0</v>
      </c>
      <c r="CO27" s="187">
        <v>0</v>
      </c>
      <c r="CP27" s="188">
        <v>16606534</v>
      </c>
      <c r="CQ27" s="189">
        <v>25.1127</v>
      </c>
      <c r="CR27" s="188">
        <v>0</v>
      </c>
      <c r="CS27" s="187">
        <v>0</v>
      </c>
      <c r="CT27" s="188">
        <v>0</v>
      </c>
      <c r="CU27" s="187">
        <v>0</v>
      </c>
      <c r="CV27" s="188">
        <v>9027656.5</v>
      </c>
      <c r="CW27" s="189">
        <v>28.3461</v>
      </c>
      <c r="CX27" s="188">
        <v>2439842.83</v>
      </c>
      <c r="CY27" s="189">
        <v>17.6829</v>
      </c>
      <c r="CZ27" s="188">
        <v>114295791.5</v>
      </c>
      <c r="DA27" s="189">
        <v>26.060600000000001</v>
      </c>
      <c r="DB27" s="188">
        <v>56323007.509999998</v>
      </c>
      <c r="DC27" s="189">
        <v>20.310199999999998</v>
      </c>
      <c r="DD27" s="188">
        <v>66085940.560000002</v>
      </c>
      <c r="DE27" s="189">
        <v>22.859000000000002</v>
      </c>
      <c r="DF27" s="188">
        <v>0</v>
      </c>
      <c r="DG27" s="187">
        <v>0</v>
      </c>
      <c r="DH27" s="188">
        <v>353557099.73000002</v>
      </c>
      <c r="DI27" s="189">
        <v>20.907900000000001</v>
      </c>
      <c r="DJ27" s="188">
        <v>0</v>
      </c>
      <c r="DK27" s="187">
        <v>0</v>
      </c>
      <c r="DL27" s="188">
        <v>0</v>
      </c>
      <c r="DM27" s="187">
        <v>0</v>
      </c>
      <c r="DN27" s="188">
        <v>274835696.60000002</v>
      </c>
      <c r="DO27" s="189">
        <v>24.526800000000001</v>
      </c>
      <c r="DP27" s="188">
        <v>154980547.50999999</v>
      </c>
      <c r="DQ27" s="189">
        <v>23.253599999999999</v>
      </c>
      <c r="DR27" s="188">
        <v>2487536605.5</v>
      </c>
      <c r="DS27" s="189">
        <v>21.014399999999998</v>
      </c>
      <c r="DT27" s="188">
        <v>6956203.5199999996</v>
      </c>
      <c r="DU27" s="189">
        <v>25.570499999999999</v>
      </c>
      <c r="DV27" s="188">
        <v>30676733.559999999</v>
      </c>
      <c r="DW27" s="189">
        <v>31.398299999999999</v>
      </c>
      <c r="DX27" s="188">
        <v>12823561.5</v>
      </c>
      <c r="DY27" s="189">
        <v>13.487</v>
      </c>
      <c r="DZ27" s="188">
        <v>1494209161.6400001</v>
      </c>
      <c r="EA27" s="189">
        <v>33.873100000000001</v>
      </c>
      <c r="EB27" s="188">
        <v>197556791.91</v>
      </c>
      <c r="EC27" s="189">
        <v>30.732900000000001</v>
      </c>
      <c r="ED27" s="188">
        <v>59832152</v>
      </c>
      <c r="EE27" s="189">
        <v>24.179099999999998</v>
      </c>
      <c r="EF27" s="188">
        <v>301011671</v>
      </c>
      <c r="EG27" s="189">
        <v>30.915700000000001</v>
      </c>
      <c r="EH27" s="188">
        <v>369188840</v>
      </c>
      <c r="EI27" s="189">
        <v>24.141500000000001</v>
      </c>
      <c r="EJ27" s="188">
        <v>327492323</v>
      </c>
      <c r="EK27" s="189">
        <v>15.7219</v>
      </c>
      <c r="EL27" s="188">
        <v>2385891563</v>
      </c>
      <c r="EM27" s="189">
        <v>28.1571</v>
      </c>
      <c r="EN27" s="188">
        <v>252439163</v>
      </c>
      <c r="EO27" s="189">
        <v>22.321999999999999</v>
      </c>
      <c r="EP27" s="188">
        <v>138812769</v>
      </c>
      <c r="EQ27" s="189">
        <v>33.875100000000003</v>
      </c>
      <c r="ER27" s="188">
        <v>11821775</v>
      </c>
      <c r="ES27" s="189">
        <v>12.729200000000001</v>
      </c>
      <c r="ET27" s="188">
        <v>72216005.359999999</v>
      </c>
      <c r="EU27" s="189">
        <v>35.9816</v>
      </c>
      <c r="EV27" s="188">
        <v>157537233</v>
      </c>
      <c r="EW27" s="189">
        <v>36.933599999999998</v>
      </c>
      <c r="EX27" s="188">
        <v>36045644.259999998</v>
      </c>
      <c r="EY27" s="189">
        <v>16.4834</v>
      </c>
      <c r="EZ27" s="188">
        <v>206480454.58000001</v>
      </c>
      <c r="FA27" s="189">
        <v>31.253900000000002</v>
      </c>
      <c r="FB27" s="188">
        <v>13946266</v>
      </c>
      <c r="FC27" s="189">
        <v>22.145199999999999</v>
      </c>
      <c r="FD27" s="188">
        <v>677137478.76999998</v>
      </c>
      <c r="FE27" s="189">
        <v>37.1541</v>
      </c>
      <c r="FF27" s="188">
        <v>379005651.76999998</v>
      </c>
      <c r="FG27" s="189">
        <v>24.907</v>
      </c>
      <c r="FH27" s="188">
        <v>65824991.210000001</v>
      </c>
      <c r="FI27" s="189">
        <v>22.518699999999999</v>
      </c>
      <c r="FJ27" s="188">
        <v>0</v>
      </c>
      <c r="FK27" s="187">
        <v>0</v>
      </c>
      <c r="FL27" s="188">
        <v>0</v>
      </c>
      <c r="FM27" s="187">
        <v>0</v>
      </c>
      <c r="FN27" s="188">
        <v>0</v>
      </c>
      <c r="FO27" s="187">
        <v>0</v>
      </c>
      <c r="FP27" s="188">
        <v>556293679.84000003</v>
      </c>
      <c r="FQ27" s="189">
        <v>21.035799999999998</v>
      </c>
      <c r="FR27" s="188">
        <v>77683666.939999998</v>
      </c>
      <c r="FS27" s="189">
        <v>24.3232</v>
      </c>
      <c r="FT27" s="188">
        <v>33683954.590000004</v>
      </c>
      <c r="FU27" s="189">
        <v>25.0886</v>
      </c>
      <c r="FV27" s="188">
        <v>19176634.239999998</v>
      </c>
      <c r="FW27" s="189">
        <v>33.222900000000003</v>
      </c>
      <c r="FX27" s="188">
        <v>107545546.04000001</v>
      </c>
      <c r="FY27" s="189">
        <v>26.9162</v>
      </c>
      <c r="FZ27" s="188">
        <v>267787766.93000001</v>
      </c>
      <c r="GA27" s="189">
        <v>25.5014</v>
      </c>
      <c r="GB27" s="188">
        <v>0</v>
      </c>
      <c r="GC27" s="187">
        <v>0</v>
      </c>
      <c r="GD27" s="188">
        <v>94229402.390000001</v>
      </c>
      <c r="GE27" s="189">
        <v>25.018000000000001</v>
      </c>
      <c r="GF27" s="188">
        <v>77534146.709999993</v>
      </c>
      <c r="GG27" s="189">
        <v>29.760300000000001</v>
      </c>
      <c r="GH27" s="188">
        <v>246480890.18000001</v>
      </c>
      <c r="GI27" s="189">
        <v>21.853000000000002</v>
      </c>
      <c r="GJ27" s="188">
        <v>6558387</v>
      </c>
      <c r="GK27" s="189">
        <v>32.048200000000001</v>
      </c>
      <c r="GL27" s="188">
        <v>7570510</v>
      </c>
      <c r="GM27" s="189">
        <v>24.113700000000001</v>
      </c>
      <c r="GN27" s="188">
        <v>188475051.31999999</v>
      </c>
      <c r="GO27" s="189">
        <v>34.521500000000003</v>
      </c>
      <c r="GP27" s="188">
        <v>336271442.70999998</v>
      </c>
      <c r="GQ27" s="189">
        <v>21.355</v>
      </c>
      <c r="GR27" s="188">
        <v>70296565.299999997</v>
      </c>
      <c r="GS27" s="189">
        <v>19.6295</v>
      </c>
      <c r="GT27" s="188">
        <v>1901353001.8</v>
      </c>
      <c r="GU27" s="189">
        <v>24.065799999999999</v>
      </c>
      <c r="GV27" s="188">
        <v>0</v>
      </c>
      <c r="GW27" s="187">
        <v>0</v>
      </c>
      <c r="GX27" s="188">
        <v>393430818.24000001</v>
      </c>
      <c r="GY27" s="189">
        <v>16.912199999999999</v>
      </c>
      <c r="GZ27" s="188">
        <v>60057680.350000001</v>
      </c>
      <c r="HA27" s="189">
        <v>36.828800000000001</v>
      </c>
      <c r="HB27" s="188">
        <v>0</v>
      </c>
      <c r="HC27" s="187">
        <v>0</v>
      </c>
      <c r="HD27" s="188">
        <v>358452958.00999999</v>
      </c>
      <c r="HE27" s="189">
        <v>20.0444</v>
      </c>
      <c r="HF27" s="188">
        <v>32750000</v>
      </c>
      <c r="HG27" s="189">
        <v>11.452299999999999</v>
      </c>
      <c r="HH27" s="188">
        <v>317952582.63999999</v>
      </c>
      <c r="HI27" s="189">
        <v>21.246700000000001</v>
      </c>
      <c r="HJ27" s="188">
        <v>81575890.810000002</v>
      </c>
      <c r="HK27" s="189">
        <v>33.0533</v>
      </c>
      <c r="HL27" s="188">
        <v>0</v>
      </c>
      <c r="HM27" s="187">
        <v>0</v>
      </c>
      <c r="HN27" s="188">
        <v>0</v>
      </c>
      <c r="HO27" s="187">
        <v>0</v>
      </c>
      <c r="HP27" s="188">
        <v>74609442</v>
      </c>
      <c r="HQ27" s="189">
        <v>21.867899999999999</v>
      </c>
      <c r="HR27" s="188">
        <v>116870136</v>
      </c>
      <c r="HS27" s="189">
        <v>26.806999999999999</v>
      </c>
      <c r="HT27" s="188">
        <v>80405634</v>
      </c>
      <c r="HU27" s="189">
        <v>20.709299999999999</v>
      </c>
      <c r="HV27" s="188">
        <v>31413194</v>
      </c>
      <c r="HW27" s="189">
        <v>23.725000000000001</v>
      </c>
      <c r="HX27" s="188">
        <v>0</v>
      </c>
      <c r="HY27" s="187">
        <v>0</v>
      </c>
      <c r="HZ27" s="188">
        <v>949995</v>
      </c>
      <c r="IA27" s="189">
        <v>28.627199999999998</v>
      </c>
      <c r="IB27" s="188">
        <v>49101972.630000003</v>
      </c>
      <c r="IC27" s="189">
        <v>19.9071</v>
      </c>
      <c r="ID27" s="188">
        <v>178914106.31999999</v>
      </c>
      <c r="IE27" s="189">
        <v>20.189599999999999</v>
      </c>
    </row>
    <row r="28" spans="1:239" ht="13.5" thickTop="1">
      <c r="A28" t="s">
        <v>1406</v>
      </c>
      <c r="B28" s="31">
        <v>25978295.149999999</v>
      </c>
      <c r="C28" s="5">
        <v>2.01E-2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3196265.7</v>
      </c>
      <c r="M28" s="5">
        <v>0.28060000000000002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 s="5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 s="5">
        <v>0</v>
      </c>
      <c r="BJ28" s="31">
        <v>12970731.300000001</v>
      </c>
      <c r="BK28" s="5">
        <v>1.3287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1783500</v>
      </c>
      <c r="CE28" s="5">
        <v>0.1105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2460000</v>
      </c>
      <c r="DC28" s="5">
        <v>0.8871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 s="5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907992.15</v>
      </c>
      <c r="DQ28" s="5">
        <v>0.13619999999999999</v>
      </c>
      <c r="DR28" s="31">
        <v>0</v>
      </c>
      <c r="DS28" s="5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414916</v>
      </c>
      <c r="EE28" s="5">
        <v>0.16769999999999999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105325</v>
      </c>
      <c r="EW28" s="5">
        <v>2.47E-2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 s="5">
        <v>0</v>
      </c>
      <c r="FP28" s="31">
        <v>0</v>
      </c>
      <c r="FQ28" s="5">
        <v>0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  <c r="FX28" s="31">
        <v>2597932.2000000002</v>
      </c>
      <c r="FY28" s="5">
        <v>0.6502</v>
      </c>
      <c r="FZ28" s="31">
        <v>0</v>
      </c>
      <c r="GA28">
        <v>0</v>
      </c>
      <c r="GB28" s="31">
        <v>0</v>
      </c>
      <c r="GC28">
        <v>0</v>
      </c>
      <c r="GD28" s="31">
        <v>0</v>
      </c>
      <c r="GE28">
        <v>0</v>
      </c>
      <c r="GF28" s="31">
        <v>20122.8</v>
      </c>
      <c r="GG28" s="5">
        <v>7.7000000000000002E-3</v>
      </c>
      <c r="GH28" s="31">
        <v>0</v>
      </c>
      <c r="GI28">
        <v>0</v>
      </c>
      <c r="GJ28" s="31">
        <v>0</v>
      </c>
      <c r="GK28">
        <v>0</v>
      </c>
      <c r="GL28" s="31">
        <v>0</v>
      </c>
      <c r="GM28">
        <v>0</v>
      </c>
      <c r="GN28" s="31">
        <v>0</v>
      </c>
      <c r="GO28">
        <v>0</v>
      </c>
      <c r="GP28" s="31">
        <v>0</v>
      </c>
      <c r="GQ28">
        <v>0</v>
      </c>
      <c r="GR28" s="31">
        <v>0</v>
      </c>
      <c r="GS28">
        <v>0</v>
      </c>
      <c r="GT28" s="31">
        <v>0</v>
      </c>
      <c r="GU28">
        <v>0</v>
      </c>
      <c r="GV28" s="31">
        <v>0</v>
      </c>
      <c r="GW28">
        <v>0</v>
      </c>
      <c r="GX28" s="31">
        <v>0</v>
      </c>
      <c r="GY28">
        <v>0</v>
      </c>
      <c r="GZ28" s="31">
        <v>0</v>
      </c>
      <c r="HA28">
        <v>0</v>
      </c>
      <c r="HB28" s="31">
        <v>0</v>
      </c>
      <c r="HC28">
        <v>0</v>
      </c>
      <c r="HD28" s="31">
        <v>0</v>
      </c>
      <c r="HE28">
        <v>0</v>
      </c>
      <c r="HF28" s="31">
        <v>0</v>
      </c>
      <c r="HG28">
        <v>0</v>
      </c>
      <c r="HH28" s="31">
        <v>0</v>
      </c>
      <c r="HI28">
        <v>0</v>
      </c>
      <c r="HJ28" s="31">
        <v>0</v>
      </c>
      <c r="HK28">
        <v>0</v>
      </c>
      <c r="HL28" s="31">
        <v>0</v>
      </c>
      <c r="HM28">
        <v>0</v>
      </c>
      <c r="HN28" s="31">
        <v>0</v>
      </c>
      <c r="HO28">
        <v>0</v>
      </c>
      <c r="HP28" s="31">
        <v>0</v>
      </c>
      <c r="HQ28">
        <v>0</v>
      </c>
      <c r="HR28" s="31">
        <v>0</v>
      </c>
      <c r="HS28" s="5">
        <v>0</v>
      </c>
      <c r="HT28" s="31">
        <v>0</v>
      </c>
      <c r="HU28">
        <v>0</v>
      </c>
      <c r="HV28" s="31">
        <v>0</v>
      </c>
      <c r="HW28">
        <v>0</v>
      </c>
      <c r="HX28" s="31">
        <v>0</v>
      </c>
      <c r="HY28">
        <v>0</v>
      </c>
      <c r="HZ28" s="31">
        <v>0</v>
      </c>
      <c r="IA28">
        <v>0</v>
      </c>
      <c r="IB28" s="31">
        <v>0</v>
      </c>
      <c r="IC28">
        <v>0</v>
      </c>
      <c r="ID28" s="31">
        <v>1521510</v>
      </c>
      <c r="IE28" s="5">
        <v>0.17169999999999999</v>
      </c>
    </row>
    <row r="29" spans="1:239">
      <c r="A29" t="s">
        <v>1407</v>
      </c>
      <c r="B29" s="31">
        <v>5542084267.4899998</v>
      </c>
      <c r="C29" s="5">
        <v>4.2777000000000003</v>
      </c>
      <c r="D29" s="31">
        <v>2912108.31</v>
      </c>
      <c r="E29" s="5">
        <v>2.4426000000000001</v>
      </c>
      <c r="F29" s="31">
        <v>102474863.5</v>
      </c>
      <c r="G29" s="5">
        <v>2.7473999999999998</v>
      </c>
      <c r="H29" s="31">
        <v>51594024.149999999</v>
      </c>
      <c r="I29" s="5">
        <v>3.5642999999999998</v>
      </c>
      <c r="J29" s="31">
        <v>0</v>
      </c>
      <c r="K29">
        <v>0</v>
      </c>
      <c r="L29" s="31">
        <v>13843630.949999999</v>
      </c>
      <c r="M29" s="5">
        <v>1.2154</v>
      </c>
      <c r="N29" s="31">
        <v>16487100</v>
      </c>
      <c r="O29" s="5">
        <v>1.2961</v>
      </c>
      <c r="P29" s="31">
        <v>250531488.19999999</v>
      </c>
      <c r="Q29" s="5">
        <v>8.2666000000000004</v>
      </c>
      <c r="R29" s="31">
        <v>155214.26999999999</v>
      </c>
      <c r="S29" s="5">
        <v>4.5551000000000004</v>
      </c>
      <c r="T29" s="31">
        <v>0</v>
      </c>
      <c r="U29">
        <v>0</v>
      </c>
      <c r="V29" s="31">
        <v>2746281590.71</v>
      </c>
      <c r="W29" s="5">
        <v>10.636699999999999</v>
      </c>
      <c r="X29" s="31">
        <v>7223940.6299999999</v>
      </c>
      <c r="Y29" s="5">
        <v>7.5026000000000002</v>
      </c>
      <c r="Z29" s="31">
        <v>0</v>
      </c>
      <c r="AA29">
        <v>0</v>
      </c>
      <c r="AB29" s="31">
        <v>4498623</v>
      </c>
      <c r="AC29" s="5">
        <v>1.8304</v>
      </c>
      <c r="AD29" s="31">
        <v>2288173.9500000002</v>
      </c>
      <c r="AE29" s="5">
        <v>4.1593</v>
      </c>
      <c r="AF29" s="31">
        <v>48582582.119999997</v>
      </c>
      <c r="AG29" s="5">
        <v>6.1619000000000002</v>
      </c>
      <c r="AH29" s="31">
        <v>0</v>
      </c>
      <c r="AI29">
        <v>0</v>
      </c>
      <c r="AJ29" s="31">
        <v>0</v>
      </c>
      <c r="AK29">
        <v>0</v>
      </c>
      <c r="AL29" s="31">
        <v>2791737.09</v>
      </c>
      <c r="AM29" s="5">
        <v>6.1360999999999999</v>
      </c>
      <c r="AN29" s="31">
        <v>146879805</v>
      </c>
      <c r="AO29" s="5">
        <v>5.5449000000000002</v>
      </c>
      <c r="AP29" s="31">
        <v>5995489.5</v>
      </c>
      <c r="AQ29" s="5">
        <v>4.3406000000000002</v>
      </c>
      <c r="AR29" s="31">
        <v>171493964.19999999</v>
      </c>
      <c r="AS29" s="5">
        <v>5.3418999999999999</v>
      </c>
      <c r="AT29" s="31">
        <v>24538221.989999998</v>
      </c>
      <c r="AU29" s="5">
        <v>1.5986</v>
      </c>
      <c r="AV29" s="31">
        <v>4368374.91</v>
      </c>
      <c r="AW29" s="5">
        <v>2.8138999999999998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11919145.59</v>
      </c>
      <c r="BI29" s="5">
        <v>6.1677</v>
      </c>
      <c r="BJ29" s="31">
        <v>42395400</v>
      </c>
      <c r="BK29" s="5">
        <v>4.3428000000000004</v>
      </c>
      <c r="BL29" s="31">
        <v>3043047.6</v>
      </c>
      <c r="BM29" s="5">
        <v>6.6473000000000004</v>
      </c>
      <c r="BN29" s="31">
        <v>13887108</v>
      </c>
      <c r="BO29" s="5">
        <v>5.5692000000000004</v>
      </c>
      <c r="BP29" s="31">
        <v>0</v>
      </c>
      <c r="BQ29">
        <v>0</v>
      </c>
      <c r="BR29" s="31">
        <v>0</v>
      </c>
      <c r="BS29">
        <v>0</v>
      </c>
      <c r="BT29" s="31">
        <v>1938726</v>
      </c>
      <c r="BU29" s="5">
        <v>6.9166999999999996</v>
      </c>
      <c r="BV29" s="31">
        <v>4239540</v>
      </c>
      <c r="BW29" s="5">
        <v>4.5289999999999999</v>
      </c>
      <c r="BX29" s="31">
        <v>727011.47</v>
      </c>
      <c r="BY29" s="5">
        <v>3.6547999999999998</v>
      </c>
      <c r="BZ29" s="31">
        <v>0</v>
      </c>
      <c r="CA29">
        <v>0</v>
      </c>
      <c r="CB29" s="31">
        <v>215335666.18000001</v>
      </c>
      <c r="CC29" s="5">
        <v>5.181</v>
      </c>
      <c r="CD29" s="31">
        <v>67599438.359999999</v>
      </c>
      <c r="CE29" s="5">
        <v>4.1882000000000001</v>
      </c>
      <c r="CF29" s="31">
        <v>0</v>
      </c>
      <c r="CG29">
        <v>0</v>
      </c>
      <c r="CH29" s="31">
        <v>2079965.43</v>
      </c>
      <c r="CI29" s="5">
        <v>0.76700000000000002</v>
      </c>
      <c r="CJ29" s="31">
        <v>0</v>
      </c>
      <c r="CK29">
        <v>0</v>
      </c>
      <c r="CL29" s="31">
        <v>1672263</v>
      </c>
      <c r="CM29" s="5">
        <v>7.6097999999999999</v>
      </c>
      <c r="CN29" s="31">
        <v>0</v>
      </c>
      <c r="CO29">
        <v>0</v>
      </c>
      <c r="CP29" s="31">
        <v>0</v>
      </c>
      <c r="CQ29">
        <v>0</v>
      </c>
      <c r="CR29" s="31">
        <v>46314383.670000002</v>
      </c>
      <c r="CS29" s="5">
        <v>4.9935</v>
      </c>
      <c r="CT29" s="31">
        <v>0</v>
      </c>
      <c r="CU29">
        <v>0</v>
      </c>
      <c r="CV29" s="31">
        <v>0</v>
      </c>
      <c r="CW29">
        <v>0</v>
      </c>
      <c r="CX29" s="31">
        <v>332893.44</v>
      </c>
      <c r="CY29" s="5">
        <v>2.4127000000000001</v>
      </c>
      <c r="CZ29" s="31">
        <v>17158831.559999999</v>
      </c>
      <c r="DA29" s="5">
        <v>3.9123999999999999</v>
      </c>
      <c r="DB29" s="31">
        <v>1731381.03</v>
      </c>
      <c r="DC29" s="5">
        <v>0.62429999999999997</v>
      </c>
      <c r="DD29" s="31">
        <v>6327513.4500000002</v>
      </c>
      <c r="DE29" s="5">
        <v>2.1886999999999999</v>
      </c>
      <c r="DF29" s="31">
        <v>0</v>
      </c>
      <c r="DG29">
        <v>0</v>
      </c>
      <c r="DH29" s="31">
        <v>58578369.659999996</v>
      </c>
      <c r="DI29" s="5">
        <v>3.4641000000000002</v>
      </c>
      <c r="DJ29" s="31">
        <v>0</v>
      </c>
      <c r="DK29">
        <v>0</v>
      </c>
      <c r="DL29" s="31">
        <v>0</v>
      </c>
      <c r="DM29">
        <v>0</v>
      </c>
      <c r="DN29" s="31">
        <v>27133056</v>
      </c>
      <c r="DO29" s="5">
        <v>2.4214000000000002</v>
      </c>
      <c r="DP29" s="31">
        <v>8160878.9699999997</v>
      </c>
      <c r="DQ29" s="5">
        <v>1.2244999999999999</v>
      </c>
      <c r="DR29" s="31">
        <v>367018626.50999999</v>
      </c>
      <c r="DS29" s="5">
        <v>3.1004999999999998</v>
      </c>
      <c r="DT29" s="31">
        <v>1062004.77</v>
      </c>
      <c r="DU29" s="5">
        <v>3.9037999999999999</v>
      </c>
      <c r="DV29" s="31">
        <v>10083274.83</v>
      </c>
      <c r="DW29" s="5">
        <v>10.320399999999999</v>
      </c>
      <c r="DX29" s="31">
        <v>7913808</v>
      </c>
      <c r="DY29" s="5">
        <v>8.3232999999999997</v>
      </c>
      <c r="DZ29" s="31">
        <v>0</v>
      </c>
      <c r="EA29">
        <v>0</v>
      </c>
      <c r="EB29" s="31">
        <v>0</v>
      </c>
      <c r="EC29">
        <v>0</v>
      </c>
      <c r="ED29" s="31">
        <v>6733096</v>
      </c>
      <c r="EE29" s="5">
        <v>2.7210000000000001</v>
      </c>
      <c r="EF29" s="31">
        <v>0</v>
      </c>
      <c r="EG29">
        <v>0</v>
      </c>
      <c r="EH29" s="31">
        <v>0</v>
      </c>
      <c r="EI29">
        <v>0</v>
      </c>
      <c r="EJ29" s="31">
        <v>0</v>
      </c>
      <c r="EK29">
        <v>0</v>
      </c>
      <c r="EL29" s="31">
        <v>0</v>
      </c>
      <c r="EM29">
        <v>0</v>
      </c>
      <c r="EN29" s="31">
        <v>0</v>
      </c>
      <c r="EO29">
        <v>0</v>
      </c>
      <c r="EP29" s="31">
        <v>23614709</v>
      </c>
      <c r="EQ29" s="5">
        <v>5.7628000000000004</v>
      </c>
      <c r="ER29" s="31">
        <v>0</v>
      </c>
      <c r="ES29">
        <v>0</v>
      </c>
      <c r="ET29" s="31">
        <v>8646777.3599999994</v>
      </c>
      <c r="EU29" s="5">
        <v>4.3083</v>
      </c>
      <c r="EV29" s="31">
        <v>11775793</v>
      </c>
      <c r="EW29" s="5">
        <v>2.7608000000000001</v>
      </c>
      <c r="EX29" s="31">
        <v>4156912.26</v>
      </c>
      <c r="EY29" s="5">
        <v>1.9009</v>
      </c>
      <c r="EZ29" s="31">
        <v>37084518.359999999</v>
      </c>
      <c r="FA29" s="5">
        <v>5.6132999999999997</v>
      </c>
      <c r="FB29" s="31">
        <v>0</v>
      </c>
      <c r="FC29">
        <v>0</v>
      </c>
      <c r="FD29" s="31">
        <v>82357539.569999993</v>
      </c>
      <c r="FE29" s="5">
        <v>4.5189000000000004</v>
      </c>
      <c r="FF29" s="31">
        <v>21049551.629999999</v>
      </c>
      <c r="FG29" s="5">
        <v>1.3833</v>
      </c>
      <c r="FH29" s="31">
        <v>0</v>
      </c>
      <c r="FI29">
        <v>0</v>
      </c>
      <c r="FJ29" s="31">
        <v>0</v>
      </c>
      <c r="FK29">
        <v>0</v>
      </c>
      <c r="FL29" s="31">
        <v>0</v>
      </c>
      <c r="FM29">
        <v>0</v>
      </c>
      <c r="FN29" s="31">
        <v>0</v>
      </c>
      <c r="FO29">
        <v>0</v>
      </c>
      <c r="FP29" s="31">
        <v>120966572.3</v>
      </c>
      <c r="FQ29" s="5">
        <v>4.5743</v>
      </c>
      <c r="FR29" s="31">
        <v>12286084.949999999</v>
      </c>
      <c r="FS29" s="5">
        <v>3.8468</v>
      </c>
      <c r="FT29" s="31">
        <v>5625851.8499999996</v>
      </c>
      <c r="FU29" s="5">
        <v>4.1902999999999997</v>
      </c>
      <c r="FV29" s="31">
        <v>3605022.18</v>
      </c>
      <c r="FW29" s="5">
        <v>6.2455999999999996</v>
      </c>
      <c r="FX29" s="31">
        <v>4102887.3</v>
      </c>
      <c r="FY29" s="5">
        <v>1.0268999999999999</v>
      </c>
      <c r="FZ29" s="31">
        <v>30055276.710000001</v>
      </c>
      <c r="GA29" s="5">
        <v>2.8622000000000001</v>
      </c>
      <c r="GB29" s="31">
        <v>0</v>
      </c>
      <c r="GC29">
        <v>0</v>
      </c>
      <c r="GD29" s="31">
        <v>9757536.8399999999</v>
      </c>
      <c r="GE29" s="5">
        <v>2.5905999999999998</v>
      </c>
      <c r="GF29" s="31">
        <v>16705907.369999999</v>
      </c>
      <c r="GG29" s="5">
        <v>6.4123000000000001</v>
      </c>
      <c r="GH29" s="31">
        <v>64950363.509999998</v>
      </c>
      <c r="GI29" s="5">
        <v>5.7584999999999997</v>
      </c>
      <c r="GJ29" s="31">
        <v>1224756</v>
      </c>
      <c r="GK29" s="5">
        <v>5.9848999999999997</v>
      </c>
      <c r="GL29" s="31">
        <v>0</v>
      </c>
      <c r="GM29">
        <v>0</v>
      </c>
      <c r="GN29" s="31">
        <v>32069293.739999998</v>
      </c>
      <c r="GO29" s="5">
        <v>5.8738999999999999</v>
      </c>
      <c r="GP29" s="31">
        <v>60130809</v>
      </c>
      <c r="GQ29" s="5">
        <v>3.8186</v>
      </c>
      <c r="GR29" s="31">
        <v>0</v>
      </c>
      <c r="GS29">
        <v>0</v>
      </c>
      <c r="GT29" s="31">
        <v>288643900</v>
      </c>
      <c r="GU29" s="5">
        <v>3.6534</v>
      </c>
      <c r="GV29" s="31">
        <v>0</v>
      </c>
      <c r="GW29">
        <v>0</v>
      </c>
      <c r="GX29" s="31">
        <v>54374008.009999998</v>
      </c>
      <c r="GY29" s="5">
        <v>2.3372999999999999</v>
      </c>
      <c r="GZ29" s="31">
        <v>10344687.43</v>
      </c>
      <c r="HA29" s="5">
        <v>6.3436000000000003</v>
      </c>
      <c r="HB29" s="31">
        <v>0</v>
      </c>
      <c r="HC29">
        <v>0</v>
      </c>
      <c r="HD29" s="31">
        <v>25647920.969999999</v>
      </c>
      <c r="HE29" s="5">
        <v>1.4341999999999999</v>
      </c>
      <c r="HF29" s="31">
        <v>0</v>
      </c>
      <c r="HG29">
        <v>0</v>
      </c>
      <c r="HH29" s="31">
        <v>44230722.409999996</v>
      </c>
      <c r="HI29" s="5">
        <v>2.9557000000000002</v>
      </c>
      <c r="HJ29" s="31">
        <v>0</v>
      </c>
      <c r="HK29">
        <v>0</v>
      </c>
      <c r="HL29" s="31">
        <v>0</v>
      </c>
      <c r="HM29">
        <v>0</v>
      </c>
      <c r="HN29" s="31">
        <v>0</v>
      </c>
      <c r="HO29">
        <v>0</v>
      </c>
      <c r="HP29" s="31">
        <v>19604264</v>
      </c>
      <c r="HQ29" s="5">
        <v>5.7460000000000004</v>
      </c>
      <c r="HR29" s="31">
        <v>0</v>
      </c>
      <c r="HS29">
        <v>0</v>
      </c>
      <c r="HT29" s="31">
        <v>12076565</v>
      </c>
      <c r="HU29" s="5">
        <v>3.1103999999999998</v>
      </c>
      <c r="HV29" s="31">
        <v>0</v>
      </c>
      <c r="HW29">
        <v>0</v>
      </c>
      <c r="HX29" s="31">
        <v>0</v>
      </c>
      <c r="HY29">
        <v>0</v>
      </c>
      <c r="HZ29" s="31">
        <v>261438</v>
      </c>
      <c r="IA29" s="5">
        <v>7.8781999999999996</v>
      </c>
      <c r="IB29" s="31">
        <v>0</v>
      </c>
      <c r="IC29">
        <v>0</v>
      </c>
      <c r="ID29" s="31">
        <v>10408236.74</v>
      </c>
      <c r="IE29" s="5">
        <v>1.1745000000000001</v>
      </c>
    </row>
    <row r="30" spans="1:239">
      <c r="A30" t="s">
        <v>1408</v>
      </c>
      <c r="B30" s="31">
        <v>4038284545.96</v>
      </c>
      <c r="C30" s="5">
        <v>3.117</v>
      </c>
      <c r="D30" s="31">
        <v>5306471.17</v>
      </c>
      <c r="E30" s="5">
        <v>4.4509999999999996</v>
      </c>
      <c r="F30" s="31">
        <v>58024107.329999998</v>
      </c>
      <c r="G30" s="5">
        <v>1.5556000000000001</v>
      </c>
      <c r="H30" s="31">
        <v>73578118.340000004</v>
      </c>
      <c r="I30" s="5">
        <v>5.0831</v>
      </c>
      <c r="J30" s="31">
        <v>0</v>
      </c>
      <c r="K30">
        <v>0</v>
      </c>
      <c r="L30" s="31">
        <v>52934626.619999997</v>
      </c>
      <c r="M30" s="5">
        <v>4.6474000000000002</v>
      </c>
      <c r="N30" s="31">
        <v>56850574</v>
      </c>
      <c r="O30" s="5">
        <v>4.4691999999999998</v>
      </c>
      <c r="P30" s="31">
        <v>151362488.53</v>
      </c>
      <c r="Q30" s="5">
        <v>4.9943999999999997</v>
      </c>
      <c r="R30" s="31">
        <v>68691.7</v>
      </c>
      <c r="S30" s="5">
        <v>2.0158999999999998</v>
      </c>
      <c r="T30" s="31">
        <v>552550</v>
      </c>
      <c r="U30" s="5">
        <v>0.2913</v>
      </c>
      <c r="V30" s="31">
        <v>1068070721.5</v>
      </c>
      <c r="W30" s="5">
        <v>4.1368</v>
      </c>
      <c r="X30" s="31">
        <v>4067939.17</v>
      </c>
      <c r="Y30" s="5">
        <v>4.2248000000000001</v>
      </c>
      <c r="Z30" s="31">
        <v>0</v>
      </c>
      <c r="AA30">
        <v>0</v>
      </c>
      <c r="AB30" s="31">
        <v>2810500</v>
      </c>
      <c r="AC30" s="5">
        <v>1.1435</v>
      </c>
      <c r="AD30" s="31">
        <v>1231146.45</v>
      </c>
      <c r="AE30" s="5">
        <v>2.2378999999999998</v>
      </c>
      <c r="AF30" s="31">
        <v>0</v>
      </c>
      <c r="AG30">
        <v>0</v>
      </c>
      <c r="AH30" s="31">
        <v>9697577.1999999993</v>
      </c>
      <c r="AI30" s="5">
        <v>3.5727000000000002</v>
      </c>
      <c r="AJ30" s="31">
        <v>0</v>
      </c>
      <c r="AK30">
        <v>0</v>
      </c>
      <c r="AL30" s="31">
        <v>542686.31999999995</v>
      </c>
      <c r="AM30" s="5">
        <v>1.1928000000000001</v>
      </c>
      <c r="AN30" s="31">
        <v>110713636</v>
      </c>
      <c r="AO30" s="5">
        <v>4.1795999999999998</v>
      </c>
      <c r="AP30" s="31">
        <v>0</v>
      </c>
      <c r="AQ30">
        <v>0</v>
      </c>
      <c r="AR30" s="31">
        <v>68035290</v>
      </c>
      <c r="AS30" s="5">
        <v>2.1193</v>
      </c>
      <c r="AT30" s="31">
        <v>14585533.82</v>
      </c>
      <c r="AU30" s="5">
        <v>0.95020000000000004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43950492.5</v>
      </c>
      <c r="BC30" s="5">
        <v>7.9032</v>
      </c>
      <c r="BD30" s="31">
        <v>17500663.800000001</v>
      </c>
      <c r="BE30" s="5">
        <v>10.1471</v>
      </c>
      <c r="BF30" s="31">
        <v>0</v>
      </c>
      <c r="BG30">
        <v>0</v>
      </c>
      <c r="BH30" s="31">
        <v>11775265.359999999</v>
      </c>
      <c r="BI30" s="5">
        <v>6.0933000000000002</v>
      </c>
      <c r="BJ30" s="31">
        <v>25467158</v>
      </c>
      <c r="BK30" s="5">
        <v>2.6088</v>
      </c>
      <c r="BL30" s="31">
        <v>492018.3</v>
      </c>
      <c r="BM30" s="5">
        <v>1.0748</v>
      </c>
      <c r="BN30" s="31">
        <v>8194444</v>
      </c>
      <c r="BO30" s="5">
        <v>3.2863000000000002</v>
      </c>
      <c r="BP30" s="31">
        <v>4919506</v>
      </c>
      <c r="BQ30" s="5">
        <v>11.3085</v>
      </c>
      <c r="BR30" s="31">
        <v>22727752.800000001</v>
      </c>
      <c r="BS30" s="5">
        <v>9.2174999999999994</v>
      </c>
      <c r="BT30" s="31">
        <v>620768</v>
      </c>
      <c r="BU30" s="5">
        <v>2.2147000000000001</v>
      </c>
      <c r="BV30" s="31">
        <v>4919210</v>
      </c>
      <c r="BW30" s="5">
        <v>5.2550999999999997</v>
      </c>
      <c r="BX30" s="31">
        <v>255010.71</v>
      </c>
      <c r="BY30" s="5">
        <v>1.282</v>
      </c>
      <c r="BZ30" s="31">
        <v>4076676.12</v>
      </c>
      <c r="CA30" s="5">
        <v>1.1580999999999999</v>
      </c>
      <c r="CB30" s="31">
        <v>47292974.75</v>
      </c>
      <c r="CC30" s="5">
        <v>1.1378999999999999</v>
      </c>
      <c r="CD30" s="31">
        <v>63428990.079999998</v>
      </c>
      <c r="CE30" s="5">
        <v>3.9298000000000002</v>
      </c>
      <c r="CF30" s="31">
        <v>0</v>
      </c>
      <c r="CG30">
        <v>0</v>
      </c>
      <c r="CH30" s="31">
        <v>22111148.899999999</v>
      </c>
      <c r="CI30" s="5">
        <v>8.1540999999999997</v>
      </c>
      <c r="CJ30" s="31">
        <v>4496632.5</v>
      </c>
      <c r="CK30" s="5">
        <v>7.0121000000000002</v>
      </c>
      <c r="CL30" s="31">
        <v>595403.5</v>
      </c>
      <c r="CM30" s="5">
        <v>2.7094</v>
      </c>
      <c r="CN30" s="31">
        <v>0</v>
      </c>
      <c r="CO30">
        <v>0</v>
      </c>
      <c r="CP30" s="31">
        <v>0</v>
      </c>
      <c r="CQ30">
        <v>0</v>
      </c>
      <c r="CR30" s="31">
        <v>101784940.04000001</v>
      </c>
      <c r="CS30" s="5">
        <v>10.9742</v>
      </c>
      <c r="CT30" s="31">
        <v>0</v>
      </c>
      <c r="CU30">
        <v>0</v>
      </c>
      <c r="CV30" s="31">
        <v>542500</v>
      </c>
      <c r="CW30" s="5">
        <v>1.7034</v>
      </c>
      <c r="CX30" s="31">
        <v>300364.71999999997</v>
      </c>
      <c r="CY30" s="5">
        <v>2.1768999999999998</v>
      </c>
      <c r="CZ30" s="31">
        <v>8078243.5999999996</v>
      </c>
      <c r="DA30" s="5">
        <v>1.8419000000000001</v>
      </c>
      <c r="DB30" s="31">
        <v>5953178.75</v>
      </c>
      <c r="DC30" s="5">
        <v>2.1467000000000001</v>
      </c>
      <c r="DD30" s="31">
        <v>10206598.07</v>
      </c>
      <c r="DE30" s="5">
        <v>3.5304000000000002</v>
      </c>
      <c r="DF30" s="31">
        <v>0</v>
      </c>
      <c r="DG30">
        <v>0</v>
      </c>
      <c r="DH30" s="31">
        <v>41748473.200000003</v>
      </c>
      <c r="DI30" s="5">
        <v>2.4687999999999999</v>
      </c>
      <c r="DJ30" s="31">
        <v>0</v>
      </c>
      <c r="DK30">
        <v>0</v>
      </c>
      <c r="DL30" s="31">
        <v>0</v>
      </c>
      <c r="DM30">
        <v>0</v>
      </c>
      <c r="DN30" s="31">
        <v>32279376.300000001</v>
      </c>
      <c r="DO30" s="5">
        <v>2.8807</v>
      </c>
      <c r="DP30" s="31">
        <v>25381757.34</v>
      </c>
      <c r="DQ30" s="5">
        <v>3.8083</v>
      </c>
      <c r="DR30" s="31">
        <v>212988467.13</v>
      </c>
      <c r="DS30" s="5">
        <v>1.7992999999999999</v>
      </c>
      <c r="DT30" s="31">
        <v>365960.7</v>
      </c>
      <c r="DU30" s="5">
        <v>1.3452</v>
      </c>
      <c r="DV30" s="31">
        <v>952272.34</v>
      </c>
      <c r="DW30" s="5">
        <v>0.97470000000000001</v>
      </c>
      <c r="DX30" s="31">
        <v>0</v>
      </c>
      <c r="DY30">
        <v>0</v>
      </c>
      <c r="DZ30" s="31">
        <v>376906030.60000002</v>
      </c>
      <c r="EA30" s="5">
        <v>8.5442999999999998</v>
      </c>
      <c r="EB30" s="31">
        <v>40299712.32</v>
      </c>
      <c r="EC30" s="5">
        <v>6.2691999999999997</v>
      </c>
      <c r="ED30" s="31">
        <v>3600964</v>
      </c>
      <c r="EE30" s="5">
        <v>1.4552</v>
      </c>
      <c r="EF30" s="31">
        <v>101958939</v>
      </c>
      <c r="EG30" s="5">
        <v>10.4718</v>
      </c>
      <c r="EH30" s="31">
        <v>35087016</v>
      </c>
      <c r="EI30" s="5">
        <v>2.2944</v>
      </c>
      <c r="EJ30" s="31">
        <v>168290706</v>
      </c>
      <c r="EK30" s="5">
        <v>8.0791000000000004</v>
      </c>
      <c r="EL30" s="31">
        <v>122519880</v>
      </c>
      <c r="EM30" s="5">
        <v>1.4459</v>
      </c>
      <c r="EN30" s="31">
        <v>30816330</v>
      </c>
      <c r="EO30" s="5">
        <v>2.7248999999999999</v>
      </c>
      <c r="EP30" s="31">
        <v>2789240</v>
      </c>
      <c r="EQ30" s="5">
        <v>0.68069999999999997</v>
      </c>
      <c r="ER30" s="31">
        <v>5213546</v>
      </c>
      <c r="ES30" s="5">
        <v>5.6136999999999997</v>
      </c>
      <c r="ET30" s="31">
        <v>0</v>
      </c>
      <c r="EU30">
        <v>0</v>
      </c>
      <c r="EV30" s="31">
        <v>6829367</v>
      </c>
      <c r="EW30" s="5">
        <v>1.6011</v>
      </c>
      <c r="EX30" s="31">
        <v>7473194.0700000003</v>
      </c>
      <c r="EY30" s="5">
        <v>3.4174000000000002</v>
      </c>
      <c r="EZ30" s="31">
        <v>3511412.99</v>
      </c>
      <c r="FA30" s="5">
        <v>0.53149999999999997</v>
      </c>
      <c r="FB30" s="31">
        <v>5954836</v>
      </c>
      <c r="FC30" s="5">
        <v>9.4556000000000004</v>
      </c>
      <c r="FD30" s="31">
        <v>27510693.5</v>
      </c>
      <c r="FE30" s="5">
        <v>1.5095000000000001</v>
      </c>
      <c r="FF30" s="31">
        <v>40686648</v>
      </c>
      <c r="FG30" s="5">
        <v>2.6738</v>
      </c>
      <c r="FH30" s="31">
        <v>22412866.129999999</v>
      </c>
      <c r="FI30" s="5">
        <v>7.6673999999999998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53823752.210000001</v>
      </c>
      <c r="FQ30" s="5">
        <v>2.0352999999999999</v>
      </c>
      <c r="FR30" s="31">
        <v>10890302.710000001</v>
      </c>
      <c r="FS30" s="5">
        <v>3.4098000000000002</v>
      </c>
      <c r="FT30" s="31">
        <v>2091406.19</v>
      </c>
      <c r="FU30" s="5">
        <v>1.5577000000000001</v>
      </c>
      <c r="FV30" s="31">
        <v>876175.14</v>
      </c>
      <c r="FW30" s="5">
        <v>1.5179</v>
      </c>
      <c r="FX30" s="31">
        <v>19134390.399999999</v>
      </c>
      <c r="FY30" s="5">
        <v>4.7888999999999999</v>
      </c>
      <c r="FZ30" s="31">
        <v>0</v>
      </c>
      <c r="GA30">
        <v>0</v>
      </c>
      <c r="GB30" s="31">
        <v>0</v>
      </c>
      <c r="GC30">
        <v>0</v>
      </c>
      <c r="GD30" s="31">
        <v>8556943.5</v>
      </c>
      <c r="GE30" s="5">
        <v>2.2719</v>
      </c>
      <c r="GF30" s="31">
        <v>3648828.58</v>
      </c>
      <c r="GG30" s="5">
        <v>1.4005000000000001</v>
      </c>
      <c r="GH30" s="31">
        <v>34371732.899999999</v>
      </c>
      <c r="GI30" s="5">
        <v>3.0474000000000001</v>
      </c>
      <c r="GJ30" s="31">
        <v>655350</v>
      </c>
      <c r="GK30" s="5">
        <v>3.2023999999999999</v>
      </c>
      <c r="GL30" s="31">
        <v>2117500</v>
      </c>
      <c r="GM30" s="5">
        <v>6.7446999999999999</v>
      </c>
      <c r="GN30" s="31">
        <v>3787402.8</v>
      </c>
      <c r="GO30" s="5">
        <v>0.69369999999999998</v>
      </c>
      <c r="GP30" s="31">
        <v>23690909.5</v>
      </c>
      <c r="GQ30" s="5">
        <v>1.5044999999999999</v>
      </c>
      <c r="GR30" s="31">
        <v>10483820</v>
      </c>
      <c r="GS30" s="5">
        <v>2.9275000000000002</v>
      </c>
      <c r="GT30" s="31">
        <v>168393795.5</v>
      </c>
      <c r="GU30" s="5">
        <v>2.1314000000000002</v>
      </c>
      <c r="GV30" s="31">
        <v>0</v>
      </c>
      <c r="GW30">
        <v>0</v>
      </c>
      <c r="GX30" s="31">
        <v>46766488.960000001</v>
      </c>
      <c r="GY30" s="5">
        <v>2.0103</v>
      </c>
      <c r="GZ30" s="31">
        <v>2351195.85</v>
      </c>
      <c r="HA30" s="5">
        <v>1.4418</v>
      </c>
      <c r="HB30" s="31">
        <v>0</v>
      </c>
      <c r="HC30">
        <v>0</v>
      </c>
      <c r="HD30" s="31">
        <v>57600557.530000001</v>
      </c>
      <c r="HE30" s="5">
        <v>3.2210000000000001</v>
      </c>
      <c r="HF30" s="31">
        <v>20478800</v>
      </c>
      <c r="HG30" s="5">
        <v>7.1612</v>
      </c>
      <c r="HH30" s="31">
        <v>36891194.880000003</v>
      </c>
      <c r="HI30" s="5">
        <v>2.4651999999999998</v>
      </c>
      <c r="HJ30" s="31">
        <v>17050415.66</v>
      </c>
      <c r="HK30" s="5">
        <v>6.9085999999999999</v>
      </c>
      <c r="HL30" s="31">
        <v>0</v>
      </c>
      <c r="HM30">
        <v>0</v>
      </c>
      <c r="HN30" s="31">
        <v>0</v>
      </c>
      <c r="HO30">
        <v>0</v>
      </c>
      <c r="HP30" s="31">
        <v>10408327</v>
      </c>
      <c r="HQ30" s="5">
        <v>3.0507</v>
      </c>
      <c r="HR30" s="31">
        <v>34914633</v>
      </c>
      <c r="HS30" s="5">
        <v>8.0084999999999997</v>
      </c>
      <c r="HT30" s="31">
        <v>6929585</v>
      </c>
      <c r="HU30" s="5">
        <v>1.7847999999999999</v>
      </c>
      <c r="HV30" s="31">
        <v>2989659</v>
      </c>
      <c r="HW30" s="5">
        <v>2.258</v>
      </c>
      <c r="HX30" s="31">
        <v>0</v>
      </c>
      <c r="HY30">
        <v>0</v>
      </c>
      <c r="HZ30" s="31">
        <v>108175</v>
      </c>
      <c r="IA30" s="5">
        <v>3.2597999999999998</v>
      </c>
      <c r="IB30" s="31">
        <v>5670703.5</v>
      </c>
      <c r="IC30" s="5">
        <v>2.2989999999999999</v>
      </c>
      <c r="ID30" s="31">
        <v>49902213.880000003</v>
      </c>
      <c r="IE30" s="5">
        <v>5.6311999999999998</v>
      </c>
    </row>
    <row r="31" spans="1:239">
      <c r="A31" t="s">
        <v>1409</v>
      </c>
      <c r="B31" s="31">
        <v>1383323948.75</v>
      </c>
      <c r="C31" s="5">
        <v>1.0677000000000001</v>
      </c>
      <c r="D31" s="31">
        <v>0</v>
      </c>
      <c r="E31">
        <v>0</v>
      </c>
      <c r="F31" s="31">
        <v>88317306</v>
      </c>
      <c r="G31" s="5">
        <v>2.3677999999999999</v>
      </c>
      <c r="H31" s="31">
        <v>0</v>
      </c>
      <c r="I31">
        <v>0</v>
      </c>
      <c r="J31" s="31">
        <v>0</v>
      </c>
      <c r="K31">
        <v>0</v>
      </c>
      <c r="L31" s="31">
        <v>82330510.5</v>
      </c>
      <c r="M31" s="5">
        <v>7.2282000000000002</v>
      </c>
      <c r="N31" s="31">
        <v>0</v>
      </c>
      <c r="O31">
        <v>0</v>
      </c>
      <c r="P31" s="31">
        <v>9684041.5</v>
      </c>
      <c r="Q31" s="5">
        <v>0.31950000000000001</v>
      </c>
      <c r="R31" s="31">
        <v>63504</v>
      </c>
      <c r="S31" s="5">
        <v>1.8635999999999999</v>
      </c>
      <c r="T31" s="31">
        <v>6365002</v>
      </c>
      <c r="U31" s="5">
        <v>3.3559000000000001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923135.5</v>
      </c>
      <c r="AE31" s="5">
        <v>1.6779999999999999</v>
      </c>
      <c r="AF31" s="31">
        <v>0</v>
      </c>
      <c r="AG31">
        <v>0</v>
      </c>
      <c r="AH31" s="31">
        <v>13686827</v>
      </c>
      <c r="AI31" s="5">
        <v>5.0423</v>
      </c>
      <c r="AJ31" s="31">
        <v>0</v>
      </c>
      <c r="AK31">
        <v>0</v>
      </c>
      <c r="AL31" s="31">
        <v>636583.5</v>
      </c>
      <c r="AM31" s="5">
        <v>1.3992</v>
      </c>
      <c r="AN31" s="31">
        <v>30517200</v>
      </c>
      <c r="AO31" s="5">
        <v>1.1520999999999999</v>
      </c>
      <c r="AP31" s="31">
        <v>2813183.36</v>
      </c>
      <c r="AQ31" s="5">
        <v>2.0367000000000002</v>
      </c>
      <c r="AR31" s="31">
        <v>0</v>
      </c>
      <c r="AS31">
        <v>0</v>
      </c>
      <c r="AT31" s="31">
        <v>68303920.390000001</v>
      </c>
      <c r="AU31" s="5">
        <v>4.4497</v>
      </c>
      <c r="AV31" s="31">
        <v>4632435.5</v>
      </c>
      <c r="AW31" s="5">
        <v>2.984</v>
      </c>
      <c r="AX31" s="31">
        <v>0</v>
      </c>
      <c r="AY31">
        <v>0</v>
      </c>
      <c r="AZ31" s="31">
        <v>4008920</v>
      </c>
      <c r="BA31" s="5">
        <v>2.3521999999999998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2270422.92</v>
      </c>
      <c r="BI31" s="5">
        <v>1.1749000000000001</v>
      </c>
      <c r="BJ31" s="31">
        <v>40782112</v>
      </c>
      <c r="BK31" s="5">
        <v>4.1776</v>
      </c>
      <c r="BL31" s="31">
        <v>433650</v>
      </c>
      <c r="BM31" s="5">
        <v>0.94730000000000003</v>
      </c>
      <c r="BN31" s="31">
        <v>0</v>
      </c>
      <c r="BO31">
        <v>0</v>
      </c>
      <c r="BP31" s="31">
        <v>1225000</v>
      </c>
      <c r="BQ31" s="5">
        <v>2.8159000000000001</v>
      </c>
      <c r="BR31" s="31">
        <v>11701800</v>
      </c>
      <c r="BS31" s="5">
        <v>4.7458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189883874.40000001</v>
      </c>
      <c r="CC31" s="5">
        <v>4.5686</v>
      </c>
      <c r="CD31" s="31">
        <v>15661747.5</v>
      </c>
      <c r="CE31" s="5">
        <v>0.97030000000000005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3420573.3</v>
      </c>
      <c r="CQ31" s="5">
        <v>5.1726999999999999</v>
      </c>
      <c r="CR31" s="31">
        <v>0</v>
      </c>
      <c r="CS31">
        <v>0</v>
      </c>
      <c r="CT31" s="31">
        <v>0</v>
      </c>
      <c r="CU31">
        <v>0</v>
      </c>
      <c r="CV31" s="31">
        <v>414970</v>
      </c>
      <c r="CW31" s="5">
        <v>1.3029999999999999</v>
      </c>
      <c r="CX31" s="31">
        <v>0</v>
      </c>
      <c r="CY31">
        <v>0</v>
      </c>
      <c r="CZ31" s="31">
        <v>0</v>
      </c>
      <c r="DA31">
        <v>0</v>
      </c>
      <c r="DB31" s="31">
        <v>4324250</v>
      </c>
      <c r="DC31" s="5">
        <v>1.5592999999999999</v>
      </c>
      <c r="DD31" s="31">
        <v>4430506.5</v>
      </c>
      <c r="DE31" s="5">
        <v>1.5325</v>
      </c>
      <c r="DF31" s="31">
        <v>0</v>
      </c>
      <c r="DG31">
        <v>0</v>
      </c>
      <c r="DH31" s="31">
        <v>70098343.459999993</v>
      </c>
      <c r="DI31" s="5">
        <v>4.1452999999999998</v>
      </c>
      <c r="DJ31" s="31">
        <v>0</v>
      </c>
      <c r="DK31">
        <v>0</v>
      </c>
      <c r="DL31" s="31">
        <v>0</v>
      </c>
      <c r="DM31">
        <v>0</v>
      </c>
      <c r="DN31" s="31">
        <v>55767218.5</v>
      </c>
      <c r="DO31" s="5">
        <v>4.9767999999999999</v>
      </c>
      <c r="DP31" s="31">
        <v>12894987</v>
      </c>
      <c r="DQ31" s="5">
        <v>1.9348000000000001</v>
      </c>
      <c r="DR31" s="31">
        <v>256946494</v>
      </c>
      <c r="DS31" s="5">
        <v>2.1707000000000001</v>
      </c>
      <c r="DT31" s="31">
        <v>949179</v>
      </c>
      <c r="DU31" s="5">
        <v>3.4891000000000001</v>
      </c>
      <c r="DV31" s="31">
        <v>392000</v>
      </c>
      <c r="DW31" s="5">
        <v>0.4012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3132276</v>
      </c>
      <c r="EE31" s="5">
        <v>1.2658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6723217</v>
      </c>
      <c r="EQ31" s="5">
        <v>1.6407</v>
      </c>
      <c r="ER31" s="31">
        <v>0</v>
      </c>
      <c r="ES31">
        <v>0</v>
      </c>
      <c r="ET31" s="31">
        <v>3502618</v>
      </c>
      <c r="EU31" s="5">
        <v>1.7452000000000001</v>
      </c>
      <c r="EV31" s="31">
        <v>1632509</v>
      </c>
      <c r="EW31" s="5">
        <v>0.38269999999999998</v>
      </c>
      <c r="EX31" s="31">
        <v>2953585.59</v>
      </c>
      <c r="EY31" s="5">
        <v>1.3506</v>
      </c>
      <c r="EZ31" s="31">
        <v>4778037.8099999996</v>
      </c>
      <c r="FA31" s="5">
        <v>0.72319999999999995</v>
      </c>
      <c r="FB31" s="31">
        <v>1351543</v>
      </c>
      <c r="FC31" s="5">
        <v>2.1461000000000001</v>
      </c>
      <c r="FD31" s="31">
        <v>0</v>
      </c>
      <c r="FE31">
        <v>0</v>
      </c>
      <c r="FF31" s="31">
        <v>0</v>
      </c>
      <c r="FG31">
        <v>0</v>
      </c>
      <c r="FH31" s="31">
        <v>34407775.5</v>
      </c>
      <c r="FI31" s="5">
        <v>11.770899999999999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71036200.069999993</v>
      </c>
      <c r="FQ31" s="5">
        <v>2.6861999999999999</v>
      </c>
      <c r="FR31" s="31">
        <v>6628950.4699999997</v>
      </c>
      <c r="FS31" s="5">
        <v>2.0756000000000001</v>
      </c>
      <c r="FT31" s="31">
        <v>2904936.46</v>
      </c>
      <c r="FU31" s="5">
        <v>2.1637</v>
      </c>
      <c r="FV31" s="31">
        <v>449795.5</v>
      </c>
      <c r="FW31" s="5">
        <v>0.77929999999999999</v>
      </c>
      <c r="FX31" s="31">
        <v>40041839.600000001</v>
      </c>
      <c r="FY31" s="5">
        <v>10.0215</v>
      </c>
      <c r="FZ31" s="31">
        <v>39034649.5</v>
      </c>
      <c r="GA31" s="5">
        <v>3.7172999999999998</v>
      </c>
      <c r="GB31" s="31">
        <v>0</v>
      </c>
      <c r="GC31">
        <v>0</v>
      </c>
      <c r="GD31" s="31">
        <v>0</v>
      </c>
      <c r="GE31">
        <v>0</v>
      </c>
      <c r="GF31" s="31">
        <v>2166143</v>
      </c>
      <c r="GG31" s="5">
        <v>0.83140000000000003</v>
      </c>
      <c r="GH31" s="31">
        <v>24512005</v>
      </c>
      <c r="GI31" s="5">
        <v>2.1732</v>
      </c>
      <c r="GJ31" s="31">
        <v>0</v>
      </c>
      <c r="GK31">
        <v>0</v>
      </c>
      <c r="GL31" s="31">
        <v>0</v>
      </c>
      <c r="GM31">
        <v>0</v>
      </c>
      <c r="GN31" s="31">
        <v>9130194.5</v>
      </c>
      <c r="GO31" s="5">
        <v>1.6722999999999999</v>
      </c>
      <c r="GP31" s="31">
        <v>16977740.5</v>
      </c>
      <c r="GQ31" s="5">
        <v>1.0782</v>
      </c>
      <c r="GR31" s="31">
        <v>0</v>
      </c>
      <c r="GS31">
        <v>0</v>
      </c>
      <c r="GT31" s="31">
        <v>47640985</v>
      </c>
      <c r="GU31" s="5">
        <v>0.60299999999999998</v>
      </c>
      <c r="GV31" s="31">
        <v>0</v>
      </c>
      <c r="GW31">
        <v>0</v>
      </c>
      <c r="GX31" s="31">
        <v>0</v>
      </c>
      <c r="GY31">
        <v>0</v>
      </c>
      <c r="GZ31" s="31">
        <v>1124861.6200000001</v>
      </c>
      <c r="HA31" s="5">
        <v>0.68979999999999997</v>
      </c>
      <c r="HB31" s="31">
        <v>0</v>
      </c>
      <c r="HC31">
        <v>0</v>
      </c>
      <c r="HD31" s="31">
        <v>2941649.1</v>
      </c>
      <c r="HE31" s="5">
        <v>0.16450000000000001</v>
      </c>
      <c r="HF31" s="31">
        <v>0</v>
      </c>
      <c r="HG31">
        <v>0</v>
      </c>
      <c r="HH31" s="31">
        <v>0</v>
      </c>
      <c r="HI31">
        <v>0</v>
      </c>
      <c r="HJ31" s="31">
        <v>0</v>
      </c>
      <c r="HK31">
        <v>0</v>
      </c>
      <c r="HL31" s="31">
        <v>0</v>
      </c>
      <c r="HM31">
        <v>0</v>
      </c>
      <c r="HN31" s="31">
        <v>0</v>
      </c>
      <c r="HO31">
        <v>0</v>
      </c>
      <c r="HP31" s="31">
        <v>7393733</v>
      </c>
      <c r="HQ31" s="5">
        <v>2.1671</v>
      </c>
      <c r="HR31" s="31">
        <v>0</v>
      </c>
      <c r="HS31">
        <v>0</v>
      </c>
      <c r="HT31" s="31">
        <v>8403721</v>
      </c>
      <c r="HU31" s="5">
        <v>2.1644999999999999</v>
      </c>
      <c r="HV31" s="31">
        <v>0</v>
      </c>
      <c r="HW31">
        <v>0</v>
      </c>
      <c r="HX31" s="31">
        <v>0</v>
      </c>
      <c r="HY31">
        <v>0</v>
      </c>
      <c r="HZ31" s="31">
        <v>215723</v>
      </c>
      <c r="IA31" s="5">
        <v>6.5006000000000004</v>
      </c>
      <c r="IB31" s="31">
        <v>8108681.2000000002</v>
      </c>
      <c r="IC31" s="5">
        <v>3.2875000000000001</v>
      </c>
      <c r="ID31" s="31">
        <v>52250880.5</v>
      </c>
      <c r="IE31" s="5">
        <v>5.8963000000000001</v>
      </c>
    </row>
    <row r="32" spans="1:239">
      <c r="A32" t="s">
        <v>1410</v>
      </c>
      <c r="B32" s="31">
        <v>87269820.25</v>
      </c>
      <c r="C32" s="5">
        <v>6.7400000000000002E-2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4717042.4000000004</v>
      </c>
      <c r="M32" s="5">
        <v>0.41410000000000002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508365</v>
      </c>
      <c r="AE32" s="5">
        <v>0.92410000000000003</v>
      </c>
      <c r="AF32" s="31">
        <v>0</v>
      </c>
      <c r="AG32">
        <v>0</v>
      </c>
      <c r="AH32" s="31">
        <v>499680</v>
      </c>
      <c r="AI32" s="5">
        <v>0.18410000000000001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376749</v>
      </c>
      <c r="AQ32" s="5">
        <v>0.27279999999999999</v>
      </c>
      <c r="AR32" s="31">
        <v>3867269.25</v>
      </c>
      <c r="AS32" s="5">
        <v>0.1205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2340000</v>
      </c>
      <c r="BW32" s="5">
        <v>2.4998</v>
      </c>
      <c r="BX32" s="31">
        <v>0</v>
      </c>
      <c r="BY32">
        <v>0</v>
      </c>
      <c r="BZ32" s="31">
        <v>0</v>
      </c>
      <c r="CA32">
        <v>0</v>
      </c>
      <c r="CB32" s="31">
        <v>0</v>
      </c>
      <c r="CC32">
        <v>0</v>
      </c>
      <c r="CD32" s="31">
        <v>0</v>
      </c>
      <c r="CE32">
        <v>0</v>
      </c>
      <c r="CF32" s="31">
        <v>0</v>
      </c>
      <c r="CG32">
        <v>0</v>
      </c>
      <c r="CH32" s="31">
        <v>0</v>
      </c>
      <c r="CI32">
        <v>0</v>
      </c>
      <c r="CJ32" s="31">
        <v>0</v>
      </c>
      <c r="CK32">
        <v>0</v>
      </c>
      <c r="CL32" s="31">
        <v>0</v>
      </c>
      <c r="CM32">
        <v>0</v>
      </c>
      <c r="CN32" s="31">
        <v>0</v>
      </c>
      <c r="CO32">
        <v>0</v>
      </c>
      <c r="CP32" s="31">
        <v>0</v>
      </c>
      <c r="CQ32">
        <v>0</v>
      </c>
      <c r="CR32" s="31">
        <v>0</v>
      </c>
      <c r="CS32">
        <v>0</v>
      </c>
      <c r="CT32" s="31">
        <v>0</v>
      </c>
      <c r="CU32">
        <v>0</v>
      </c>
      <c r="CV32" s="31">
        <v>0</v>
      </c>
      <c r="CW32">
        <v>0</v>
      </c>
      <c r="CX32" s="31">
        <v>0</v>
      </c>
      <c r="CY32">
        <v>0</v>
      </c>
      <c r="CZ32" s="31">
        <v>0</v>
      </c>
      <c r="DA32">
        <v>0</v>
      </c>
      <c r="DB32" s="31">
        <v>0</v>
      </c>
      <c r="DC32">
        <v>0</v>
      </c>
      <c r="DD32" s="31">
        <v>0</v>
      </c>
      <c r="DE32">
        <v>0</v>
      </c>
      <c r="DF32" s="31">
        <v>0</v>
      </c>
      <c r="DG32">
        <v>0</v>
      </c>
      <c r="DH32" s="31">
        <v>0</v>
      </c>
      <c r="DI32">
        <v>0</v>
      </c>
      <c r="DJ32" s="31">
        <v>0</v>
      </c>
      <c r="DK32">
        <v>0</v>
      </c>
      <c r="DL32" s="31">
        <v>0</v>
      </c>
      <c r="DM32">
        <v>0</v>
      </c>
      <c r="DN32" s="31">
        <v>0</v>
      </c>
      <c r="DO32">
        <v>0</v>
      </c>
      <c r="DP32" s="31">
        <v>985248</v>
      </c>
      <c r="DQ32" s="5">
        <v>0.14779999999999999</v>
      </c>
      <c r="DR32" s="31">
        <v>0</v>
      </c>
      <c r="DS32">
        <v>0</v>
      </c>
      <c r="DT32" s="31">
        <v>0</v>
      </c>
      <c r="DU32">
        <v>0</v>
      </c>
      <c r="DV32" s="31">
        <v>0</v>
      </c>
      <c r="DW32">
        <v>0</v>
      </c>
      <c r="DX32" s="31">
        <v>0</v>
      </c>
      <c r="DY32">
        <v>0</v>
      </c>
      <c r="DZ32" s="31">
        <v>0</v>
      </c>
      <c r="EA32">
        <v>0</v>
      </c>
      <c r="EB32" s="31">
        <v>0</v>
      </c>
      <c r="EC32">
        <v>0</v>
      </c>
      <c r="ED32" s="31">
        <v>531946</v>
      </c>
      <c r="EE32" s="5">
        <v>0.215</v>
      </c>
      <c r="EF32" s="31">
        <v>11284448</v>
      </c>
      <c r="EG32" s="5">
        <v>1.159</v>
      </c>
      <c r="EH32" s="31">
        <v>21535648</v>
      </c>
      <c r="EI32" s="5">
        <v>1.4081999999999999</v>
      </c>
      <c r="EJ32" s="31">
        <v>0</v>
      </c>
      <c r="EK32">
        <v>0</v>
      </c>
      <c r="EL32" s="31">
        <v>2322720</v>
      </c>
      <c r="EM32" s="5">
        <v>2.7400000000000001E-2</v>
      </c>
      <c r="EN32" s="31">
        <v>18011456</v>
      </c>
      <c r="EO32" s="5">
        <v>1.5927</v>
      </c>
      <c r="EP32" s="31">
        <v>0</v>
      </c>
      <c r="EQ32">
        <v>0</v>
      </c>
      <c r="ER32" s="31">
        <v>561600</v>
      </c>
      <c r="ES32" s="5">
        <v>0.60470000000000002</v>
      </c>
      <c r="ET32" s="31">
        <v>0</v>
      </c>
      <c r="EU32">
        <v>0</v>
      </c>
      <c r="EV32" s="31">
        <v>1615948</v>
      </c>
      <c r="EW32" s="5">
        <v>0.37880000000000003</v>
      </c>
      <c r="EX32" s="31">
        <v>0</v>
      </c>
      <c r="EY32">
        <v>0</v>
      </c>
      <c r="EZ32" s="31">
        <v>0</v>
      </c>
      <c r="FA32">
        <v>0</v>
      </c>
      <c r="FB32" s="31">
        <v>0</v>
      </c>
      <c r="FC32">
        <v>0</v>
      </c>
      <c r="FD32" s="31">
        <v>0</v>
      </c>
      <c r="FE32">
        <v>0</v>
      </c>
      <c r="FF32" s="31">
        <v>0</v>
      </c>
      <c r="FG32">
        <v>0</v>
      </c>
      <c r="FH32" s="31">
        <v>0</v>
      </c>
      <c r="FI32">
        <v>0</v>
      </c>
      <c r="FJ32" s="31">
        <v>0</v>
      </c>
      <c r="FK32">
        <v>0</v>
      </c>
      <c r="FL32" s="31">
        <v>0</v>
      </c>
      <c r="FM32">
        <v>0</v>
      </c>
      <c r="FN32" s="31">
        <v>0</v>
      </c>
      <c r="FO32">
        <v>0</v>
      </c>
      <c r="FP32" s="31">
        <v>0</v>
      </c>
      <c r="FQ32">
        <v>0</v>
      </c>
      <c r="FR32" s="31">
        <v>0</v>
      </c>
      <c r="FS32">
        <v>0</v>
      </c>
      <c r="FT32" s="31">
        <v>0</v>
      </c>
      <c r="FU32">
        <v>0</v>
      </c>
      <c r="FV32" s="31">
        <v>0</v>
      </c>
      <c r="FW32">
        <v>0</v>
      </c>
      <c r="FX32" s="31">
        <v>0</v>
      </c>
      <c r="FY32">
        <v>0</v>
      </c>
      <c r="FZ32" s="31">
        <v>5266747.2</v>
      </c>
      <c r="GA32" s="5">
        <v>0.50160000000000005</v>
      </c>
      <c r="GB32" s="31">
        <v>0</v>
      </c>
      <c r="GC32">
        <v>0</v>
      </c>
      <c r="GD32" s="31">
        <v>0</v>
      </c>
      <c r="GE32">
        <v>0</v>
      </c>
      <c r="GF32" s="31">
        <v>0</v>
      </c>
      <c r="GG32">
        <v>0</v>
      </c>
      <c r="GH32" s="31">
        <v>0</v>
      </c>
      <c r="GI32">
        <v>0</v>
      </c>
      <c r="GJ32" s="31">
        <v>0</v>
      </c>
      <c r="GK32">
        <v>0</v>
      </c>
      <c r="GL32" s="31">
        <v>0</v>
      </c>
      <c r="GM32">
        <v>0</v>
      </c>
      <c r="GN32" s="31">
        <v>0</v>
      </c>
      <c r="GO32">
        <v>0</v>
      </c>
      <c r="GP32" s="31">
        <v>0</v>
      </c>
      <c r="GQ32">
        <v>0</v>
      </c>
      <c r="GR32" s="31">
        <v>0</v>
      </c>
      <c r="GS32">
        <v>0</v>
      </c>
      <c r="GT32" s="31">
        <v>2171972.4</v>
      </c>
      <c r="GU32" s="5">
        <v>2.75E-2</v>
      </c>
      <c r="GV32" s="31">
        <v>0</v>
      </c>
      <c r="GW32">
        <v>0</v>
      </c>
      <c r="GX32" s="31">
        <v>0</v>
      </c>
      <c r="GY32">
        <v>0</v>
      </c>
      <c r="GZ32" s="31">
        <v>0</v>
      </c>
      <c r="HA32">
        <v>0</v>
      </c>
      <c r="HB32" s="31">
        <v>0</v>
      </c>
      <c r="HC32">
        <v>0</v>
      </c>
      <c r="HD32" s="31">
        <v>6021376</v>
      </c>
      <c r="HE32" s="5">
        <v>0.3367</v>
      </c>
      <c r="HF32" s="31">
        <v>0</v>
      </c>
      <c r="HG32">
        <v>0</v>
      </c>
      <c r="HH32" s="31">
        <v>0</v>
      </c>
      <c r="HI32">
        <v>0</v>
      </c>
      <c r="HJ32" s="31">
        <v>0</v>
      </c>
      <c r="HK32">
        <v>0</v>
      </c>
      <c r="HL32" s="31">
        <v>0</v>
      </c>
      <c r="HM32">
        <v>0</v>
      </c>
      <c r="HN32" s="31">
        <v>0</v>
      </c>
      <c r="HO32">
        <v>0</v>
      </c>
      <c r="HP32" s="31">
        <v>0</v>
      </c>
      <c r="HQ32">
        <v>0</v>
      </c>
      <c r="HR32" s="31">
        <v>0</v>
      </c>
      <c r="HS32">
        <v>0</v>
      </c>
      <c r="HT32" s="31">
        <v>0</v>
      </c>
      <c r="HU32">
        <v>0</v>
      </c>
      <c r="HV32" s="31">
        <v>1864320</v>
      </c>
      <c r="HW32" s="5">
        <v>1.4079999999999999</v>
      </c>
      <c r="HX32" s="31">
        <v>0</v>
      </c>
      <c r="HY32">
        <v>0</v>
      </c>
      <c r="HZ32" s="31">
        <v>117390</v>
      </c>
      <c r="IA32" s="5">
        <v>3.5373999999999999</v>
      </c>
      <c r="IB32" s="31">
        <v>0</v>
      </c>
      <c r="IC32">
        <v>0</v>
      </c>
      <c r="ID32" s="31">
        <v>2669895</v>
      </c>
      <c r="IE32" s="5">
        <v>0.30130000000000001</v>
      </c>
    </row>
    <row r="33" spans="1:239">
      <c r="A33" t="s">
        <v>1411</v>
      </c>
      <c r="B33" s="31">
        <v>1431695071.24</v>
      </c>
      <c r="C33" s="5">
        <v>1.1051</v>
      </c>
      <c r="D33" s="31">
        <v>3297427.2</v>
      </c>
      <c r="E33" s="5">
        <v>2.7658</v>
      </c>
      <c r="F33" s="31">
        <v>9663047.4000000004</v>
      </c>
      <c r="G33" s="5">
        <v>0.2591</v>
      </c>
      <c r="H33" s="31">
        <v>62448000</v>
      </c>
      <c r="I33" s="5">
        <v>4.3141999999999996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59663833.979999997</v>
      </c>
      <c r="Q33" s="5">
        <v>1.9686999999999999</v>
      </c>
      <c r="R33" s="31">
        <v>87388.17</v>
      </c>
      <c r="S33" s="5">
        <v>2.5646</v>
      </c>
      <c r="T33" s="31">
        <v>0</v>
      </c>
      <c r="U33">
        <v>0</v>
      </c>
      <c r="V33" s="31">
        <v>191166051.78</v>
      </c>
      <c r="W33" s="5">
        <v>0.74039999999999995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1035465.9</v>
      </c>
      <c r="AE33" s="5">
        <v>1.8822000000000001</v>
      </c>
      <c r="AF33" s="31">
        <v>34037022.600000001</v>
      </c>
      <c r="AG33" s="5">
        <v>4.3170999999999999</v>
      </c>
      <c r="AH33" s="31">
        <v>0</v>
      </c>
      <c r="AI33">
        <v>0</v>
      </c>
      <c r="AJ33" s="31">
        <v>0</v>
      </c>
      <c r="AK33">
        <v>0</v>
      </c>
      <c r="AL33" s="31">
        <v>1382247.45</v>
      </c>
      <c r="AM33" s="5">
        <v>3.0381</v>
      </c>
      <c r="AN33" s="31">
        <v>0</v>
      </c>
      <c r="AO33">
        <v>0</v>
      </c>
      <c r="AP33" s="31">
        <v>3859290</v>
      </c>
      <c r="AQ33" s="5">
        <v>2.7940999999999998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10825150</v>
      </c>
      <c r="BA33" s="5">
        <v>6.3517000000000001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2136892.5</v>
      </c>
      <c r="BM33" s="5">
        <v>4.6677999999999997</v>
      </c>
      <c r="BN33" s="31">
        <v>0</v>
      </c>
      <c r="BO33">
        <v>0</v>
      </c>
      <c r="BP33" s="31">
        <v>1561200</v>
      </c>
      <c r="BQ33" s="5">
        <v>3.5888</v>
      </c>
      <c r="BR33" s="31">
        <v>0</v>
      </c>
      <c r="BS33">
        <v>0</v>
      </c>
      <c r="BT33" s="31">
        <v>1760640</v>
      </c>
      <c r="BU33" s="5">
        <v>6.2813999999999997</v>
      </c>
      <c r="BV33" s="31">
        <v>780600</v>
      </c>
      <c r="BW33" s="5">
        <v>0.83389999999999997</v>
      </c>
      <c r="BX33" s="31">
        <v>652893.84</v>
      </c>
      <c r="BY33" s="5">
        <v>3.2822</v>
      </c>
      <c r="BZ33" s="31">
        <v>4367457</v>
      </c>
      <c r="CA33" s="5">
        <v>1.2406999999999999</v>
      </c>
      <c r="CB33" s="31">
        <v>186644426.28999999</v>
      </c>
      <c r="CC33" s="5">
        <v>4.4907000000000004</v>
      </c>
      <c r="CD33" s="31">
        <v>16503874.970000001</v>
      </c>
      <c r="CE33" s="5">
        <v>1.0225</v>
      </c>
      <c r="CF33" s="31">
        <v>0</v>
      </c>
      <c r="CG33">
        <v>0</v>
      </c>
      <c r="CH33" s="31">
        <v>2883614.46</v>
      </c>
      <c r="CI33" s="5">
        <v>1.0633999999999999</v>
      </c>
      <c r="CJ33" s="31">
        <v>0</v>
      </c>
      <c r="CK33">
        <v>0</v>
      </c>
      <c r="CL33" s="31">
        <v>0</v>
      </c>
      <c r="CM33">
        <v>0</v>
      </c>
      <c r="CN33" s="31">
        <v>0</v>
      </c>
      <c r="CO33">
        <v>0</v>
      </c>
      <c r="CP33" s="31">
        <v>0</v>
      </c>
      <c r="CQ33">
        <v>0</v>
      </c>
      <c r="CR33" s="31">
        <v>0</v>
      </c>
      <c r="CS33">
        <v>0</v>
      </c>
      <c r="CT33" s="31">
        <v>0</v>
      </c>
      <c r="CU33">
        <v>0</v>
      </c>
      <c r="CV33" s="31">
        <v>0</v>
      </c>
      <c r="CW33">
        <v>0</v>
      </c>
      <c r="CX33" s="31">
        <v>448491.6</v>
      </c>
      <c r="CY33" s="5">
        <v>3.2505000000000002</v>
      </c>
      <c r="CZ33" s="31">
        <v>15092198.460000001</v>
      </c>
      <c r="DA33" s="5">
        <v>3.4411999999999998</v>
      </c>
      <c r="DB33" s="31">
        <v>0</v>
      </c>
      <c r="DC33">
        <v>0</v>
      </c>
      <c r="DD33" s="31">
        <v>4333657.0199999996</v>
      </c>
      <c r="DE33" s="5">
        <v>1.4990000000000001</v>
      </c>
      <c r="DF33" s="31">
        <v>0</v>
      </c>
      <c r="DG33">
        <v>0</v>
      </c>
      <c r="DH33" s="31">
        <v>0</v>
      </c>
      <c r="DI33">
        <v>0</v>
      </c>
      <c r="DJ33" s="31">
        <v>0</v>
      </c>
      <c r="DK33">
        <v>0</v>
      </c>
      <c r="DL33" s="31">
        <v>0</v>
      </c>
      <c r="DM33">
        <v>0</v>
      </c>
      <c r="DN33" s="31">
        <v>0</v>
      </c>
      <c r="DO33">
        <v>0</v>
      </c>
      <c r="DP33" s="31">
        <v>12726620.65</v>
      </c>
      <c r="DQ33" s="5">
        <v>1.9095</v>
      </c>
      <c r="DR33" s="31">
        <v>0</v>
      </c>
      <c r="DS33">
        <v>0</v>
      </c>
      <c r="DT33" s="31">
        <v>683025</v>
      </c>
      <c r="DU33" s="5">
        <v>2.5106999999999999</v>
      </c>
      <c r="DV33" s="31">
        <v>0</v>
      </c>
      <c r="DW33">
        <v>0</v>
      </c>
      <c r="DX33" s="31">
        <v>0</v>
      </c>
      <c r="DY33">
        <v>0</v>
      </c>
      <c r="DZ33" s="31">
        <v>96380135.579999998</v>
      </c>
      <c r="EA33" s="5">
        <v>2.1848999999999998</v>
      </c>
      <c r="EB33" s="31">
        <v>14321238.869999999</v>
      </c>
      <c r="EC33" s="5">
        <v>2.2279</v>
      </c>
      <c r="ED33" s="31">
        <v>8356830</v>
      </c>
      <c r="EE33" s="5">
        <v>3.3771</v>
      </c>
      <c r="EF33" s="31">
        <v>63170719</v>
      </c>
      <c r="EG33" s="5">
        <v>6.4880000000000004</v>
      </c>
      <c r="EH33" s="31">
        <v>0</v>
      </c>
      <c r="EI33">
        <v>0</v>
      </c>
      <c r="EJ33" s="31">
        <v>0</v>
      </c>
      <c r="EK33">
        <v>0</v>
      </c>
      <c r="EL33" s="31">
        <v>149998105</v>
      </c>
      <c r="EM33" s="5">
        <v>1.7702</v>
      </c>
      <c r="EN33" s="31">
        <v>0</v>
      </c>
      <c r="EO33">
        <v>0</v>
      </c>
      <c r="EP33" s="31">
        <v>14563030</v>
      </c>
      <c r="EQ33" s="5">
        <v>3.5539000000000001</v>
      </c>
      <c r="ER33" s="31">
        <v>0</v>
      </c>
      <c r="ES33">
        <v>0</v>
      </c>
      <c r="ET33" s="31">
        <v>0</v>
      </c>
      <c r="EU33">
        <v>0</v>
      </c>
      <c r="EV33" s="31">
        <v>12830059</v>
      </c>
      <c r="EW33" s="5">
        <v>3.0078999999999998</v>
      </c>
      <c r="EX33" s="31">
        <v>3046850.4</v>
      </c>
      <c r="EY33" s="5">
        <v>1.3933</v>
      </c>
      <c r="EZ33" s="31">
        <v>26074960.5</v>
      </c>
      <c r="FA33" s="5">
        <v>3.9468000000000001</v>
      </c>
      <c r="FB33" s="31">
        <v>0</v>
      </c>
      <c r="FC33">
        <v>0</v>
      </c>
      <c r="FD33" s="31">
        <v>81903109.780000001</v>
      </c>
      <c r="FE33" s="5">
        <v>4.4939999999999998</v>
      </c>
      <c r="FF33" s="31">
        <v>40547096.100000001</v>
      </c>
      <c r="FG33" s="5">
        <v>2.6646000000000001</v>
      </c>
      <c r="FH33" s="31">
        <v>0</v>
      </c>
      <c r="FI33">
        <v>0</v>
      </c>
      <c r="FJ33" s="31">
        <v>0</v>
      </c>
      <c r="FK33">
        <v>0</v>
      </c>
      <c r="FL33" s="31">
        <v>0</v>
      </c>
      <c r="FM33">
        <v>0</v>
      </c>
      <c r="FN33" s="31">
        <v>0</v>
      </c>
      <c r="FO33">
        <v>0</v>
      </c>
      <c r="FP33" s="31">
        <v>38914506.299999997</v>
      </c>
      <c r="FQ33" s="5">
        <v>1.4715</v>
      </c>
      <c r="FR33" s="31">
        <v>0</v>
      </c>
      <c r="FS33">
        <v>0</v>
      </c>
      <c r="FT33" s="31">
        <v>3115900.5</v>
      </c>
      <c r="FU33" s="5">
        <v>2.3208000000000002</v>
      </c>
      <c r="FV33" s="31">
        <v>2527934.0699999998</v>
      </c>
      <c r="FW33" s="5">
        <v>4.3795999999999999</v>
      </c>
      <c r="FX33" s="31">
        <v>0</v>
      </c>
      <c r="FY33">
        <v>0</v>
      </c>
      <c r="FZ33" s="31">
        <v>0</v>
      </c>
      <c r="GA33">
        <v>0</v>
      </c>
      <c r="GB33" s="31">
        <v>0</v>
      </c>
      <c r="GC33">
        <v>0</v>
      </c>
      <c r="GD33" s="31">
        <v>9320168.8499999996</v>
      </c>
      <c r="GE33" s="5">
        <v>2.4744999999999999</v>
      </c>
      <c r="GF33" s="31">
        <v>11691319.41</v>
      </c>
      <c r="GG33" s="5">
        <v>4.4874999999999998</v>
      </c>
      <c r="GH33" s="31">
        <v>0</v>
      </c>
      <c r="GI33">
        <v>0</v>
      </c>
      <c r="GJ33" s="31">
        <v>913302</v>
      </c>
      <c r="GK33" s="5">
        <v>4.4629000000000003</v>
      </c>
      <c r="GL33" s="31">
        <v>0</v>
      </c>
      <c r="GM33">
        <v>0</v>
      </c>
      <c r="GN33" s="31">
        <v>19778101.23</v>
      </c>
      <c r="GO33" s="5">
        <v>3.6225999999999998</v>
      </c>
      <c r="GP33" s="31">
        <v>0</v>
      </c>
      <c r="GQ33">
        <v>0</v>
      </c>
      <c r="GR33" s="31">
        <v>0</v>
      </c>
      <c r="GS33">
        <v>0</v>
      </c>
      <c r="GT33" s="31">
        <v>73508126.25</v>
      </c>
      <c r="GU33" s="5">
        <v>0.9304</v>
      </c>
      <c r="GV33" s="31">
        <v>0</v>
      </c>
      <c r="GW33">
        <v>0</v>
      </c>
      <c r="GX33" s="31">
        <v>52639019.43</v>
      </c>
      <c r="GY33" s="5">
        <v>2.2627999999999999</v>
      </c>
      <c r="GZ33" s="31">
        <v>7411797</v>
      </c>
      <c r="HA33" s="5">
        <v>4.5450999999999997</v>
      </c>
      <c r="HB33" s="31">
        <v>0</v>
      </c>
      <c r="HC33">
        <v>0</v>
      </c>
      <c r="HD33" s="31">
        <v>13516518.33</v>
      </c>
      <c r="HE33" s="5">
        <v>0.75580000000000003</v>
      </c>
      <c r="HF33" s="31">
        <v>0</v>
      </c>
      <c r="HG33">
        <v>0</v>
      </c>
      <c r="HH33" s="31">
        <v>42819969.119999997</v>
      </c>
      <c r="HI33" s="5">
        <v>2.8614000000000002</v>
      </c>
      <c r="HJ33" s="31">
        <v>12124747.560000001</v>
      </c>
      <c r="HK33" s="5">
        <v>4.9127999999999998</v>
      </c>
      <c r="HL33" s="31">
        <v>0</v>
      </c>
      <c r="HM33">
        <v>0</v>
      </c>
      <c r="HN33" s="31">
        <v>0</v>
      </c>
      <c r="HO33">
        <v>0</v>
      </c>
      <c r="HP33" s="31">
        <v>0</v>
      </c>
      <c r="HQ33">
        <v>0</v>
      </c>
      <c r="HR33" s="31">
        <v>0</v>
      </c>
      <c r="HS33">
        <v>0</v>
      </c>
      <c r="HT33" s="31">
        <v>0</v>
      </c>
      <c r="HU33">
        <v>0</v>
      </c>
      <c r="HV33" s="31">
        <v>0</v>
      </c>
      <c r="HW33">
        <v>0</v>
      </c>
      <c r="HX33" s="31">
        <v>0</v>
      </c>
      <c r="HY33">
        <v>0</v>
      </c>
      <c r="HZ33" s="31">
        <v>0</v>
      </c>
      <c r="IA33">
        <v>0</v>
      </c>
      <c r="IB33" s="31">
        <v>0</v>
      </c>
      <c r="IC33">
        <v>0</v>
      </c>
      <c r="ID33" s="31">
        <v>4181010.69</v>
      </c>
      <c r="IE33" s="5">
        <v>0.4718</v>
      </c>
    </row>
    <row r="34" spans="1:239" ht="13.5" thickBot="1">
      <c r="A34" t="s">
        <v>1412</v>
      </c>
      <c r="B34" s="31">
        <v>2967230391.54</v>
      </c>
      <c r="C34" s="5">
        <v>2.2902999999999998</v>
      </c>
      <c r="D34" s="31">
        <v>0</v>
      </c>
      <c r="E34">
        <v>0</v>
      </c>
      <c r="F34" s="31">
        <v>277894649.19999999</v>
      </c>
      <c r="G34" s="5">
        <v>7.4504000000000001</v>
      </c>
      <c r="H34" s="31">
        <v>73154920.180000007</v>
      </c>
      <c r="I34" s="5">
        <v>5.0537999999999998</v>
      </c>
      <c r="J34" s="31">
        <v>0</v>
      </c>
      <c r="K34">
        <v>0</v>
      </c>
      <c r="L34" s="31">
        <v>13832582.02</v>
      </c>
      <c r="M34" s="5">
        <v>1.2143999999999999</v>
      </c>
      <c r="N34" s="31">
        <v>25682000</v>
      </c>
      <c r="O34" s="5">
        <v>2.0188999999999999</v>
      </c>
      <c r="P34" s="31">
        <v>19004423.18</v>
      </c>
      <c r="Q34" s="5">
        <v>0.62709999999999999</v>
      </c>
      <c r="R34" s="31">
        <v>25682</v>
      </c>
      <c r="S34" s="5">
        <v>0.75370000000000004</v>
      </c>
      <c r="T34" s="31">
        <v>229597.08</v>
      </c>
      <c r="U34" s="5">
        <v>0.1211</v>
      </c>
      <c r="V34" s="31">
        <v>0</v>
      </c>
      <c r="W34">
        <v>0</v>
      </c>
      <c r="X34" s="31">
        <v>906060.96</v>
      </c>
      <c r="Y34" s="5">
        <v>0.94099999999999995</v>
      </c>
      <c r="Z34" s="31">
        <v>0</v>
      </c>
      <c r="AA34">
        <v>0</v>
      </c>
      <c r="AB34" s="31">
        <v>12748544.800000001</v>
      </c>
      <c r="AC34" s="5">
        <v>5.1871999999999998</v>
      </c>
      <c r="AD34" s="31">
        <v>2079728.36</v>
      </c>
      <c r="AE34" s="5">
        <v>3.7804000000000002</v>
      </c>
      <c r="AF34" s="31">
        <v>31861724.550000001</v>
      </c>
      <c r="AG34" s="5">
        <v>4.0411999999999999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142276995.90000001</v>
      </c>
      <c r="AU34" s="5">
        <v>9.2687000000000008</v>
      </c>
      <c r="AV34" s="31">
        <v>8552106</v>
      </c>
      <c r="AW34" s="5">
        <v>5.5087999999999999</v>
      </c>
      <c r="AX34" s="31">
        <v>0</v>
      </c>
      <c r="AY34">
        <v>0</v>
      </c>
      <c r="AZ34" s="31">
        <v>0</v>
      </c>
      <c r="BA34">
        <v>0</v>
      </c>
      <c r="BB34" s="31">
        <v>8152494.0800000001</v>
      </c>
      <c r="BC34" s="5">
        <v>1.466</v>
      </c>
      <c r="BD34" s="31">
        <v>0</v>
      </c>
      <c r="BE34">
        <v>0</v>
      </c>
      <c r="BF34" s="31">
        <v>0</v>
      </c>
      <c r="BG34">
        <v>0</v>
      </c>
      <c r="BH34" s="31">
        <v>2152788.09</v>
      </c>
      <c r="BI34" s="5">
        <v>1.1140000000000001</v>
      </c>
      <c r="BJ34" s="31">
        <v>21829700</v>
      </c>
      <c r="BK34" s="5">
        <v>2.2361</v>
      </c>
      <c r="BL34" s="31">
        <v>0</v>
      </c>
      <c r="BM34">
        <v>0</v>
      </c>
      <c r="BN34" s="31">
        <v>0</v>
      </c>
      <c r="BO34">
        <v>0</v>
      </c>
      <c r="BP34" s="31">
        <v>2054560</v>
      </c>
      <c r="BQ34" s="5">
        <v>4.7229000000000001</v>
      </c>
      <c r="BR34" s="31">
        <v>11556900</v>
      </c>
      <c r="BS34" s="5">
        <v>4.6870000000000003</v>
      </c>
      <c r="BT34" s="31">
        <v>588823</v>
      </c>
      <c r="BU34" s="5">
        <v>2.1006999999999998</v>
      </c>
      <c r="BV34" s="31">
        <v>4365940</v>
      </c>
      <c r="BW34" s="5">
        <v>4.6639999999999997</v>
      </c>
      <c r="BX34" s="31">
        <v>0</v>
      </c>
      <c r="BY34">
        <v>0</v>
      </c>
      <c r="BZ34" s="31">
        <v>0</v>
      </c>
      <c r="CA34">
        <v>0</v>
      </c>
      <c r="CB34" s="31">
        <v>183355611.74000001</v>
      </c>
      <c r="CC34" s="5">
        <v>4.4115000000000002</v>
      </c>
      <c r="CD34" s="31">
        <v>0</v>
      </c>
      <c r="CE34">
        <v>0</v>
      </c>
      <c r="CF34" s="31">
        <v>0</v>
      </c>
      <c r="CG34">
        <v>0</v>
      </c>
      <c r="CH34" s="31">
        <v>12350216.98</v>
      </c>
      <c r="CI34" s="5">
        <v>4.5545</v>
      </c>
      <c r="CJ34" s="31">
        <v>0</v>
      </c>
      <c r="CK34">
        <v>0</v>
      </c>
      <c r="CL34" s="31">
        <v>339002.4</v>
      </c>
      <c r="CM34" s="5">
        <v>1.5427</v>
      </c>
      <c r="CN34" s="31">
        <v>0</v>
      </c>
      <c r="CO34">
        <v>0</v>
      </c>
      <c r="CP34" s="31">
        <v>0</v>
      </c>
      <c r="CQ34">
        <v>0</v>
      </c>
      <c r="CR34" s="31">
        <v>0</v>
      </c>
      <c r="CS34">
        <v>0</v>
      </c>
      <c r="CT34" s="31">
        <v>0</v>
      </c>
      <c r="CU34">
        <v>0</v>
      </c>
      <c r="CV34" s="31">
        <v>460818</v>
      </c>
      <c r="CW34" s="5">
        <v>1.4469000000000001</v>
      </c>
      <c r="CX34" s="31">
        <v>0</v>
      </c>
      <c r="CY34">
        <v>0</v>
      </c>
      <c r="CZ34" s="31">
        <v>9176949.0600000005</v>
      </c>
      <c r="DA34" s="5">
        <v>2.0924</v>
      </c>
      <c r="DB34" s="31">
        <v>8483021.4199999999</v>
      </c>
      <c r="DC34" s="5">
        <v>3.0590000000000002</v>
      </c>
      <c r="DD34" s="31">
        <v>5663394.6399999997</v>
      </c>
      <c r="DE34" s="5">
        <v>1.9590000000000001</v>
      </c>
      <c r="DF34" s="31">
        <v>0</v>
      </c>
      <c r="DG34">
        <v>0</v>
      </c>
      <c r="DH34" s="31">
        <v>19429366.93</v>
      </c>
      <c r="DI34" s="5">
        <v>1.149</v>
      </c>
      <c r="DJ34" s="31">
        <v>0</v>
      </c>
      <c r="DK34">
        <v>0</v>
      </c>
      <c r="DL34" s="31">
        <v>0</v>
      </c>
      <c r="DM34">
        <v>0</v>
      </c>
      <c r="DN34" s="31">
        <v>37232222.68</v>
      </c>
      <c r="DO34" s="5">
        <v>3.3227000000000002</v>
      </c>
      <c r="DP34" s="31">
        <v>14200861.9</v>
      </c>
      <c r="DQ34" s="5">
        <v>2.1307</v>
      </c>
      <c r="DR34" s="31">
        <v>975916000</v>
      </c>
      <c r="DS34" s="5">
        <v>8.2444000000000006</v>
      </c>
      <c r="DT34" s="31">
        <v>1674466.4</v>
      </c>
      <c r="DU34" s="5">
        <v>6.1551999999999998</v>
      </c>
      <c r="DV34" s="31">
        <v>0</v>
      </c>
      <c r="DW34">
        <v>0</v>
      </c>
      <c r="DX34" s="31">
        <v>8475060</v>
      </c>
      <c r="DY34" s="5">
        <v>8.9135000000000009</v>
      </c>
      <c r="DZ34" s="31">
        <v>0</v>
      </c>
      <c r="EA34">
        <v>0</v>
      </c>
      <c r="EB34" s="31">
        <v>11257191.060000001</v>
      </c>
      <c r="EC34" s="5">
        <v>1.7512000000000001</v>
      </c>
      <c r="ED34" s="31">
        <v>0</v>
      </c>
      <c r="EE34">
        <v>0</v>
      </c>
      <c r="EF34" s="31">
        <v>0</v>
      </c>
      <c r="EG34">
        <v>0</v>
      </c>
      <c r="EH34" s="31">
        <v>28991639</v>
      </c>
      <c r="EI34" s="5">
        <v>1.8957999999999999</v>
      </c>
      <c r="EJ34" s="31">
        <v>100515753</v>
      </c>
      <c r="EK34" s="5">
        <v>4.8254999999999999</v>
      </c>
      <c r="EL34" s="31">
        <v>378826193</v>
      </c>
      <c r="EM34" s="5">
        <v>4.4706999999999999</v>
      </c>
      <c r="EN34" s="31">
        <v>21253910</v>
      </c>
      <c r="EO34" s="5">
        <v>1.8794</v>
      </c>
      <c r="EP34" s="31">
        <v>0</v>
      </c>
      <c r="EQ34">
        <v>0</v>
      </c>
      <c r="ER34" s="31">
        <v>6677320</v>
      </c>
      <c r="ES34" s="5">
        <v>7.1898999999999997</v>
      </c>
      <c r="ET34" s="31">
        <v>0</v>
      </c>
      <c r="EU34">
        <v>0</v>
      </c>
      <c r="EV34" s="31">
        <v>0</v>
      </c>
      <c r="EW34">
        <v>0</v>
      </c>
      <c r="EX34" s="31">
        <v>0</v>
      </c>
      <c r="EY34">
        <v>0</v>
      </c>
      <c r="EZ34" s="31">
        <v>0</v>
      </c>
      <c r="FA34">
        <v>0</v>
      </c>
      <c r="FB34" s="31">
        <v>1108692</v>
      </c>
      <c r="FC34" s="5">
        <v>1.7605</v>
      </c>
      <c r="FD34" s="31">
        <v>0</v>
      </c>
      <c r="FE34">
        <v>0</v>
      </c>
      <c r="FF34" s="31">
        <v>0</v>
      </c>
      <c r="FG34">
        <v>0</v>
      </c>
      <c r="FH34" s="31">
        <v>13981537.619999999</v>
      </c>
      <c r="FI34" s="5">
        <v>4.7831000000000001</v>
      </c>
      <c r="FJ34" s="31">
        <v>0</v>
      </c>
      <c r="FK34">
        <v>0</v>
      </c>
      <c r="FL34" s="31">
        <v>0</v>
      </c>
      <c r="FM34">
        <v>0</v>
      </c>
      <c r="FN34" s="31">
        <v>0</v>
      </c>
      <c r="FO34">
        <v>0</v>
      </c>
      <c r="FP34" s="31">
        <v>92422938.129999995</v>
      </c>
      <c r="FQ34" s="5">
        <v>3.4948999999999999</v>
      </c>
      <c r="FR34" s="31">
        <v>2141267.64</v>
      </c>
      <c r="FS34" s="5">
        <v>0.6704</v>
      </c>
      <c r="FT34" s="31">
        <v>0</v>
      </c>
      <c r="FU34">
        <v>0</v>
      </c>
      <c r="FV34" s="31">
        <v>0</v>
      </c>
      <c r="FW34">
        <v>0</v>
      </c>
      <c r="FX34" s="31">
        <v>7972463.2599999998</v>
      </c>
      <c r="FY34" s="5">
        <v>1.9953000000000001</v>
      </c>
      <c r="FZ34" s="31">
        <v>0</v>
      </c>
      <c r="GA34">
        <v>0</v>
      </c>
      <c r="GB34" s="31">
        <v>0</v>
      </c>
      <c r="GC34">
        <v>0</v>
      </c>
      <c r="GD34" s="31">
        <v>9947922.6999999993</v>
      </c>
      <c r="GE34" s="5">
        <v>2.6412</v>
      </c>
      <c r="GF34" s="31">
        <v>0</v>
      </c>
      <c r="GG34">
        <v>0</v>
      </c>
      <c r="GH34" s="31">
        <v>0</v>
      </c>
      <c r="GI34">
        <v>0</v>
      </c>
      <c r="GJ34" s="31">
        <v>873188</v>
      </c>
      <c r="GK34" s="5">
        <v>4.2668999999999997</v>
      </c>
      <c r="GL34" s="31">
        <v>0</v>
      </c>
      <c r="GM34">
        <v>0</v>
      </c>
      <c r="GN34" s="31">
        <v>0</v>
      </c>
      <c r="GO34">
        <v>0</v>
      </c>
      <c r="GP34" s="31">
        <v>61957825</v>
      </c>
      <c r="GQ34" s="5">
        <v>3.9346000000000001</v>
      </c>
      <c r="GR34" s="31">
        <v>28180858.600000001</v>
      </c>
      <c r="GS34" s="5">
        <v>7.8692000000000002</v>
      </c>
      <c r="GT34" s="31">
        <v>0</v>
      </c>
      <c r="GU34">
        <v>0</v>
      </c>
      <c r="GV34" s="31">
        <v>0</v>
      </c>
      <c r="GW34">
        <v>0</v>
      </c>
      <c r="GX34" s="31">
        <v>182673241</v>
      </c>
      <c r="GY34" s="5">
        <v>7.8525</v>
      </c>
      <c r="GZ34" s="31">
        <v>0</v>
      </c>
      <c r="HA34">
        <v>0</v>
      </c>
      <c r="HB34" s="31">
        <v>0</v>
      </c>
      <c r="HC34">
        <v>0</v>
      </c>
      <c r="HD34" s="31">
        <v>27884488.32</v>
      </c>
      <c r="HE34" s="5">
        <v>1.5592999999999999</v>
      </c>
      <c r="HF34" s="31">
        <v>0</v>
      </c>
      <c r="HG34">
        <v>0</v>
      </c>
      <c r="HH34" s="31">
        <v>0</v>
      </c>
      <c r="HI34">
        <v>0</v>
      </c>
      <c r="HJ34" s="31">
        <v>0</v>
      </c>
      <c r="HK34">
        <v>0</v>
      </c>
      <c r="HL34" s="31">
        <v>0</v>
      </c>
      <c r="HM34">
        <v>0</v>
      </c>
      <c r="HN34" s="31">
        <v>0</v>
      </c>
      <c r="HO34">
        <v>0</v>
      </c>
      <c r="HP34" s="31">
        <v>5889653</v>
      </c>
      <c r="HQ34" s="5">
        <v>1.7262</v>
      </c>
      <c r="HR34" s="31">
        <v>5122275</v>
      </c>
      <c r="HS34" s="5">
        <v>1.1749000000000001</v>
      </c>
      <c r="HT34" s="31">
        <v>32102500</v>
      </c>
      <c r="HU34" s="5">
        <v>8.2683</v>
      </c>
      <c r="HV34" s="31">
        <v>3816088</v>
      </c>
      <c r="HW34" s="5">
        <v>2.8820999999999999</v>
      </c>
      <c r="HX34" s="31">
        <v>0</v>
      </c>
      <c r="HY34">
        <v>0</v>
      </c>
      <c r="HZ34" s="31">
        <v>0</v>
      </c>
      <c r="IA34">
        <v>0</v>
      </c>
      <c r="IB34" s="31">
        <v>0</v>
      </c>
      <c r="IC34">
        <v>0</v>
      </c>
      <c r="ID34" s="31">
        <v>7926235.6600000001</v>
      </c>
      <c r="IE34" s="5">
        <v>0.89439999999999997</v>
      </c>
    </row>
    <row r="35" spans="1:239" ht="14.25" thickTop="1" thickBot="1">
      <c r="A35" s="187" t="s">
        <v>1413</v>
      </c>
      <c r="B35" s="188">
        <v>15475866340.379999</v>
      </c>
      <c r="C35" s="189">
        <v>11.9452</v>
      </c>
      <c r="D35" s="188">
        <v>11516006.68</v>
      </c>
      <c r="E35" s="189">
        <v>9.6593999999999998</v>
      </c>
      <c r="F35" s="188">
        <v>536373973.43000001</v>
      </c>
      <c r="G35" s="189">
        <v>14.3803</v>
      </c>
      <c r="H35" s="188">
        <v>260775062.66999999</v>
      </c>
      <c r="I35" s="189">
        <v>18.0154</v>
      </c>
      <c r="J35" s="188">
        <v>0</v>
      </c>
      <c r="K35" s="187">
        <v>0</v>
      </c>
      <c r="L35" s="188">
        <v>170854658.19</v>
      </c>
      <c r="M35" s="189">
        <v>15.0002</v>
      </c>
      <c r="N35" s="188">
        <v>99019674</v>
      </c>
      <c r="O35" s="189">
        <v>7.7842000000000002</v>
      </c>
      <c r="P35" s="188">
        <v>490246275.38999999</v>
      </c>
      <c r="Q35" s="189">
        <v>16.176300000000001</v>
      </c>
      <c r="R35" s="188">
        <v>400480.14</v>
      </c>
      <c r="S35" s="189">
        <v>11.752800000000001</v>
      </c>
      <c r="T35" s="188">
        <v>7147149.0800000001</v>
      </c>
      <c r="U35" s="189">
        <v>3.7682000000000002</v>
      </c>
      <c r="V35" s="188">
        <v>4005518363.9899998</v>
      </c>
      <c r="W35" s="189">
        <v>15.5139</v>
      </c>
      <c r="X35" s="188">
        <v>12197940.76</v>
      </c>
      <c r="Y35" s="189">
        <v>12.6684</v>
      </c>
      <c r="Z35" s="188">
        <v>0</v>
      </c>
      <c r="AA35" s="187">
        <v>0</v>
      </c>
      <c r="AB35" s="188">
        <v>20057667.800000001</v>
      </c>
      <c r="AC35" s="189">
        <v>8.1610999999999994</v>
      </c>
      <c r="AD35" s="188">
        <v>8066015.1600000001</v>
      </c>
      <c r="AE35" s="189">
        <v>14.6617</v>
      </c>
      <c r="AF35" s="188">
        <v>114481329.27</v>
      </c>
      <c r="AG35" s="189">
        <v>14.520200000000001</v>
      </c>
      <c r="AH35" s="188">
        <v>23884084.199999999</v>
      </c>
      <c r="AI35" s="189">
        <v>8.7990999999999993</v>
      </c>
      <c r="AJ35" s="188">
        <v>0</v>
      </c>
      <c r="AK35" s="187">
        <v>0</v>
      </c>
      <c r="AL35" s="188">
        <v>5353254.3600000003</v>
      </c>
      <c r="AM35" s="189">
        <v>11.7662</v>
      </c>
      <c r="AN35" s="188">
        <v>288110641</v>
      </c>
      <c r="AO35" s="189">
        <v>10.8766</v>
      </c>
      <c r="AP35" s="188">
        <v>13044711.859999999</v>
      </c>
      <c r="AQ35" s="189">
        <v>9.4441000000000006</v>
      </c>
      <c r="AR35" s="188">
        <v>243396523.44999999</v>
      </c>
      <c r="AS35" s="189">
        <v>7.5815999999999999</v>
      </c>
      <c r="AT35" s="188">
        <v>249704672.09999999</v>
      </c>
      <c r="AU35" s="189">
        <v>16.267099999999999</v>
      </c>
      <c r="AV35" s="188">
        <v>17552916.41</v>
      </c>
      <c r="AW35" s="189">
        <v>11.3066</v>
      </c>
      <c r="AX35" s="188">
        <v>0</v>
      </c>
      <c r="AY35" s="187">
        <v>0</v>
      </c>
      <c r="AZ35" s="188">
        <v>14834070</v>
      </c>
      <c r="BA35" s="189">
        <v>8.7039000000000009</v>
      </c>
      <c r="BB35" s="188">
        <v>52102986.579999998</v>
      </c>
      <c r="BC35" s="189">
        <v>9.3691999999999993</v>
      </c>
      <c r="BD35" s="188">
        <v>17500663.800000001</v>
      </c>
      <c r="BE35" s="189">
        <v>10.1471</v>
      </c>
      <c r="BF35" s="188">
        <v>0</v>
      </c>
      <c r="BG35" s="187">
        <v>0</v>
      </c>
      <c r="BH35" s="188">
        <v>28117621.960000001</v>
      </c>
      <c r="BI35" s="189">
        <v>14.549799999999999</v>
      </c>
      <c r="BJ35" s="188">
        <v>143445101.30000001</v>
      </c>
      <c r="BK35" s="189">
        <v>14.693899999999999</v>
      </c>
      <c r="BL35" s="188">
        <v>6105608.4000000004</v>
      </c>
      <c r="BM35" s="189">
        <v>13.337199999999999</v>
      </c>
      <c r="BN35" s="188">
        <v>22081552</v>
      </c>
      <c r="BO35" s="189">
        <v>8.8554999999999993</v>
      </c>
      <c r="BP35" s="188">
        <v>9760266</v>
      </c>
      <c r="BQ35" s="189">
        <v>22.4361</v>
      </c>
      <c r="BR35" s="188">
        <v>45986452.799999997</v>
      </c>
      <c r="BS35" s="189">
        <v>18.650400000000001</v>
      </c>
      <c r="BT35" s="188">
        <v>4908957</v>
      </c>
      <c r="BU35" s="189">
        <v>17.5136</v>
      </c>
      <c r="BV35" s="188">
        <v>16645290</v>
      </c>
      <c r="BW35" s="189">
        <v>17.7818</v>
      </c>
      <c r="BX35" s="188">
        <v>1634916.02</v>
      </c>
      <c r="BY35" s="189">
        <v>8.2188999999999997</v>
      </c>
      <c r="BZ35" s="188">
        <v>8444133.1199999992</v>
      </c>
      <c r="CA35" s="189">
        <v>2.3988999999999998</v>
      </c>
      <c r="CB35" s="188">
        <v>822512553.36000001</v>
      </c>
      <c r="CC35" s="189">
        <v>19.7897</v>
      </c>
      <c r="CD35" s="188">
        <v>164977550.91</v>
      </c>
      <c r="CE35" s="189">
        <v>10.221299999999999</v>
      </c>
      <c r="CF35" s="188">
        <v>0</v>
      </c>
      <c r="CG35" s="187">
        <v>0</v>
      </c>
      <c r="CH35" s="188">
        <v>39424945.770000003</v>
      </c>
      <c r="CI35" s="189">
        <v>14.539099999999999</v>
      </c>
      <c r="CJ35" s="188">
        <v>4496632.5</v>
      </c>
      <c r="CK35" s="189">
        <v>7.0121000000000002</v>
      </c>
      <c r="CL35" s="188">
        <v>2606668.9</v>
      </c>
      <c r="CM35" s="189">
        <v>11.8619</v>
      </c>
      <c r="CN35" s="188">
        <v>0</v>
      </c>
      <c r="CO35" s="187">
        <v>0</v>
      </c>
      <c r="CP35" s="188">
        <v>3420573.3</v>
      </c>
      <c r="CQ35" s="189">
        <v>5.1726999999999999</v>
      </c>
      <c r="CR35" s="188">
        <v>148099323.71000001</v>
      </c>
      <c r="CS35" s="189">
        <v>15.967700000000001</v>
      </c>
      <c r="CT35" s="188">
        <v>0</v>
      </c>
      <c r="CU35" s="187">
        <v>0</v>
      </c>
      <c r="CV35" s="188">
        <v>1418288</v>
      </c>
      <c r="CW35" s="189">
        <v>4.4532999999999996</v>
      </c>
      <c r="CX35" s="188">
        <v>1081749.76</v>
      </c>
      <c r="CY35" s="189">
        <v>7.84</v>
      </c>
      <c r="CZ35" s="188">
        <v>49506222.68</v>
      </c>
      <c r="DA35" s="189">
        <v>11.2879</v>
      </c>
      <c r="DB35" s="188">
        <v>22951831.199999999</v>
      </c>
      <c r="DC35" s="189">
        <v>8.2765000000000004</v>
      </c>
      <c r="DD35" s="188">
        <v>30961669.68</v>
      </c>
      <c r="DE35" s="189">
        <v>10.7096</v>
      </c>
      <c r="DF35" s="188">
        <v>0</v>
      </c>
      <c r="DG35" s="187">
        <v>0</v>
      </c>
      <c r="DH35" s="188">
        <v>189854553.25</v>
      </c>
      <c r="DI35" s="189">
        <v>11.2272</v>
      </c>
      <c r="DJ35" s="188">
        <v>0</v>
      </c>
      <c r="DK35" s="187">
        <v>0</v>
      </c>
      <c r="DL35" s="188">
        <v>0</v>
      </c>
      <c r="DM35" s="187">
        <v>0</v>
      </c>
      <c r="DN35" s="188">
        <v>152411873.47999999</v>
      </c>
      <c r="DO35" s="189">
        <v>13.6015</v>
      </c>
      <c r="DP35" s="188">
        <v>75258346.010000005</v>
      </c>
      <c r="DQ35" s="189">
        <v>11.2919</v>
      </c>
      <c r="DR35" s="188">
        <v>1812869587.6400001</v>
      </c>
      <c r="DS35" s="189">
        <v>15.3149</v>
      </c>
      <c r="DT35" s="188">
        <v>4734635.87</v>
      </c>
      <c r="DU35" s="189">
        <v>17.404199999999999</v>
      </c>
      <c r="DV35" s="188">
        <v>11427547.17</v>
      </c>
      <c r="DW35" s="189">
        <v>11.696300000000001</v>
      </c>
      <c r="DX35" s="188">
        <v>16388868</v>
      </c>
      <c r="DY35" s="189">
        <v>17.236799999999999</v>
      </c>
      <c r="DZ35" s="188">
        <v>473286166.18000001</v>
      </c>
      <c r="EA35" s="189">
        <v>10.729200000000001</v>
      </c>
      <c r="EB35" s="188">
        <v>65878142.25</v>
      </c>
      <c r="EC35" s="189">
        <v>10.2483</v>
      </c>
      <c r="ED35" s="188">
        <v>22770028</v>
      </c>
      <c r="EE35" s="189">
        <v>9.2017000000000007</v>
      </c>
      <c r="EF35" s="188">
        <v>176414106</v>
      </c>
      <c r="EG35" s="189">
        <v>18.1188</v>
      </c>
      <c r="EH35" s="188">
        <v>85614303</v>
      </c>
      <c r="EI35" s="189">
        <v>5.5983999999999998</v>
      </c>
      <c r="EJ35" s="188">
        <v>268806459</v>
      </c>
      <c r="EK35" s="189">
        <v>12.9046</v>
      </c>
      <c r="EL35" s="188">
        <v>653666898</v>
      </c>
      <c r="EM35" s="189">
        <v>7.7141999999999999</v>
      </c>
      <c r="EN35" s="188">
        <v>70081696</v>
      </c>
      <c r="EO35" s="189">
        <v>6.1970000000000001</v>
      </c>
      <c r="EP35" s="188">
        <v>47690196</v>
      </c>
      <c r="EQ35" s="189">
        <v>11.638</v>
      </c>
      <c r="ER35" s="188">
        <v>12452466</v>
      </c>
      <c r="ES35" s="189">
        <v>13.408300000000001</v>
      </c>
      <c r="ET35" s="188">
        <v>12149395.359999999</v>
      </c>
      <c r="EU35" s="189">
        <v>6.0533999999999999</v>
      </c>
      <c r="EV35" s="188">
        <v>34789001</v>
      </c>
      <c r="EW35" s="189">
        <v>8.1560000000000006</v>
      </c>
      <c r="EX35" s="188">
        <v>17630542.32</v>
      </c>
      <c r="EY35" s="189">
        <v>8.0623000000000005</v>
      </c>
      <c r="EZ35" s="188">
        <v>71448929.659999996</v>
      </c>
      <c r="FA35" s="189">
        <v>10.8149</v>
      </c>
      <c r="FB35" s="188">
        <v>8415071</v>
      </c>
      <c r="FC35" s="189">
        <v>13.3622</v>
      </c>
      <c r="FD35" s="188">
        <v>191771342.84999999</v>
      </c>
      <c r="FE35" s="189">
        <v>10.522399999999999</v>
      </c>
      <c r="FF35" s="188">
        <v>102283295.73</v>
      </c>
      <c r="FG35" s="189">
        <v>6.7217000000000002</v>
      </c>
      <c r="FH35" s="188">
        <v>70802179.25</v>
      </c>
      <c r="FI35" s="189">
        <v>24.221399999999999</v>
      </c>
      <c r="FJ35" s="188">
        <v>0</v>
      </c>
      <c r="FK35" s="187">
        <v>0</v>
      </c>
      <c r="FL35" s="188">
        <v>0</v>
      </c>
      <c r="FM35" s="187">
        <v>0</v>
      </c>
      <c r="FN35" s="188">
        <v>0</v>
      </c>
      <c r="FO35" s="189">
        <v>0</v>
      </c>
      <c r="FP35" s="188">
        <v>377163969.00999999</v>
      </c>
      <c r="FQ35" s="189">
        <v>14.2621</v>
      </c>
      <c r="FR35" s="188">
        <v>31946605.77</v>
      </c>
      <c r="FS35" s="189">
        <v>10.002700000000001</v>
      </c>
      <c r="FT35" s="188">
        <v>13738095</v>
      </c>
      <c r="FU35" s="189">
        <v>10.2324</v>
      </c>
      <c r="FV35" s="188">
        <v>7458926.8899999997</v>
      </c>
      <c r="FW35" s="189">
        <v>12.9223</v>
      </c>
      <c r="FX35" s="188">
        <v>73849512.760000005</v>
      </c>
      <c r="FY35" s="189">
        <v>18.482800000000001</v>
      </c>
      <c r="FZ35" s="188">
        <v>74356673.409999996</v>
      </c>
      <c r="GA35" s="189">
        <v>7.0810000000000004</v>
      </c>
      <c r="GB35" s="188">
        <v>0</v>
      </c>
      <c r="GC35" s="187">
        <v>0</v>
      </c>
      <c r="GD35" s="188">
        <v>37582571.890000001</v>
      </c>
      <c r="GE35" s="189">
        <v>9.9781999999999993</v>
      </c>
      <c r="GF35" s="188">
        <v>34232321.159999996</v>
      </c>
      <c r="GG35" s="189">
        <v>13.1395</v>
      </c>
      <c r="GH35" s="188">
        <v>123834101.41</v>
      </c>
      <c r="GI35" s="189">
        <v>10.979100000000001</v>
      </c>
      <c r="GJ35" s="188">
        <v>3666596</v>
      </c>
      <c r="GK35" s="189">
        <v>17.917200000000001</v>
      </c>
      <c r="GL35" s="188">
        <v>2117500</v>
      </c>
      <c r="GM35" s="189">
        <v>6.7446999999999999</v>
      </c>
      <c r="GN35" s="188">
        <v>64764992.270000003</v>
      </c>
      <c r="GO35" s="189">
        <v>11.862500000000001</v>
      </c>
      <c r="GP35" s="188">
        <v>162757284</v>
      </c>
      <c r="GQ35" s="189">
        <v>10.335900000000001</v>
      </c>
      <c r="GR35" s="188">
        <v>38664678.600000001</v>
      </c>
      <c r="GS35" s="189">
        <v>10.7966</v>
      </c>
      <c r="GT35" s="188">
        <v>580358779.14999998</v>
      </c>
      <c r="GU35" s="189">
        <v>7.3456999999999999</v>
      </c>
      <c r="GV35" s="188">
        <v>0</v>
      </c>
      <c r="GW35" s="187">
        <v>0</v>
      </c>
      <c r="GX35" s="188">
        <v>336452757.39999998</v>
      </c>
      <c r="GY35" s="189">
        <v>14.462899999999999</v>
      </c>
      <c r="GZ35" s="188">
        <v>21232541.899999999</v>
      </c>
      <c r="HA35" s="189">
        <v>13.020300000000001</v>
      </c>
      <c r="HB35" s="188">
        <v>0</v>
      </c>
      <c r="HC35" s="187">
        <v>0</v>
      </c>
      <c r="HD35" s="188">
        <v>133612510.25</v>
      </c>
      <c r="HE35" s="189">
        <v>7.4714999999999998</v>
      </c>
      <c r="HF35" s="188">
        <v>20478800</v>
      </c>
      <c r="HG35" s="189">
        <v>7.1612</v>
      </c>
      <c r="HH35" s="188">
        <v>123941886.41</v>
      </c>
      <c r="HI35" s="189">
        <v>8.2821999999999996</v>
      </c>
      <c r="HJ35" s="188">
        <v>29175163.219999999</v>
      </c>
      <c r="HK35" s="189">
        <v>11.821300000000001</v>
      </c>
      <c r="HL35" s="188">
        <v>0</v>
      </c>
      <c r="HM35" s="187">
        <v>0</v>
      </c>
      <c r="HN35" s="188">
        <v>0</v>
      </c>
      <c r="HO35" s="187">
        <v>0</v>
      </c>
      <c r="HP35" s="188">
        <v>43295977</v>
      </c>
      <c r="HQ35" s="189">
        <v>12.69</v>
      </c>
      <c r="HR35" s="188">
        <v>40036908</v>
      </c>
      <c r="HS35" s="189">
        <v>9.1834000000000007</v>
      </c>
      <c r="HT35" s="188">
        <v>59512371</v>
      </c>
      <c r="HU35" s="189">
        <v>15.327999999999999</v>
      </c>
      <c r="HV35" s="188">
        <v>8670067</v>
      </c>
      <c r="HW35" s="189">
        <v>6.5480999999999998</v>
      </c>
      <c r="HX35" s="188">
        <v>0</v>
      </c>
      <c r="HY35" s="187">
        <v>0</v>
      </c>
      <c r="HZ35" s="188">
        <v>702726</v>
      </c>
      <c r="IA35" s="189">
        <v>21.175999999999998</v>
      </c>
      <c r="IB35" s="188">
        <v>13779384.699999999</v>
      </c>
      <c r="IC35" s="189">
        <v>5.5865</v>
      </c>
      <c r="ID35" s="188">
        <v>128859982.47</v>
      </c>
      <c r="IE35" s="189">
        <v>14.5413</v>
      </c>
    </row>
    <row r="36" spans="1:239" ht="13.5" thickTop="1">
      <c r="A36" t="s">
        <v>1414</v>
      </c>
      <c r="B36" s="31">
        <v>1415299493.03</v>
      </c>
      <c r="C36" s="5">
        <v>1.0924</v>
      </c>
      <c r="D36" s="31">
        <v>3559281.52</v>
      </c>
      <c r="E36" s="5">
        <v>2.9855</v>
      </c>
      <c r="F36" s="31">
        <v>41298868.380000003</v>
      </c>
      <c r="G36" s="5">
        <v>1.1072</v>
      </c>
      <c r="H36" s="31">
        <v>47232096</v>
      </c>
      <c r="I36" s="5">
        <v>3.2629999999999999</v>
      </c>
      <c r="J36" s="31">
        <v>0</v>
      </c>
      <c r="K36">
        <v>0</v>
      </c>
      <c r="L36" s="31">
        <v>0</v>
      </c>
      <c r="M36">
        <v>0</v>
      </c>
      <c r="N36" s="31">
        <v>70035600</v>
      </c>
      <c r="O36" s="5">
        <v>5.5057</v>
      </c>
      <c r="P36" s="31">
        <v>42057937.649999999</v>
      </c>
      <c r="Q36" s="5">
        <v>1.3877999999999999</v>
      </c>
      <c r="R36" s="31">
        <v>65937.66</v>
      </c>
      <c r="S36" s="5">
        <v>1.9351</v>
      </c>
      <c r="T36" s="31">
        <v>13668678.050000001</v>
      </c>
      <c r="U36" s="5">
        <v>7.2065999999999999</v>
      </c>
      <c r="V36" s="31">
        <v>13857620</v>
      </c>
      <c r="W36" s="5">
        <v>5.3699999999999998E-2</v>
      </c>
      <c r="X36" s="31">
        <v>1173279.05</v>
      </c>
      <c r="Y36" s="5">
        <v>1.2184999999999999</v>
      </c>
      <c r="Z36" s="31">
        <v>0</v>
      </c>
      <c r="AA36">
        <v>0</v>
      </c>
      <c r="AB36" s="31">
        <v>4868377.3600000003</v>
      </c>
      <c r="AC36" s="5">
        <v>1.9809000000000001</v>
      </c>
      <c r="AD36" s="31">
        <v>1131430.3</v>
      </c>
      <c r="AE36" s="5">
        <v>2.0566</v>
      </c>
      <c r="AF36" s="31">
        <v>25323840</v>
      </c>
      <c r="AG36" s="5">
        <v>3.2119</v>
      </c>
      <c r="AH36" s="31">
        <v>0</v>
      </c>
      <c r="AI36">
        <v>0</v>
      </c>
      <c r="AJ36" s="31">
        <v>0</v>
      </c>
      <c r="AK36">
        <v>0</v>
      </c>
      <c r="AL36" s="31">
        <v>384051.1</v>
      </c>
      <c r="AM36" s="5">
        <v>0.84409999999999996</v>
      </c>
      <c r="AN36" s="31">
        <v>19362420</v>
      </c>
      <c r="AO36" s="5">
        <v>0.73099999999999998</v>
      </c>
      <c r="AP36" s="31">
        <v>0</v>
      </c>
      <c r="AQ36">
        <v>0</v>
      </c>
      <c r="AR36" s="31">
        <v>50660207.289999999</v>
      </c>
      <c r="AS36" s="5">
        <v>1.5780000000000001</v>
      </c>
      <c r="AT36" s="31">
        <v>0</v>
      </c>
      <c r="AU36">
        <v>0</v>
      </c>
      <c r="AV36" s="31">
        <v>7215515.6500000004</v>
      </c>
      <c r="AW36" s="5">
        <v>4.6478000000000002</v>
      </c>
      <c r="AX36" s="31">
        <v>0</v>
      </c>
      <c r="AY36">
        <v>0</v>
      </c>
      <c r="AZ36" s="31">
        <v>11076861</v>
      </c>
      <c r="BA36" s="5">
        <v>6.4993999999999996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30388242.5</v>
      </c>
      <c r="BK36" s="5">
        <v>3.1128</v>
      </c>
      <c r="BL36" s="31">
        <v>815388</v>
      </c>
      <c r="BM36" s="5">
        <v>1.7810999999999999</v>
      </c>
      <c r="BN36" s="31">
        <v>551600</v>
      </c>
      <c r="BO36" s="5">
        <v>0.22120000000000001</v>
      </c>
      <c r="BP36" s="31">
        <v>0</v>
      </c>
      <c r="BQ36">
        <v>0</v>
      </c>
      <c r="BR36" s="31">
        <v>0</v>
      </c>
      <c r="BS36">
        <v>0</v>
      </c>
      <c r="BT36" s="31">
        <v>523476</v>
      </c>
      <c r="BU36" s="5">
        <v>1.8675999999999999</v>
      </c>
      <c r="BV36" s="31">
        <v>1545000</v>
      </c>
      <c r="BW36" s="5">
        <v>1.6505000000000001</v>
      </c>
      <c r="BX36" s="31">
        <v>0</v>
      </c>
      <c r="BY36">
        <v>0</v>
      </c>
      <c r="BZ36" s="31">
        <v>0</v>
      </c>
      <c r="CA36">
        <v>0</v>
      </c>
      <c r="CB36" s="31">
        <v>60075914.380000003</v>
      </c>
      <c r="CC36" s="5">
        <v>1.4454</v>
      </c>
      <c r="CD36" s="31">
        <v>22928243.16</v>
      </c>
      <c r="CE36" s="5">
        <v>1.4205000000000001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141481404.81999999</v>
      </c>
      <c r="CS36" s="5">
        <v>15.254099999999999</v>
      </c>
      <c r="CT36" s="31">
        <v>0</v>
      </c>
      <c r="CU36">
        <v>0</v>
      </c>
      <c r="CV36" s="31">
        <v>816000</v>
      </c>
      <c r="CW36" s="5">
        <v>2.5621999999999998</v>
      </c>
      <c r="CX36" s="31">
        <v>48068.4</v>
      </c>
      <c r="CY36" s="5">
        <v>0.34839999999999999</v>
      </c>
      <c r="CZ36" s="31">
        <v>0</v>
      </c>
      <c r="DA36">
        <v>0</v>
      </c>
      <c r="DB36" s="31">
        <v>4827937</v>
      </c>
      <c r="DC36" s="5">
        <v>1.7410000000000001</v>
      </c>
      <c r="DD36" s="31">
        <v>7094249.71</v>
      </c>
      <c r="DE36" s="5">
        <v>2.4539</v>
      </c>
      <c r="DF36" s="31">
        <v>0</v>
      </c>
      <c r="DG36">
        <v>0</v>
      </c>
      <c r="DH36" s="31">
        <v>17775733.399999999</v>
      </c>
      <c r="DI36" s="5">
        <v>1.0511999999999999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16839542.91</v>
      </c>
      <c r="DQ36" s="5">
        <v>2.5266000000000002</v>
      </c>
      <c r="DR36" s="31">
        <v>0</v>
      </c>
      <c r="DS36">
        <v>0</v>
      </c>
      <c r="DT36" s="31">
        <v>568005</v>
      </c>
      <c r="DU36" s="5">
        <v>2.0878999999999999</v>
      </c>
      <c r="DV36" s="31">
        <v>486330.35</v>
      </c>
      <c r="DW36" s="5">
        <v>0.49780000000000002</v>
      </c>
      <c r="DX36" s="31">
        <v>1442000</v>
      </c>
      <c r="DY36" s="5">
        <v>1.5165999999999999</v>
      </c>
      <c r="DZ36" s="31">
        <v>152298146.90000001</v>
      </c>
      <c r="EA36" s="5">
        <v>3.4525000000000001</v>
      </c>
      <c r="EB36" s="31">
        <v>16516613.960000001</v>
      </c>
      <c r="EC36" s="5">
        <v>2.5693999999999999</v>
      </c>
      <c r="ED36" s="31">
        <v>7130258</v>
      </c>
      <c r="EE36" s="5">
        <v>2.8815</v>
      </c>
      <c r="EF36" s="31">
        <v>0</v>
      </c>
      <c r="EG36">
        <v>0</v>
      </c>
      <c r="EH36" s="31">
        <v>0</v>
      </c>
      <c r="EI36">
        <v>0</v>
      </c>
      <c r="EJ36" s="31">
        <v>102222886</v>
      </c>
      <c r="EK36" s="5">
        <v>4.9074</v>
      </c>
      <c r="EL36" s="31">
        <v>3388130</v>
      </c>
      <c r="EM36" s="5">
        <v>0.04</v>
      </c>
      <c r="EN36" s="31">
        <v>0</v>
      </c>
      <c r="EO36">
        <v>0</v>
      </c>
      <c r="EP36" s="31">
        <v>6591682</v>
      </c>
      <c r="EQ36" s="5">
        <v>1.6086</v>
      </c>
      <c r="ER36" s="31">
        <v>0</v>
      </c>
      <c r="ES36">
        <v>0</v>
      </c>
      <c r="ET36" s="31">
        <v>3592538.4</v>
      </c>
      <c r="EU36" s="5">
        <v>1.79</v>
      </c>
      <c r="EV36" s="31">
        <v>3407201</v>
      </c>
      <c r="EW36" s="5">
        <v>0.79879999999999995</v>
      </c>
      <c r="EX36" s="31">
        <v>10735402.460000001</v>
      </c>
      <c r="EY36" s="5">
        <v>4.9092000000000002</v>
      </c>
      <c r="EZ36" s="31">
        <v>8398641.5800000001</v>
      </c>
      <c r="FA36" s="5">
        <v>1.2713000000000001</v>
      </c>
      <c r="FB36" s="31">
        <v>0</v>
      </c>
      <c r="FC36">
        <v>0</v>
      </c>
      <c r="FD36" s="31">
        <v>19776658.440000001</v>
      </c>
      <c r="FE36" s="5">
        <v>1.0851</v>
      </c>
      <c r="FF36" s="31">
        <v>29831621.82</v>
      </c>
      <c r="FG36" s="5">
        <v>1.9603999999999999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17652142.899999999</v>
      </c>
      <c r="FQ36" s="5">
        <v>0.66749999999999998</v>
      </c>
      <c r="FR36" s="31">
        <v>9340244.7599999998</v>
      </c>
      <c r="FS36" s="5">
        <v>2.9245000000000001</v>
      </c>
      <c r="FT36" s="31">
        <v>3427692.85</v>
      </c>
      <c r="FU36" s="5">
        <v>2.5529999999999999</v>
      </c>
      <c r="FV36" s="31">
        <v>1077147.8</v>
      </c>
      <c r="FW36" s="5">
        <v>1.8661000000000001</v>
      </c>
      <c r="FX36" s="31">
        <v>3467.19</v>
      </c>
      <c r="FY36" s="5">
        <v>8.9999999999999998E-4</v>
      </c>
      <c r="FZ36" s="31">
        <v>0</v>
      </c>
      <c r="GA36">
        <v>0</v>
      </c>
      <c r="GB36" s="31">
        <v>0</v>
      </c>
      <c r="GC36">
        <v>0</v>
      </c>
      <c r="GD36" s="31">
        <v>5457953.2699999996</v>
      </c>
      <c r="GE36" s="5">
        <v>1.4491000000000001</v>
      </c>
      <c r="GF36" s="31">
        <v>4742945.99</v>
      </c>
      <c r="GG36" s="5">
        <v>1.8205</v>
      </c>
      <c r="GH36" s="31">
        <v>0</v>
      </c>
      <c r="GI36">
        <v>0</v>
      </c>
      <c r="GJ36" s="31">
        <v>1558216</v>
      </c>
      <c r="GK36" s="5">
        <v>7.6143999999999998</v>
      </c>
      <c r="GL36" s="31">
        <v>3527300</v>
      </c>
      <c r="GM36" s="5">
        <v>11.235200000000001</v>
      </c>
      <c r="GN36" s="31">
        <v>8955462.0500000007</v>
      </c>
      <c r="GO36" s="5">
        <v>1.6403000000000001</v>
      </c>
      <c r="GP36" s="31">
        <v>0</v>
      </c>
      <c r="GQ36">
        <v>0</v>
      </c>
      <c r="GR36" s="31">
        <v>16164202</v>
      </c>
      <c r="GS36" s="5">
        <v>4.5137</v>
      </c>
      <c r="GT36" s="31">
        <v>128928780.8</v>
      </c>
      <c r="GU36" s="5">
        <v>1.6318999999999999</v>
      </c>
      <c r="GV36" s="31">
        <v>0</v>
      </c>
      <c r="GW36">
        <v>0</v>
      </c>
      <c r="GX36" s="31">
        <v>62489031.869999997</v>
      </c>
      <c r="GY36" s="5">
        <v>2.6861999999999999</v>
      </c>
      <c r="GZ36" s="31">
        <v>3336465.42</v>
      </c>
      <c r="HA36" s="5">
        <v>2.0459999999999998</v>
      </c>
      <c r="HB36" s="31">
        <v>0</v>
      </c>
      <c r="HC36">
        <v>0</v>
      </c>
      <c r="HD36" s="31">
        <v>54367704.659999996</v>
      </c>
      <c r="HE36" s="5">
        <v>3.0402</v>
      </c>
      <c r="HF36" s="31">
        <v>0</v>
      </c>
      <c r="HG36">
        <v>0</v>
      </c>
      <c r="HH36" s="31">
        <v>50960574.759999998</v>
      </c>
      <c r="HI36" s="5">
        <v>3.4054000000000002</v>
      </c>
      <c r="HJ36" s="31">
        <v>0</v>
      </c>
      <c r="HK36">
        <v>0</v>
      </c>
      <c r="HL36" s="31">
        <v>0</v>
      </c>
      <c r="HM36">
        <v>0</v>
      </c>
      <c r="HN36" s="31">
        <v>0</v>
      </c>
      <c r="HO36">
        <v>0</v>
      </c>
      <c r="HP36" s="31">
        <v>8811994</v>
      </c>
      <c r="HQ36" s="5">
        <v>2.5828000000000002</v>
      </c>
      <c r="HR36" s="31">
        <v>0</v>
      </c>
      <c r="HS36">
        <v>0</v>
      </c>
      <c r="HT36" s="31">
        <v>0</v>
      </c>
      <c r="HU36">
        <v>0</v>
      </c>
      <c r="HV36" s="31">
        <v>0</v>
      </c>
      <c r="HW36">
        <v>0</v>
      </c>
      <c r="HX36" s="31">
        <v>0</v>
      </c>
      <c r="HY36">
        <v>0</v>
      </c>
      <c r="HZ36" s="31">
        <v>0</v>
      </c>
      <c r="IA36">
        <v>0</v>
      </c>
      <c r="IB36" s="31">
        <v>9429249.5099999998</v>
      </c>
      <c r="IC36" s="5">
        <v>3.8228</v>
      </c>
      <c r="ID36" s="31">
        <v>0</v>
      </c>
      <c r="IE36">
        <v>0</v>
      </c>
    </row>
    <row r="37" spans="1:239">
      <c r="A37" t="s">
        <v>1415</v>
      </c>
      <c r="B37" s="31">
        <v>3081198710.2600002</v>
      </c>
      <c r="C37" s="5">
        <v>2.3782999999999999</v>
      </c>
      <c r="D37" s="31">
        <v>764309.42</v>
      </c>
      <c r="E37" s="5">
        <v>0.6411</v>
      </c>
      <c r="F37" s="31">
        <v>127896396.18000001</v>
      </c>
      <c r="G37" s="5">
        <v>3.4289000000000001</v>
      </c>
      <c r="H37" s="31">
        <v>62982668.899999999</v>
      </c>
      <c r="I37" s="5">
        <v>4.3510999999999997</v>
      </c>
      <c r="J37" s="31">
        <v>0</v>
      </c>
      <c r="K37">
        <v>0</v>
      </c>
      <c r="L37" s="31">
        <v>28838274.98</v>
      </c>
      <c r="M37" s="5">
        <v>2.5318999999999998</v>
      </c>
      <c r="N37" s="31">
        <v>135767148.5</v>
      </c>
      <c r="O37" s="5">
        <v>10.6731</v>
      </c>
      <c r="P37" s="31">
        <v>22342598.489999998</v>
      </c>
      <c r="Q37" s="5">
        <v>0.73719999999999997</v>
      </c>
      <c r="R37" s="31">
        <v>118679.16</v>
      </c>
      <c r="S37" s="5">
        <v>3.4828999999999999</v>
      </c>
      <c r="T37" s="31">
        <v>3632598</v>
      </c>
      <c r="U37" s="5">
        <v>1.9152</v>
      </c>
      <c r="V37" s="31">
        <v>0</v>
      </c>
      <c r="W37">
        <v>0</v>
      </c>
      <c r="X37" s="31">
        <v>3494920.93</v>
      </c>
      <c r="Y37" s="5">
        <v>3.6297000000000001</v>
      </c>
      <c r="Z37" s="31">
        <v>0</v>
      </c>
      <c r="AA37">
        <v>0</v>
      </c>
      <c r="AB37" s="31">
        <v>8523980.9000000004</v>
      </c>
      <c r="AC37" s="5">
        <v>3.4683000000000002</v>
      </c>
      <c r="AD37" s="31">
        <v>0</v>
      </c>
      <c r="AE37">
        <v>0</v>
      </c>
      <c r="AF37" s="31">
        <v>44438828.5</v>
      </c>
      <c r="AG37" s="5">
        <v>5.6364000000000001</v>
      </c>
      <c r="AH37" s="31">
        <v>10370180.68</v>
      </c>
      <c r="AI37" s="5">
        <v>3.8203999999999998</v>
      </c>
      <c r="AJ37" s="31">
        <v>0</v>
      </c>
      <c r="AK37">
        <v>0</v>
      </c>
      <c r="AL37" s="31">
        <v>0</v>
      </c>
      <c r="AM37">
        <v>0</v>
      </c>
      <c r="AN37" s="31">
        <v>17835503</v>
      </c>
      <c r="AO37" s="5">
        <v>0.67330000000000001</v>
      </c>
      <c r="AP37" s="31">
        <v>2746891.41</v>
      </c>
      <c r="AQ37" s="5">
        <v>1.9886999999999999</v>
      </c>
      <c r="AR37" s="31">
        <v>144561407.83000001</v>
      </c>
      <c r="AS37" s="5">
        <v>4.5030000000000001</v>
      </c>
      <c r="AT37" s="31">
        <v>18702738.010000002</v>
      </c>
      <c r="AU37" s="5">
        <v>1.2183999999999999</v>
      </c>
      <c r="AV37" s="31">
        <v>712845.85</v>
      </c>
      <c r="AW37" s="5">
        <v>0.4592</v>
      </c>
      <c r="AX37" s="31">
        <v>0</v>
      </c>
      <c r="AY37">
        <v>0</v>
      </c>
      <c r="AZ37" s="31">
        <v>48888344</v>
      </c>
      <c r="BA37" s="5">
        <v>28.685300000000002</v>
      </c>
      <c r="BB37" s="31">
        <v>1897109.9</v>
      </c>
      <c r="BC37" s="5">
        <v>0.34110000000000001</v>
      </c>
      <c r="BD37" s="31">
        <v>2048894.4</v>
      </c>
      <c r="BE37" s="5">
        <v>1.1879999999999999</v>
      </c>
      <c r="BF37" s="31">
        <v>0</v>
      </c>
      <c r="BG37">
        <v>0</v>
      </c>
      <c r="BH37" s="31">
        <v>0</v>
      </c>
      <c r="BI37">
        <v>0</v>
      </c>
      <c r="BJ37" s="31">
        <v>57720813.460000001</v>
      </c>
      <c r="BK37" s="5">
        <v>5.9127000000000001</v>
      </c>
      <c r="BL37" s="31">
        <v>1013483</v>
      </c>
      <c r="BM37" s="5">
        <v>2.2139000000000002</v>
      </c>
      <c r="BN37" s="31">
        <v>11200568</v>
      </c>
      <c r="BO37" s="5">
        <v>4.4917999999999996</v>
      </c>
      <c r="BP37" s="31">
        <v>3420000</v>
      </c>
      <c r="BQ37" s="5">
        <v>7.8616000000000001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649747.57999999996</v>
      </c>
      <c r="BY37" s="5">
        <v>3.2664</v>
      </c>
      <c r="BZ37" s="31">
        <v>39528595.340000004</v>
      </c>
      <c r="CA37" s="5">
        <v>11.2296</v>
      </c>
      <c r="CB37" s="31">
        <v>26415795</v>
      </c>
      <c r="CC37" s="5">
        <v>0.63560000000000005</v>
      </c>
      <c r="CD37" s="31">
        <v>56206369.670000002</v>
      </c>
      <c r="CE37" s="5">
        <v>3.4823</v>
      </c>
      <c r="CF37" s="31">
        <v>0</v>
      </c>
      <c r="CG37">
        <v>0</v>
      </c>
      <c r="CH37" s="31">
        <v>2784552.4</v>
      </c>
      <c r="CI37" s="5">
        <v>1.0268999999999999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6004500</v>
      </c>
      <c r="CQ37" s="5">
        <v>9.0800999999999998</v>
      </c>
      <c r="CR37" s="31">
        <v>77702608.400000006</v>
      </c>
      <c r="CS37" s="5">
        <v>8.3777000000000008</v>
      </c>
      <c r="CT37" s="31">
        <v>0</v>
      </c>
      <c r="CU37">
        <v>0</v>
      </c>
      <c r="CV37" s="31">
        <v>2176750</v>
      </c>
      <c r="CW37" s="5">
        <v>6.8348000000000004</v>
      </c>
      <c r="CX37" s="31">
        <v>410923.25</v>
      </c>
      <c r="CY37" s="5">
        <v>2.9782000000000002</v>
      </c>
      <c r="CZ37" s="31">
        <v>15282746.869999999</v>
      </c>
      <c r="DA37" s="5">
        <v>3.4845999999999999</v>
      </c>
      <c r="DB37" s="31">
        <v>9174234.6699999999</v>
      </c>
      <c r="DC37" s="5">
        <v>3.3081999999999998</v>
      </c>
      <c r="DD37" s="31">
        <v>8659600.7400000002</v>
      </c>
      <c r="DE37" s="5">
        <v>2.9952999999999999</v>
      </c>
      <c r="DF37" s="31">
        <v>0</v>
      </c>
      <c r="DG37">
        <v>0</v>
      </c>
      <c r="DH37" s="31">
        <v>40625154.850000001</v>
      </c>
      <c r="DI37" s="5">
        <v>2.4024000000000001</v>
      </c>
      <c r="DJ37" s="31">
        <v>0</v>
      </c>
      <c r="DK37">
        <v>0</v>
      </c>
      <c r="DL37" s="31">
        <v>0</v>
      </c>
      <c r="DM37">
        <v>0</v>
      </c>
      <c r="DN37" s="31">
        <v>32989107.800000001</v>
      </c>
      <c r="DO37" s="5">
        <v>2.944</v>
      </c>
      <c r="DP37" s="31">
        <v>26876968.460000001</v>
      </c>
      <c r="DQ37" s="5">
        <v>4.0327000000000002</v>
      </c>
      <c r="DR37" s="31">
        <v>282232554.48000002</v>
      </c>
      <c r="DS37" s="5">
        <v>2.3843000000000001</v>
      </c>
      <c r="DT37" s="31">
        <v>0</v>
      </c>
      <c r="DU37">
        <v>0</v>
      </c>
      <c r="DV37" s="31">
        <v>1810838.05</v>
      </c>
      <c r="DW37" s="5">
        <v>1.8533999999999999</v>
      </c>
      <c r="DX37" s="31">
        <v>0</v>
      </c>
      <c r="DY37">
        <v>0</v>
      </c>
      <c r="DZ37" s="31">
        <v>92862728</v>
      </c>
      <c r="EA37" s="5">
        <v>2.1052</v>
      </c>
      <c r="EB37" s="31">
        <v>26438077.510000002</v>
      </c>
      <c r="EC37" s="5">
        <v>4.1128</v>
      </c>
      <c r="ED37" s="31">
        <v>13202603</v>
      </c>
      <c r="EE37" s="5">
        <v>5.3353999999999999</v>
      </c>
      <c r="EF37" s="31">
        <v>45735442</v>
      </c>
      <c r="EG37" s="5">
        <v>4.6973000000000003</v>
      </c>
      <c r="EH37" s="31">
        <v>27932081</v>
      </c>
      <c r="EI37" s="5">
        <v>1.8265</v>
      </c>
      <c r="EJ37" s="31">
        <v>95540056</v>
      </c>
      <c r="EK37" s="5">
        <v>4.5865999999999998</v>
      </c>
      <c r="EL37" s="31">
        <v>39534017</v>
      </c>
      <c r="EM37" s="5">
        <v>0.46660000000000001</v>
      </c>
      <c r="EN37" s="31">
        <v>23851021</v>
      </c>
      <c r="EO37" s="5">
        <v>2.109</v>
      </c>
      <c r="EP37" s="31">
        <v>5035184</v>
      </c>
      <c r="EQ37" s="5">
        <v>1.2287999999999999</v>
      </c>
      <c r="ER37" s="31">
        <v>0</v>
      </c>
      <c r="ES37">
        <v>0</v>
      </c>
      <c r="ET37" s="31">
        <v>10098232.470000001</v>
      </c>
      <c r="EU37" s="5">
        <v>5.0313999999999997</v>
      </c>
      <c r="EV37" s="31">
        <v>9801141</v>
      </c>
      <c r="EW37" s="5">
        <v>2.2978000000000001</v>
      </c>
      <c r="EX37" s="31">
        <v>17130477.579999998</v>
      </c>
      <c r="EY37" s="5">
        <v>7.8335999999999997</v>
      </c>
      <c r="EZ37" s="31">
        <v>7921151.7800000003</v>
      </c>
      <c r="FA37" s="5">
        <v>1.1990000000000001</v>
      </c>
      <c r="FB37" s="31">
        <v>0</v>
      </c>
      <c r="FC37">
        <v>0</v>
      </c>
      <c r="FD37" s="31">
        <v>85343149.659999996</v>
      </c>
      <c r="FE37" s="5">
        <v>4.6826999999999996</v>
      </c>
      <c r="FF37" s="31">
        <v>81866864</v>
      </c>
      <c r="FG37" s="5">
        <v>5.38</v>
      </c>
      <c r="FH37" s="31">
        <v>5571411.9500000002</v>
      </c>
      <c r="FI37" s="5">
        <v>1.9059999999999999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76876443.980000004</v>
      </c>
      <c r="FQ37" s="5">
        <v>2.907</v>
      </c>
      <c r="FR37" s="31">
        <v>6966411.7599999998</v>
      </c>
      <c r="FS37" s="5">
        <v>2.1812</v>
      </c>
      <c r="FT37" s="31">
        <v>2037806.98</v>
      </c>
      <c r="FU37" s="5">
        <v>1.5178</v>
      </c>
      <c r="FV37" s="31">
        <v>1553724.54</v>
      </c>
      <c r="FW37" s="5">
        <v>2.6918000000000002</v>
      </c>
      <c r="FX37" s="31">
        <v>9807013.2100000009</v>
      </c>
      <c r="FY37" s="5">
        <v>2.4544999999999999</v>
      </c>
      <c r="FZ37" s="31">
        <v>21850398</v>
      </c>
      <c r="GA37" s="5">
        <v>2.0808</v>
      </c>
      <c r="GB37" s="31">
        <v>0</v>
      </c>
      <c r="GC37">
        <v>0</v>
      </c>
      <c r="GD37" s="31">
        <v>14307207.84</v>
      </c>
      <c r="GE37" s="5">
        <v>3.7986</v>
      </c>
      <c r="GF37" s="31">
        <v>7504862</v>
      </c>
      <c r="GG37" s="5">
        <v>2.8805999999999998</v>
      </c>
      <c r="GH37" s="31">
        <v>36868400.5</v>
      </c>
      <c r="GI37" s="5">
        <v>3.2688000000000001</v>
      </c>
      <c r="GJ37" s="31">
        <v>831250</v>
      </c>
      <c r="GK37" s="5">
        <v>4.0620000000000003</v>
      </c>
      <c r="GL37" s="31">
        <v>0</v>
      </c>
      <c r="GM37">
        <v>0</v>
      </c>
      <c r="GN37" s="31">
        <v>6839154</v>
      </c>
      <c r="GO37" s="5">
        <v>1.2526999999999999</v>
      </c>
      <c r="GP37" s="31">
        <v>38975513.850000001</v>
      </c>
      <c r="GQ37" s="5">
        <v>2.4750999999999999</v>
      </c>
      <c r="GR37" s="31">
        <v>0</v>
      </c>
      <c r="GS37">
        <v>0</v>
      </c>
      <c r="GT37" s="31">
        <v>394298005.32999998</v>
      </c>
      <c r="GU37" s="5">
        <v>4.9907000000000004</v>
      </c>
      <c r="GV37" s="31">
        <v>0</v>
      </c>
      <c r="GW37">
        <v>0</v>
      </c>
      <c r="GX37" s="31">
        <v>158286888.28999999</v>
      </c>
      <c r="GY37" s="5">
        <v>6.8041999999999998</v>
      </c>
      <c r="GZ37" s="31">
        <v>4162919.27</v>
      </c>
      <c r="HA37" s="5">
        <v>2.5528</v>
      </c>
      <c r="HB37" s="31">
        <v>0</v>
      </c>
      <c r="HC37">
        <v>0</v>
      </c>
      <c r="HD37" s="31">
        <v>91907504.030000001</v>
      </c>
      <c r="HE37" s="5">
        <v>5.1394000000000002</v>
      </c>
      <c r="HF37" s="31">
        <v>9891000</v>
      </c>
      <c r="HG37" s="5">
        <v>3.4588000000000001</v>
      </c>
      <c r="HH37" s="31">
        <v>127989445.87</v>
      </c>
      <c r="HI37" s="5">
        <v>8.5526999999999997</v>
      </c>
      <c r="HJ37" s="31">
        <v>14756344.65</v>
      </c>
      <c r="HK37" s="5">
        <v>5.9790000000000001</v>
      </c>
      <c r="HL37" s="31">
        <v>0</v>
      </c>
      <c r="HM37">
        <v>0</v>
      </c>
      <c r="HN37" s="31">
        <v>0</v>
      </c>
      <c r="HO37">
        <v>0</v>
      </c>
      <c r="HP37" s="31">
        <v>10997982</v>
      </c>
      <c r="HQ37" s="5">
        <v>3.2235</v>
      </c>
      <c r="HR37" s="31">
        <v>1407193</v>
      </c>
      <c r="HS37" s="5">
        <v>0.32279999999999998</v>
      </c>
      <c r="HT37" s="31">
        <v>9308822</v>
      </c>
      <c r="HU37" s="5">
        <v>2.3976000000000002</v>
      </c>
      <c r="HV37" s="31">
        <v>2752417</v>
      </c>
      <c r="HW37" s="5">
        <v>2.0788000000000002</v>
      </c>
      <c r="HX37" s="31">
        <v>0</v>
      </c>
      <c r="HY37">
        <v>0</v>
      </c>
      <c r="HZ37" s="31">
        <v>0</v>
      </c>
      <c r="IA37">
        <v>0</v>
      </c>
      <c r="IB37" s="31">
        <v>32021888.600000001</v>
      </c>
      <c r="IC37" s="5">
        <v>12.9824</v>
      </c>
      <c r="ID37" s="31">
        <v>21686244.550000001</v>
      </c>
      <c r="IE37" s="5">
        <v>2.4472</v>
      </c>
    </row>
    <row r="38" spans="1:239">
      <c r="A38" t="s">
        <v>1416</v>
      </c>
      <c r="B38" s="31">
        <v>4197836589.1999998</v>
      </c>
      <c r="C38" s="5">
        <v>3.2401</v>
      </c>
      <c r="D38" s="31">
        <v>4494991.75</v>
      </c>
      <c r="E38" s="5">
        <v>3.7703000000000002</v>
      </c>
      <c r="F38" s="31">
        <v>265454399.59999999</v>
      </c>
      <c r="G38" s="5">
        <v>7.1169000000000002</v>
      </c>
      <c r="H38" s="31">
        <v>85157850</v>
      </c>
      <c r="I38" s="5">
        <v>5.8830999999999998</v>
      </c>
      <c r="J38" s="31">
        <v>0</v>
      </c>
      <c r="K38">
        <v>0</v>
      </c>
      <c r="L38" s="31">
        <v>2940960.55</v>
      </c>
      <c r="M38" s="5">
        <v>0.25819999999999999</v>
      </c>
      <c r="N38" s="31">
        <v>31000250</v>
      </c>
      <c r="O38" s="5">
        <v>2.4369999999999998</v>
      </c>
      <c r="P38" s="31">
        <v>76113251.659999996</v>
      </c>
      <c r="Q38" s="5">
        <v>2.5114999999999998</v>
      </c>
      <c r="R38" s="31">
        <v>146257.15</v>
      </c>
      <c r="S38" s="5">
        <v>4.2922000000000002</v>
      </c>
      <c r="T38" s="31">
        <v>0</v>
      </c>
      <c r="U38">
        <v>0</v>
      </c>
      <c r="V38" s="31">
        <v>112355510.05</v>
      </c>
      <c r="W38" s="5">
        <v>0.43519999999999998</v>
      </c>
      <c r="X38" s="31">
        <v>2433222.4</v>
      </c>
      <c r="Y38" s="5">
        <v>2.5270999999999999</v>
      </c>
      <c r="Z38" s="31">
        <v>0</v>
      </c>
      <c r="AA38">
        <v>0</v>
      </c>
      <c r="AB38" s="31">
        <v>0</v>
      </c>
      <c r="AC38">
        <v>0</v>
      </c>
      <c r="AD38" s="31">
        <v>1416017.5</v>
      </c>
      <c r="AE38" s="5">
        <v>2.5739000000000001</v>
      </c>
      <c r="AF38" s="31">
        <v>40421429.880000003</v>
      </c>
      <c r="AG38" s="5">
        <v>5.1268000000000002</v>
      </c>
      <c r="AH38" s="31">
        <v>0</v>
      </c>
      <c r="AI38">
        <v>0</v>
      </c>
      <c r="AJ38" s="31">
        <v>0</v>
      </c>
      <c r="AK38">
        <v>0</v>
      </c>
      <c r="AL38" s="31">
        <v>793357.75</v>
      </c>
      <c r="AM38" s="5">
        <v>1.7438</v>
      </c>
      <c r="AN38" s="31">
        <v>152643195</v>
      </c>
      <c r="AO38" s="5">
        <v>5.7625000000000002</v>
      </c>
      <c r="AP38" s="31">
        <v>3934149.69</v>
      </c>
      <c r="AQ38" s="5">
        <v>2.8483000000000001</v>
      </c>
      <c r="AR38" s="31">
        <v>214924546.09999999</v>
      </c>
      <c r="AS38" s="5">
        <v>6.6947000000000001</v>
      </c>
      <c r="AT38" s="31">
        <v>0</v>
      </c>
      <c r="AU38">
        <v>0</v>
      </c>
      <c r="AV38" s="31">
        <v>5643120.7000000002</v>
      </c>
      <c r="AW38" s="5">
        <v>3.6349999999999998</v>
      </c>
      <c r="AX38" s="31">
        <v>0</v>
      </c>
      <c r="AY38">
        <v>0</v>
      </c>
      <c r="AZ38" s="31">
        <v>5882850</v>
      </c>
      <c r="BA38" s="5">
        <v>3.4518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1912981.45</v>
      </c>
      <c r="BM38" s="5">
        <v>4.1787000000000001</v>
      </c>
      <c r="BN38" s="31">
        <v>17468082</v>
      </c>
      <c r="BO38" s="5">
        <v>7.0053000000000001</v>
      </c>
      <c r="BP38" s="31">
        <v>1066862.5</v>
      </c>
      <c r="BQ38" s="5">
        <v>2.4523999999999999</v>
      </c>
      <c r="BR38" s="31">
        <v>384000</v>
      </c>
      <c r="BS38" s="5">
        <v>0.15570000000000001</v>
      </c>
      <c r="BT38" s="31">
        <v>770020</v>
      </c>
      <c r="BU38" s="5">
        <v>2.7471999999999999</v>
      </c>
      <c r="BV38" s="31">
        <v>3103600</v>
      </c>
      <c r="BW38" s="5">
        <v>3.3155000000000001</v>
      </c>
      <c r="BX38" s="31">
        <v>480670.05</v>
      </c>
      <c r="BY38" s="5">
        <v>2.4163999999999999</v>
      </c>
      <c r="BZ38" s="31">
        <v>1186900</v>
      </c>
      <c r="CA38" s="5">
        <v>0.3372</v>
      </c>
      <c r="CB38" s="31">
        <v>163937709.09999999</v>
      </c>
      <c r="CC38" s="5">
        <v>3.9443000000000001</v>
      </c>
      <c r="CD38" s="31">
        <v>50376876.380000003</v>
      </c>
      <c r="CE38" s="5">
        <v>3.1211000000000002</v>
      </c>
      <c r="CF38" s="31">
        <v>0</v>
      </c>
      <c r="CG38">
        <v>0</v>
      </c>
      <c r="CH38" s="31">
        <v>25891640.23</v>
      </c>
      <c r="CI38" s="5">
        <v>9.5482999999999993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3272585</v>
      </c>
      <c r="CQ38" s="5">
        <v>4.9489000000000001</v>
      </c>
      <c r="CR38" s="31">
        <v>0</v>
      </c>
      <c r="CS38">
        <v>0</v>
      </c>
      <c r="CT38" s="31">
        <v>0</v>
      </c>
      <c r="CU38">
        <v>0</v>
      </c>
      <c r="CV38" s="31">
        <v>1747030</v>
      </c>
      <c r="CW38" s="5">
        <v>5.4855</v>
      </c>
      <c r="CX38" s="31">
        <v>307622.99</v>
      </c>
      <c r="CY38" s="5">
        <v>2.2294999999999998</v>
      </c>
      <c r="CZ38" s="31">
        <v>11245894.6</v>
      </c>
      <c r="DA38" s="5">
        <v>2.5642</v>
      </c>
      <c r="DB38" s="31">
        <v>9734248</v>
      </c>
      <c r="DC38" s="5">
        <v>3.5102000000000002</v>
      </c>
      <c r="DD38" s="31">
        <v>8784349.6999999993</v>
      </c>
      <c r="DE38" s="5">
        <v>3.0385</v>
      </c>
      <c r="DF38" s="31">
        <v>0</v>
      </c>
      <c r="DG38">
        <v>0</v>
      </c>
      <c r="DH38" s="31">
        <v>21941719.899999999</v>
      </c>
      <c r="DI38" s="5">
        <v>1.2975000000000001</v>
      </c>
      <c r="DJ38" s="31">
        <v>0</v>
      </c>
      <c r="DK38">
        <v>0</v>
      </c>
      <c r="DL38" s="31">
        <v>0</v>
      </c>
      <c r="DM38">
        <v>0</v>
      </c>
      <c r="DN38" s="31">
        <v>0</v>
      </c>
      <c r="DO38">
        <v>0</v>
      </c>
      <c r="DP38" s="31">
        <v>9472255.0800000001</v>
      </c>
      <c r="DQ38" s="5">
        <v>1.4212</v>
      </c>
      <c r="DR38" s="31">
        <v>728835069.85000002</v>
      </c>
      <c r="DS38" s="5">
        <v>6.1570999999999998</v>
      </c>
      <c r="DT38" s="31">
        <v>1388861</v>
      </c>
      <c r="DU38" s="5">
        <v>5.1052999999999997</v>
      </c>
      <c r="DV38" s="31">
        <v>5702477.0499999998</v>
      </c>
      <c r="DW38" s="5">
        <v>5.8365999999999998</v>
      </c>
      <c r="DX38" s="31">
        <v>0</v>
      </c>
      <c r="DY38">
        <v>0</v>
      </c>
      <c r="DZ38" s="31">
        <v>103510572.7</v>
      </c>
      <c r="EA38" s="5">
        <v>2.3464999999999998</v>
      </c>
      <c r="EB38" s="31">
        <v>14582218.560000001</v>
      </c>
      <c r="EC38" s="5">
        <v>2.2685</v>
      </c>
      <c r="ED38" s="31">
        <v>7863380</v>
      </c>
      <c r="EE38" s="5">
        <v>3.1777000000000002</v>
      </c>
      <c r="EF38" s="31">
        <v>0</v>
      </c>
      <c r="EG38">
        <v>0</v>
      </c>
      <c r="EH38" s="31">
        <v>92488444</v>
      </c>
      <c r="EI38" s="5">
        <v>6.0479000000000003</v>
      </c>
      <c r="EJ38" s="31">
        <v>0</v>
      </c>
      <c r="EK38">
        <v>0</v>
      </c>
      <c r="EL38" s="31">
        <v>699871367</v>
      </c>
      <c r="EM38" s="5">
        <v>8.2594999999999992</v>
      </c>
      <c r="EN38" s="31">
        <v>66391823</v>
      </c>
      <c r="EO38" s="5">
        <v>5.8707000000000003</v>
      </c>
      <c r="EP38" s="31">
        <v>6239400</v>
      </c>
      <c r="EQ38" s="5">
        <v>1.5226</v>
      </c>
      <c r="ER38" s="31">
        <v>0</v>
      </c>
      <c r="ES38">
        <v>0</v>
      </c>
      <c r="ET38" s="31">
        <v>5884037.6500000004</v>
      </c>
      <c r="EU38" s="5">
        <v>2.9317000000000002</v>
      </c>
      <c r="EV38" s="31">
        <v>16221320</v>
      </c>
      <c r="EW38" s="5">
        <v>3.8029999999999999</v>
      </c>
      <c r="EX38" s="31">
        <v>3321378.69</v>
      </c>
      <c r="EY38" s="5">
        <v>1.5187999999999999</v>
      </c>
      <c r="EZ38" s="31">
        <v>19736767.629999999</v>
      </c>
      <c r="FA38" s="5">
        <v>2.9874999999999998</v>
      </c>
      <c r="FB38" s="31">
        <v>0</v>
      </c>
      <c r="FC38">
        <v>0</v>
      </c>
      <c r="FD38" s="31">
        <v>85588365.150000006</v>
      </c>
      <c r="FE38" s="5">
        <v>4.6962000000000002</v>
      </c>
      <c r="FF38" s="31">
        <v>62035532.700000003</v>
      </c>
      <c r="FG38" s="5">
        <v>4.0768000000000004</v>
      </c>
      <c r="FH38" s="31">
        <v>20053135.5</v>
      </c>
      <c r="FI38" s="5">
        <v>6.8601999999999999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  <c r="FP38" s="31">
        <v>94569621.290000007</v>
      </c>
      <c r="FQ38" s="5">
        <v>3.5760999999999998</v>
      </c>
      <c r="FR38" s="31">
        <v>8132566.2300000004</v>
      </c>
      <c r="FS38" s="5">
        <v>2.5464000000000002</v>
      </c>
      <c r="FT38" s="31">
        <v>6977536.2300000004</v>
      </c>
      <c r="FU38" s="5">
        <v>5.1970000000000001</v>
      </c>
      <c r="FV38" s="31">
        <v>1961087.25</v>
      </c>
      <c r="FW38" s="5">
        <v>3.3975</v>
      </c>
      <c r="FX38" s="31">
        <v>1538236.25</v>
      </c>
      <c r="FY38" s="5">
        <v>0.38500000000000001</v>
      </c>
      <c r="FZ38" s="31">
        <v>51317271.899999999</v>
      </c>
      <c r="GA38" s="5">
        <v>4.8868999999999998</v>
      </c>
      <c r="GB38" s="31">
        <v>0</v>
      </c>
      <c r="GC38">
        <v>0</v>
      </c>
      <c r="GD38" s="31">
        <v>19715619</v>
      </c>
      <c r="GE38" s="5">
        <v>5.2344999999999997</v>
      </c>
      <c r="GF38" s="31">
        <v>9404397.8599999994</v>
      </c>
      <c r="GG38" s="5">
        <v>3.6097000000000001</v>
      </c>
      <c r="GH38" s="31">
        <v>21752772.75</v>
      </c>
      <c r="GI38" s="5">
        <v>1.9286000000000001</v>
      </c>
      <c r="GJ38" s="31">
        <v>931080</v>
      </c>
      <c r="GK38" s="5">
        <v>4.5498000000000003</v>
      </c>
      <c r="GL38" s="31">
        <v>2133725</v>
      </c>
      <c r="GM38" s="5">
        <v>6.7964000000000002</v>
      </c>
      <c r="GN38" s="31">
        <v>8475543.6500000004</v>
      </c>
      <c r="GO38" s="5">
        <v>1.5524</v>
      </c>
      <c r="GP38" s="31">
        <v>67092974.25</v>
      </c>
      <c r="GQ38" s="5">
        <v>4.2607999999999997</v>
      </c>
      <c r="GR38" s="31">
        <v>9321257.75</v>
      </c>
      <c r="GS38" s="5">
        <v>2.6027999999999998</v>
      </c>
      <c r="GT38" s="31">
        <v>487503180.10000002</v>
      </c>
      <c r="GU38" s="5">
        <v>6.1703999999999999</v>
      </c>
      <c r="GV38" s="31">
        <v>0</v>
      </c>
      <c r="GW38">
        <v>0</v>
      </c>
      <c r="GX38" s="31">
        <v>0</v>
      </c>
      <c r="GY38">
        <v>0</v>
      </c>
      <c r="GZ38" s="31">
        <v>5820060.54</v>
      </c>
      <c r="HA38" s="5">
        <v>3.569</v>
      </c>
      <c r="HB38" s="31">
        <v>0</v>
      </c>
      <c r="HC38">
        <v>0</v>
      </c>
      <c r="HD38" s="31">
        <v>61646230.960000001</v>
      </c>
      <c r="HE38" s="5">
        <v>3.4472</v>
      </c>
      <c r="HF38" s="31">
        <v>0</v>
      </c>
      <c r="HG38">
        <v>0</v>
      </c>
      <c r="HH38" s="31">
        <v>0</v>
      </c>
      <c r="HI38">
        <v>0</v>
      </c>
      <c r="HJ38" s="31">
        <v>0</v>
      </c>
      <c r="HK38">
        <v>0</v>
      </c>
      <c r="HL38" s="31">
        <v>0</v>
      </c>
      <c r="HM38">
        <v>0</v>
      </c>
      <c r="HN38" s="31">
        <v>0</v>
      </c>
      <c r="HO38">
        <v>0</v>
      </c>
      <c r="HP38" s="31">
        <v>6614357</v>
      </c>
      <c r="HQ38" s="5">
        <v>1.9387000000000001</v>
      </c>
      <c r="HR38" s="31">
        <v>0</v>
      </c>
      <c r="HS38">
        <v>0</v>
      </c>
      <c r="HT38" s="31">
        <v>23931084</v>
      </c>
      <c r="HU38" s="5">
        <v>6.1637000000000004</v>
      </c>
      <c r="HV38" s="31">
        <v>8277301</v>
      </c>
      <c r="HW38" s="5">
        <v>6.2515000000000001</v>
      </c>
      <c r="HX38" s="31">
        <v>0</v>
      </c>
      <c r="HY38">
        <v>0</v>
      </c>
      <c r="HZ38" s="31">
        <v>0</v>
      </c>
      <c r="IA38">
        <v>0</v>
      </c>
      <c r="IB38" s="31">
        <v>0</v>
      </c>
      <c r="IC38">
        <v>0</v>
      </c>
      <c r="ID38" s="31">
        <v>22166128.949999999</v>
      </c>
      <c r="IE38" s="5">
        <v>2.5013000000000001</v>
      </c>
    </row>
    <row r="39" spans="1:239" ht="13.5" thickBot="1">
      <c r="A39" t="s">
        <v>1417</v>
      </c>
      <c r="B39" s="31">
        <v>1346389946.4000001</v>
      </c>
      <c r="C39" s="5">
        <v>1.0391999999999999</v>
      </c>
      <c r="D39" s="31">
        <v>0</v>
      </c>
      <c r="E39">
        <v>0</v>
      </c>
      <c r="F39" s="31">
        <v>0</v>
      </c>
      <c r="G39">
        <v>0</v>
      </c>
      <c r="H39" s="31">
        <v>8338037.1200000001</v>
      </c>
      <c r="I39" s="5">
        <v>0.57599999999999996</v>
      </c>
      <c r="J39" s="31">
        <v>0</v>
      </c>
      <c r="K39">
        <v>0</v>
      </c>
      <c r="L39" s="31">
        <v>6973416.9800000004</v>
      </c>
      <c r="M39" s="5">
        <v>0.61219999999999997</v>
      </c>
      <c r="N39" s="31">
        <v>42154000</v>
      </c>
      <c r="O39" s="5">
        <v>3.3138999999999998</v>
      </c>
      <c r="P39" s="31">
        <v>51995609.869999997</v>
      </c>
      <c r="Q39" s="5">
        <v>1.7157</v>
      </c>
      <c r="R39" s="31">
        <v>22148.7</v>
      </c>
      <c r="S39" s="5">
        <v>0.65</v>
      </c>
      <c r="T39" s="31">
        <v>9843078.4100000001</v>
      </c>
      <c r="U39" s="5">
        <v>5.1896000000000004</v>
      </c>
      <c r="V39" s="31">
        <v>474059562.52999997</v>
      </c>
      <c r="W39" s="5">
        <v>1.8361000000000001</v>
      </c>
      <c r="X39" s="31">
        <v>170915.56</v>
      </c>
      <c r="Y39" s="5">
        <v>0.17749999999999999</v>
      </c>
      <c r="Z39" s="31">
        <v>0</v>
      </c>
      <c r="AA39">
        <v>0</v>
      </c>
      <c r="AB39" s="31">
        <v>1863115</v>
      </c>
      <c r="AC39" s="5">
        <v>0.7581</v>
      </c>
      <c r="AD39" s="31">
        <v>0</v>
      </c>
      <c r="AE39">
        <v>0</v>
      </c>
      <c r="AF39" s="31">
        <v>19082871</v>
      </c>
      <c r="AG39" s="5">
        <v>2.4203999999999999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46069884</v>
      </c>
      <c r="AO39" s="5">
        <v>1.7392000000000001</v>
      </c>
      <c r="AP39" s="31">
        <v>0</v>
      </c>
      <c r="AQ39">
        <v>0</v>
      </c>
      <c r="AR39" s="31">
        <v>47242865</v>
      </c>
      <c r="AS39" s="5">
        <v>1.4716</v>
      </c>
      <c r="AT39" s="31">
        <v>45547964.850000001</v>
      </c>
      <c r="AU39" s="5">
        <v>2.9672000000000001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6083805</v>
      </c>
      <c r="BI39" s="5">
        <v>3.1480999999999999</v>
      </c>
      <c r="BJ39" s="31">
        <v>2840022</v>
      </c>
      <c r="BK39" s="5">
        <v>0.29089999999999999</v>
      </c>
      <c r="BL39" s="31">
        <v>526821</v>
      </c>
      <c r="BM39" s="5">
        <v>1.1508</v>
      </c>
      <c r="BN39" s="31">
        <v>4586515</v>
      </c>
      <c r="BO39" s="5">
        <v>1.8393999999999999</v>
      </c>
      <c r="BP39" s="31">
        <v>1934700</v>
      </c>
      <c r="BQ39" s="5">
        <v>4.4473000000000003</v>
      </c>
      <c r="BR39" s="31">
        <v>0</v>
      </c>
      <c r="BS39">
        <v>0</v>
      </c>
      <c r="BT39" s="31">
        <v>798000</v>
      </c>
      <c r="BU39" s="5">
        <v>2.847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168952393</v>
      </c>
      <c r="CC39" s="5">
        <v>4.0650000000000004</v>
      </c>
      <c r="CD39" s="31">
        <v>16779580.940000001</v>
      </c>
      <c r="CE39" s="5">
        <v>1.0396000000000001</v>
      </c>
      <c r="CF39" s="31">
        <v>0</v>
      </c>
      <c r="CG39">
        <v>0</v>
      </c>
      <c r="CH39" s="31">
        <v>6106182.7199999997</v>
      </c>
      <c r="CI39" s="5">
        <v>2.2517999999999998</v>
      </c>
      <c r="CJ39" s="31">
        <v>1594447.36</v>
      </c>
      <c r="CK39" s="5">
        <v>2.4864000000000002</v>
      </c>
      <c r="CL39" s="31">
        <v>854975</v>
      </c>
      <c r="CM39" s="5">
        <v>3.8906999999999998</v>
      </c>
      <c r="CN39" s="31">
        <v>0</v>
      </c>
      <c r="CO39">
        <v>0</v>
      </c>
      <c r="CP39" s="31">
        <v>1944000</v>
      </c>
      <c r="CQ39" s="5">
        <v>2.9398</v>
      </c>
      <c r="CR39" s="31">
        <v>43627491</v>
      </c>
      <c r="CS39" s="5">
        <v>4.7038000000000002</v>
      </c>
      <c r="CT39" s="31">
        <v>0</v>
      </c>
      <c r="CU39">
        <v>0</v>
      </c>
      <c r="CV39" s="31">
        <v>322575</v>
      </c>
      <c r="CW39" s="5">
        <v>1.0128999999999999</v>
      </c>
      <c r="CX39" s="31">
        <v>0</v>
      </c>
      <c r="CY39">
        <v>0</v>
      </c>
      <c r="CZ39" s="31">
        <v>9127795.6799999997</v>
      </c>
      <c r="DA39" s="5">
        <v>2.0811999999999999</v>
      </c>
      <c r="DB39" s="31">
        <v>1905401.65</v>
      </c>
      <c r="DC39" s="5">
        <v>0.68710000000000004</v>
      </c>
      <c r="DD39" s="31">
        <v>3324763.63</v>
      </c>
      <c r="DE39" s="5">
        <v>1.1499999999999999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6289334.6500000004</v>
      </c>
      <c r="DQ39" s="5">
        <v>0.94369999999999998</v>
      </c>
      <c r="DR39" s="31">
        <v>46602855</v>
      </c>
      <c r="DS39" s="5">
        <v>0.39369999999999999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51660615.75</v>
      </c>
      <c r="EA39" s="5">
        <v>1.1711</v>
      </c>
      <c r="EB39" s="31">
        <v>5602918.6500000004</v>
      </c>
      <c r="EC39" s="5">
        <v>0.87160000000000004</v>
      </c>
      <c r="ED39" s="31">
        <v>5026067</v>
      </c>
      <c r="EE39" s="5">
        <v>2.0310999999999999</v>
      </c>
      <c r="EF39" s="31">
        <v>0</v>
      </c>
      <c r="EG39">
        <v>0</v>
      </c>
      <c r="EH39" s="31">
        <v>0</v>
      </c>
      <c r="EI39">
        <v>0</v>
      </c>
      <c r="EJ39" s="31">
        <v>31603520</v>
      </c>
      <c r="EK39" s="5">
        <v>1.5172000000000001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793157.1</v>
      </c>
      <c r="ES39" s="5">
        <v>0.85399999999999998</v>
      </c>
      <c r="ET39" s="31">
        <v>0</v>
      </c>
      <c r="EU39">
        <v>0</v>
      </c>
      <c r="EV39" s="31">
        <v>549850</v>
      </c>
      <c r="EW39" s="5">
        <v>0.12889999999999999</v>
      </c>
      <c r="EX39" s="31">
        <v>862050</v>
      </c>
      <c r="EY39" s="5">
        <v>0.39419999999999999</v>
      </c>
      <c r="EZ39" s="31">
        <v>0</v>
      </c>
      <c r="FA39">
        <v>0</v>
      </c>
      <c r="FB39" s="31">
        <v>1161621</v>
      </c>
      <c r="FC39" s="5">
        <v>1.8445</v>
      </c>
      <c r="FD39" s="31">
        <v>415761</v>
      </c>
      <c r="FE39" s="5">
        <v>2.2800000000000001E-2</v>
      </c>
      <c r="FF39" s="31">
        <v>17064018</v>
      </c>
      <c r="FG39" s="5">
        <v>1.1214</v>
      </c>
      <c r="FH39" s="31">
        <v>6088255.75</v>
      </c>
      <c r="FI39" s="5">
        <v>2.0828000000000002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0</v>
      </c>
      <c r="FQ39">
        <v>0</v>
      </c>
      <c r="FR39" s="31">
        <v>0</v>
      </c>
      <c r="FS39">
        <v>0</v>
      </c>
      <c r="FT39" s="31">
        <v>0</v>
      </c>
      <c r="FU39">
        <v>0</v>
      </c>
      <c r="FV39" s="31">
        <v>296924.08</v>
      </c>
      <c r="FW39" s="5">
        <v>0.51439999999999997</v>
      </c>
      <c r="FX39" s="31">
        <v>4484568.9000000004</v>
      </c>
      <c r="FY39" s="5">
        <v>1.1224000000000001</v>
      </c>
      <c r="FZ39" s="31">
        <v>9363415.6600000001</v>
      </c>
      <c r="GA39" s="5">
        <v>0.89170000000000005</v>
      </c>
      <c r="GB39" s="31">
        <v>0</v>
      </c>
      <c r="GC39">
        <v>0</v>
      </c>
      <c r="GD39" s="31">
        <v>0</v>
      </c>
      <c r="GE39">
        <v>0</v>
      </c>
      <c r="GF39" s="31">
        <v>824340.61</v>
      </c>
      <c r="GG39" s="5">
        <v>0.31640000000000001</v>
      </c>
      <c r="GH39" s="31">
        <v>18051717.850000001</v>
      </c>
      <c r="GI39" s="5">
        <v>1.6005</v>
      </c>
      <c r="GJ39" s="31">
        <v>0</v>
      </c>
      <c r="GK39">
        <v>0</v>
      </c>
      <c r="GL39" s="31">
        <v>1620000</v>
      </c>
      <c r="GM39" s="5">
        <v>5.16</v>
      </c>
      <c r="GN39" s="31">
        <v>0</v>
      </c>
      <c r="GO39">
        <v>0</v>
      </c>
      <c r="GP39" s="31">
        <v>18431835</v>
      </c>
      <c r="GQ39" s="5">
        <v>1.1705000000000001</v>
      </c>
      <c r="GR39" s="31">
        <v>0</v>
      </c>
      <c r="GS39">
        <v>0</v>
      </c>
      <c r="GT39" s="31">
        <v>58467440</v>
      </c>
      <c r="GU39" s="5">
        <v>0.74</v>
      </c>
      <c r="GV39" s="31">
        <v>0</v>
      </c>
      <c r="GW39">
        <v>0</v>
      </c>
      <c r="GX39" s="31">
        <v>0</v>
      </c>
      <c r="GY39">
        <v>0</v>
      </c>
      <c r="GZ39" s="31">
        <v>999102.72</v>
      </c>
      <c r="HA39" s="5">
        <v>0.61270000000000002</v>
      </c>
      <c r="HB39" s="31">
        <v>0</v>
      </c>
      <c r="HC39">
        <v>0</v>
      </c>
      <c r="HD39" s="31">
        <v>10654200</v>
      </c>
      <c r="HE39" s="5">
        <v>0.5958</v>
      </c>
      <c r="HF39" s="31">
        <v>0</v>
      </c>
      <c r="HG39">
        <v>0</v>
      </c>
      <c r="HH39" s="31">
        <v>0</v>
      </c>
      <c r="HI39">
        <v>0</v>
      </c>
      <c r="HJ39" s="31">
        <v>0</v>
      </c>
      <c r="HK39">
        <v>0</v>
      </c>
      <c r="HL39" s="31">
        <v>0</v>
      </c>
      <c r="HM39">
        <v>0</v>
      </c>
      <c r="HN39" s="31">
        <v>0</v>
      </c>
      <c r="HO39">
        <v>0</v>
      </c>
      <c r="HP39" s="31">
        <v>5488237</v>
      </c>
      <c r="HQ39" s="5">
        <v>1.6086</v>
      </c>
      <c r="HR39" s="31">
        <v>0</v>
      </c>
      <c r="HS39">
        <v>0</v>
      </c>
      <c r="HT39" s="31">
        <v>1496715</v>
      </c>
      <c r="HU39" s="5">
        <v>0.38550000000000001</v>
      </c>
      <c r="HV39" s="31">
        <v>0</v>
      </c>
      <c r="HW39">
        <v>0</v>
      </c>
      <c r="HX39" s="31">
        <v>0</v>
      </c>
      <c r="HY39">
        <v>0</v>
      </c>
      <c r="HZ39" s="31">
        <v>0</v>
      </c>
      <c r="IA39">
        <v>0</v>
      </c>
      <c r="IB39" s="31">
        <v>13092601</v>
      </c>
      <c r="IC39" s="5">
        <v>5.3080999999999996</v>
      </c>
      <c r="ID39" s="31">
        <v>4725886.68</v>
      </c>
      <c r="IE39" s="5">
        <v>0.5333</v>
      </c>
    </row>
    <row r="40" spans="1:239" ht="14.25" thickTop="1" thickBot="1">
      <c r="A40" s="187" t="s">
        <v>1418</v>
      </c>
      <c r="B40" s="188">
        <v>10040724738.889999</v>
      </c>
      <c r="C40" s="189">
        <v>7.75</v>
      </c>
      <c r="D40" s="188">
        <v>8818582.6899999995</v>
      </c>
      <c r="E40" s="189">
        <v>7.3968999999999996</v>
      </c>
      <c r="F40" s="188">
        <v>434649664.16000003</v>
      </c>
      <c r="G40" s="189">
        <v>11.6531</v>
      </c>
      <c r="H40" s="188">
        <v>203710652.02000001</v>
      </c>
      <c r="I40" s="189">
        <v>14.0732</v>
      </c>
      <c r="J40" s="188">
        <v>0</v>
      </c>
      <c r="K40" s="187">
        <v>0</v>
      </c>
      <c r="L40" s="188">
        <v>38752652.509999998</v>
      </c>
      <c r="M40" s="189">
        <v>3.4022999999999999</v>
      </c>
      <c r="N40" s="188">
        <v>278956998.5</v>
      </c>
      <c r="O40" s="189">
        <v>21.929600000000001</v>
      </c>
      <c r="P40" s="188">
        <v>192509397.66999999</v>
      </c>
      <c r="Q40" s="189">
        <v>6.3521000000000001</v>
      </c>
      <c r="R40" s="188">
        <v>353022.67</v>
      </c>
      <c r="S40" s="189">
        <v>10.360099999999999</v>
      </c>
      <c r="T40" s="188">
        <v>27144354.460000001</v>
      </c>
      <c r="U40" s="189">
        <v>14.311400000000001</v>
      </c>
      <c r="V40" s="188">
        <v>600272692.58000004</v>
      </c>
      <c r="W40" s="189">
        <v>2.3249</v>
      </c>
      <c r="X40" s="188">
        <v>7272337.9400000004</v>
      </c>
      <c r="Y40" s="189">
        <v>7.5528000000000004</v>
      </c>
      <c r="Z40" s="188">
        <v>0</v>
      </c>
      <c r="AA40" s="187">
        <v>0</v>
      </c>
      <c r="AB40" s="188">
        <v>15255473.26</v>
      </c>
      <c r="AC40" s="189">
        <v>6.2072000000000003</v>
      </c>
      <c r="AD40" s="188">
        <v>2547447.7999999998</v>
      </c>
      <c r="AE40" s="189">
        <v>4.6304999999999996</v>
      </c>
      <c r="AF40" s="188">
        <v>129266969.38</v>
      </c>
      <c r="AG40" s="189">
        <v>16.395499999999998</v>
      </c>
      <c r="AH40" s="188">
        <v>10370180.68</v>
      </c>
      <c r="AI40" s="189">
        <v>3.8203999999999998</v>
      </c>
      <c r="AJ40" s="188">
        <v>0</v>
      </c>
      <c r="AK40" s="187">
        <v>0</v>
      </c>
      <c r="AL40" s="188">
        <v>1177408.8500000001</v>
      </c>
      <c r="AM40" s="189">
        <v>2.5878999999999999</v>
      </c>
      <c r="AN40" s="188">
        <v>235911002</v>
      </c>
      <c r="AO40" s="189">
        <v>8.9060000000000006</v>
      </c>
      <c r="AP40" s="188">
        <v>6681041.0999999996</v>
      </c>
      <c r="AQ40" s="189">
        <v>4.8369999999999997</v>
      </c>
      <c r="AR40" s="188">
        <v>457389026.22000003</v>
      </c>
      <c r="AS40" s="189">
        <v>14.247299999999999</v>
      </c>
      <c r="AT40" s="188">
        <v>64250702.859999999</v>
      </c>
      <c r="AU40" s="189">
        <v>4.1856</v>
      </c>
      <c r="AV40" s="188">
        <v>13571482.199999999</v>
      </c>
      <c r="AW40" s="189">
        <v>8.7420000000000009</v>
      </c>
      <c r="AX40" s="188">
        <v>0</v>
      </c>
      <c r="AY40" s="187">
        <v>0</v>
      </c>
      <c r="AZ40" s="188">
        <v>65848055</v>
      </c>
      <c r="BA40" s="189">
        <v>38.636400000000002</v>
      </c>
      <c r="BB40" s="188">
        <v>1897109.9</v>
      </c>
      <c r="BC40" s="189">
        <v>0.34110000000000001</v>
      </c>
      <c r="BD40" s="188">
        <v>2048894.4</v>
      </c>
      <c r="BE40" s="189">
        <v>1.1879999999999999</v>
      </c>
      <c r="BF40" s="188">
        <v>0</v>
      </c>
      <c r="BG40" s="187">
        <v>0</v>
      </c>
      <c r="BH40" s="188">
        <v>6083805</v>
      </c>
      <c r="BI40" s="189">
        <v>3.1480999999999999</v>
      </c>
      <c r="BJ40" s="188">
        <v>90949077.959999993</v>
      </c>
      <c r="BK40" s="189">
        <v>9.3164999999999996</v>
      </c>
      <c r="BL40" s="188">
        <v>4268673.45</v>
      </c>
      <c r="BM40" s="189">
        <v>9.3245000000000005</v>
      </c>
      <c r="BN40" s="188">
        <v>33806765</v>
      </c>
      <c r="BO40" s="189">
        <v>13.557700000000001</v>
      </c>
      <c r="BP40" s="188">
        <v>6421562.5</v>
      </c>
      <c r="BQ40" s="189">
        <v>14.7614</v>
      </c>
      <c r="BR40" s="188">
        <v>384000</v>
      </c>
      <c r="BS40" s="189">
        <v>0.15570000000000001</v>
      </c>
      <c r="BT40" s="188">
        <v>2091496</v>
      </c>
      <c r="BU40" s="189">
        <v>7.4618000000000002</v>
      </c>
      <c r="BV40" s="188">
        <v>4648600</v>
      </c>
      <c r="BW40" s="189">
        <v>4.9660000000000002</v>
      </c>
      <c r="BX40" s="188">
        <v>1130417.6299999999</v>
      </c>
      <c r="BY40" s="189">
        <v>5.6826999999999996</v>
      </c>
      <c r="BZ40" s="188">
        <v>40715495.340000004</v>
      </c>
      <c r="CA40" s="189">
        <v>11.566700000000001</v>
      </c>
      <c r="CB40" s="188">
        <v>419381811.48000002</v>
      </c>
      <c r="CC40" s="189">
        <v>10.090299999999999</v>
      </c>
      <c r="CD40" s="188">
        <v>146291070.15000001</v>
      </c>
      <c r="CE40" s="189">
        <v>9.0634999999999994</v>
      </c>
      <c r="CF40" s="188">
        <v>0</v>
      </c>
      <c r="CG40" s="187">
        <v>0</v>
      </c>
      <c r="CH40" s="188">
        <v>34782375.350000001</v>
      </c>
      <c r="CI40" s="189">
        <v>12.827</v>
      </c>
      <c r="CJ40" s="188">
        <v>1594447.36</v>
      </c>
      <c r="CK40" s="189">
        <v>2.4864000000000002</v>
      </c>
      <c r="CL40" s="188">
        <v>854975</v>
      </c>
      <c r="CM40" s="189">
        <v>3.8906999999999998</v>
      </c>
      <c r="CN40" s="188">
        <v>0</v>
      </c>
      <c r="CO40" s="187">
        <v>0</v>
      </c>
      <c r="CP40" s="188">
        <v>11221085</v>
      </c>
      <c r="CQ40" s="189">
        <v>16.968699999999998</v>
      </c>
      <c r="CR40" s="188">
        <v>262811504.22</v>
      </c>
      <c r="CS40" s="189">
        <v>28.335599999999999</v>
      </c>
      <c r="CT40" s="188">
        <v>0</v>
      </c>
      <c r="CU40" s="187">
        <v>0</v>
      </c>
      <c r="CV40" s="188">
        <v>5062355</v>
      </c>
      <c r="CW40" s="189">
        <v>15.8954</v>
      </c>
      <c r="CX40" s="188">
        <v>766614.64</v>
      </c>
      <c r="CY40" s="189">
        <v>5.5560999999999998</v>
      </c>
      <c r="CZ40" s="188">
        <v>35656437.149999999</v>
      </c>
      <c r="DA40" s="189">
        <v>8.1300000000000008</v>
      </c>
      <c r="DB40" s="188">
        <v>25641821.32</v>
      </c>
      <c r="DC40" s="189">
        <v>9.2464999999999993</v>
      </c>
      <c r="DD40" s="188">
        <v>27862963.780000001</v>
      </c>
      <c r="DE40" s="189">
        <v>9.6378000000000004</v>
      </c>
      <c r="DF40" s="188">
        <v>0</v>
      </c>
      <c r="DG40" s="187">
        <v>0</v>
      </c>
      <c r="DH40" s="188">
        <v>80342608.150000006</v>
      </c>
      <c r="DI40" s="189">
        <v>4.7511000000000001</v>
      </c>
      <c r="DJ40" s="188">
        <v>0</v>
      </c>
      <c r="DK40" s="187">
        <v>0</v>
      </c>
      <c r="DL40" s="188">
        <v>0</v>
      </c>
      <c r="DM40" s="187">
        <v>0</v>
      </c>
      <c r="DN40" s="188">
        <v>32989107.800000001</v>
      </c>
      <c r="DO40" s="189">
        <v>2.944</v>
      </c>
      <c r="DP40" s="188">
        <v>59478101.100000001</v>
      </c>
      <c r="DQ40" s="189">
        <v>8.9242000000000008</v>
      </c>
      <c r="DR40" s="188">
        <v>1057670479.33</v>
      </c>
      <c r="DS40" s="189">
        <v>8.9351000000000003</v>
      </c>
      <c r="DT40" s="188">
        <v>1956866</v>
      </c>
      <c r="DU40" s="189">
        <v>7.1932999999999998</v>
      </c>
      <c r="DV40" s="188">
        <v>7999645.4500000002</v>
      </c>
      <c r="DW40" s="189">
        <v>8.1877999999999993</v>
      </c>
      <c r="DX40" s="188">
        <v>1442000</v>
      </c>
      <c r="DY40" s="189">
        <v>1.5165999999999999</v>
      </c>
      <c r="DZ40" s="188">
        <v>400332063.35000002</v>
      </c>
      <c r="EA40" s="189">
        <v>9.0754000000000001</v>
      </c>
      <c r="EB40" s="188">
        <v>63139828.68</v>
      </c>
      <c r="EC40" s="189">
        <v>9.8223000000000003</v>
      </c>
      <c r="ED40" s="188">
        <v>33222308</v>
      </c>
      <c r="EE40" s="189">
        <v>13.425700000000001</v>
      </c>
      <c r="EF40" s="188">
        <v>45735442</v>
      </c>
      <c r="EG40" s="189">
        <v>4.6973000000000003</v>
      </c>
      <c r="EH40" s="188">
        <v>120420525</v>
      </c>
      <c r="EI40" s="189">
        <v>7.8743999999999996</v>
      </c>
      <c r="EJ40" s="188">
        <v>229366462</v>
      </c>
      <c r="EK40" s="189">
        <v>11.011200000000001</v>
      </c>
      <c r="EL40" s="188">
        <v>742793514</v>
      </c>
      <c r="EM40" s="189">
        <v>8.7660999999999998</v>
      </c>
      <c r="EN40" s="188">
        <v>90242844</v>
      </c>
      <c r="EO40" s="189">
        <v>7.9797000000000002</v>
      </c>
      <c r="EP40" s="188">
        <v>17866266</v>
      </c>
      <c r="EQ40" s="189">
        <v>4.3600000000000003</v>
      </c>
      <c r="ER40" s="188">
        <v>793157.1</v>
      </c>
      <c r="ES40" s="189">
        <v>0.85399999999999998</v>
      </c>
      <c r="ET40" s="188">
        <v>19574808.52</v>
      </c>
      <c r="EU40" s="189">
        <v>9.7531999999999996</v>
      </c>
      <c r="EV40" s="188">
        <v>29979512</v>
      </c>
      <c r="EW40" s="189">
        <v>7.0285000000000002</v>
      </c>
      <c r="EX40" s="188">
        <v>32049308.73</v>
      </c>
      <c r="EY40" s="189">
        <v>14.655900000000001</v>
      </c>
      <c r="EZ40" s="188">
        <v>36056560.990000002</v>
      </c>
      <c r="FA40" s="189">
        <v>5.4577</v>
      </c>
      <c r="FB40" s="188">
        <v>1161621</v>
      </c>
      <c r="FC40" s="189">
        <v>1.8445</v>
      </c>
      <c r="FD40" s="188">
        <v>191123934.25</v>
      </c>
      <c r="FE40" s="189">
        <v>10.486800000000001</v>
      </c>
      <c r="FF40" s="188">
        <v>190798036.52000001</v>
      </c>
      <c r="FG40" s="189">
        <v>12.538600000000001</v>
      </c>
      <c r="FH40" s="188">
        <v>31712803.199999999</v>
      </c>
      <c r="FI40" s="189">
        <v>10.8489</v>
      </c>
      <c r="FJ40" s="188">
        <v>0</v>
      </c>
      <c r="FK40" s="187">
        <v>0</v>
      </c>
      <c r="FL40" s="188">
        <v>0</v>
      </c>
      <c r="FM40" s="187">
        <v>0</v>
      </c>
      <c r="FN40" s="188">
        <v>0</v>
      </c>
      <c r="FO40" s="187">
        <v>0</v>
      </c>
      <c r="FP40" s="188">
        <v>189098208.16999999</v>
      </c>
      <c r="FQ40" s="189">
        <v>7.1505999999999998</v>
      </c>
      <c r="FR40" s="188">
        <v>24439222.75</v>
      </c>
      <c r="FS40" s="189">
        <v>7.6520999999999999</v>
      </c>
      <c r="FT40" s="188">
        <v>12443036.060000001</v>
      </c>
      <c r="FU40" s="189">
        <v>9.2678999999999991</v>
      </c>
      <c r="FV40" s="188">
        <v>4888883.67</v>
      </c>
      <c r="FW40" s="189">
        <v>8.4697999999999993</v>
      </c>
      <c r="FX40" s="188">
        <v>15833285.550000001</v>
      </c>
      <c r="FY40" s="189">
        <v>3.9626999999999999</v>
      </c>
      <c r="FZ40" s="188">
        <v>82531085.560000002</v>
      </c>
      <c r="GA40" s="189">
        <v>7.8593999999999999</v>
      </c>
      <c r="GB40" s="188">
        <v>0</v>
      </c>
      <c r="GC40" s="187">
        <v>0</v>
      </c>
      <c r="GD40" s="188">
        <v>39480780.109999999</v>
      </c>
      <c r="GE40" s="189">
        <v>10.482200000000001</v>
      </c>
      <c r="GF40" s="188">
        <v>22476546.460000001</v>
      </c>
      <c r="GG40" s="189">
        <v>8.6273</v>
      </c>
      <c r="GH40" s="188">
        <v>76672891.099999994</v>
      </c>
      <c r="GI40" s="189">
        <v>6.7977999999999996</v>
      </c>
      <c r="GJ40" s="188">
        <v>3320546</v>
      </c>
      <c r="GK40" s="189">
        <v>16.226199999999999</v>
      </c>
      <c r="GL40" s="188">
        <v>7281025</v>
      </c>
      <c r="GM40" s="189">
        <v>23.191600000000001</v>
      </c>
      <c r="GN40" s="188">
        <v>24270159.699999999</v>
      </c>
      <c r="GO40" s="189">
        <v>4.4454000000000002</v>
      </c>
      <c r="GP40" s="188">
        <v>124500323.09999999</v>
      </c>
      <c r="GQ40" s="189">
        <v>7.9063999999999997</v>
      </c>
      <c r="GR40" s="188">
        <v>25485459.75</v>
      </c>
      <c r="GS40" s="189">
        <v>7.1165000000000003</v>
      </c>
      <c r="GT40" s="188">
        <v>1069197406.23</v>
      </c>
      <c r="GU40" s="189">
        <v>13.532999999999999</v>
      </c>
      <c r="GV40" s="188">
        <v>0</v>
      </c>
      <c r="GW40" s="187">
        <v>0</v>
      </c>
      <c r="GX40" s="188">
        <v>220775920.16</v>
      </c>
      <c r="GY40" s="189">
        <v>9.4903999999999993</v>
      </c>
      <c r="GZ40" s="188">
        <v>14318547.949999999</v>
      </c>
      <c r="HA40" s="189">
        <v>8.7805</v>
      </c>
      <c r="HB40" s="188">
        <v>0</v>
      </c>
      <c r="HC40" s="187">
        <v>0</v>
      </c>
      <c r="HD40" s="188">
        <v>218575639.65000001</v>
      </c>
      <c r="HE40" s="189">
        <v>12.2226</v>
      </c>
      <c r="HF40" s="188">
        <v>9891000</v>
      </c>
      <c r="HG40" s="189">
        <v>3.4588000000000001</v>
      </c>
      <c r="HH40" s="188">
        <v>178950020.63</v>
      </c>
      <c r="HI40" s="189">
        <v>11.9581</v>
      </c>
      <c r="HJ40" s="188">
        <v>14756344.65</v>
      </c>
      <c r="HK40" s="189">
        <v>5.9790000000000001</v>
      </c>
      <c r="HL40" s="188">
        <v>0</v>
      </c>
      <c r="HM40" s="187">
        <v>0</v>
      </c>
      <c r="HN40" s="188">
        <v>0</v>
      </c>
      <c r="HO40" s="187">
        <v>0</v>
      </c>
      <c r="HP40" s="188">
        <v>31912570</v>
      </c>
      <c r="HQ40" s="189">
        <v>9.3535000000000004</v>
      </c>
      <c r="HR40" s="188">
        <v>1407193</v>
      </c>
      <c r="HS40" s="189">
        <v>0.32279999999999998</v>
      </c>
      <c r="HT40" s="188">
        <v>34736621</v>
      </c>
      <c r="HU40" s="189">
        <v>8.9467999999999996</v>
      </c>
      <c r="HV40" s="188">
        <v>11029718</v>
      </c>
      <c r="HW40" s="189">
        <v>8.3302999999999994</v>
      </c>
      <c r="HX40" s="188">
        <v>0</v>
      </c>
      <c r="HY40" s="187">
        <v>0</v>
      </c>
      <c r="HZ40" s="188">
        <v>0</v>
      </c>
      <c r="IA40" s="187">
        <v>0</v>
      </c>
      <c r="IB40" s="188">
        <v>54543739.109999999</v>
      </c>
      <c r="IC40" s="189">
        <v>22.113299999999999</v>
      </c>
      <c r="ID40" s="188">
        <v>48578260.18</v>
      </c>
      <c r="IE40" s="189">
        <v>5.4817999999999998</v>
      </c>
    </row>
    <row r="41" spans="1:239" ht="13.5" thickTop="1">
      <c r="A41" t="s">
        <v>1419</v>
      </c>
      <c r="B41" s="31">
        <v>8972935462.4400005</v>
      </c>
      <c r="C41" s="5">
        <v>6.9259000000000004</v>
      </c>
      <c r="D41" s="31">
        <v>12907093.17</v>
      </c>
      <c r="E41" s="5">
        <v>10.8263</v>
      </c>
      <c r="F41" s="31">
        <v>193657627.83000001</v>
      </c>
      <c r="G41" s="5">
        <v>5.1920000000000002</v>
      </c>
      <c r="H41" s="31">
        <v>143508699</v>
      </c>
      <c r="I41" s="5">
        <v>9.9141999999999992</v>
      </c>
      <c r="J41" s="31">
        <v>0</v>
      </c>
      <c r="K41">
        <v>0</v>
      </c>
      <c r="L41" s="31">
        <v>48294297.549999997</v>
      </c>
      <c r="M41" s="5">
        <v>4.24</v>
      </c>
      <c r="N41" s="31">
        <v>126356450</v>
      </c>
      <c r="O41" s="5">
        <v>9.9332999999999991</v>
      </c>
      <c r="P41" s="31">
        <v>303329248.26999998</v>
      </c>
      <c r="Q41" s="5">
        <v>10.008800000000001</v>
      </c>
      <c r="R41" s="31">
        <v>508071.24</v>
      </c>
      <c r="S41" s="5">
        <v>14.910299999999999</v>
      </c>
      <c r="T41" s="31">
        <v>9937669.0299999993</v>
      </c>
      <c r="U41" s="5">
        <v>5.2394999999999996</v>
      </c>
      <c r="V41" s="31">
        <v>843489829.51999998</v>
      </c>
      <c r="W41" s="5">
        <v>3.2669000000000001</v>
      </c>
      <c r="X41" s="31">
        <v>10450228.5</v>
      </c>
      <c r="Y41" s="5">
        <v>10.853300000000001</v>
      </c>
      <c r="Z41" s="31">
        <v>0</v>
      </c>
      <c r="AA41">
        <v>0</v>
      </c>
      <c r="AB41" s="31">
        <v>23646046.899999999</v>
      </c>
      <c r="AC41" s="5">
        <v>9.6211000000000002</v>
      </c>
      <c r="AD41" s="31">
        <v>3071819.4</v>
      </c>
      <c r="AE41" s="5">
        <v>5.5837000000000003</v>
      </c>
      <c r="AF41" s="31">
        <v>85754342.560000002</v>
      </c>
      <c r="AG41" s="5">
        <v>10.8766</v>
      </c>
      <c r="AH41" s="31">
        <v>8148178.5</v>
      </c>
      <c r="AI41" s="5">
        <v>3.0017999999999998</v>
      </c>
      <c r="AJ41" s="31">
        <v>0</v>
      </c>
      <c r="AK41">
        <v>0</v>
      </c>
      <c r="AL41" s="31">
        <v>3792103.18</v>
      </c>
      <c r="AM41" s="5">
        <v>8.3347999999999995</v>
      </c>
      <c r="AN41" s="31">
        <v>258992352</v>
      </c>
      <c r="AO41" s="5">
        <v>9.7773000000000003</v>
      </c>
      <c r="AP41" s="31">
        <v>10467052</v>
      </c>
      <c r="AQ41" s="5">
        <v>7.5780000000000003</v>
      </c>
      <c r="AR41" s="31">
        <v>452389803.22000003</v>
      </c>
      <c r="AS41" s="5">
        <v>14.0916</v>
      </c>
      <c r="AT41" s="31">
        <v>68727801.909999996</v>
      </c>
      <c r="AU41" s="5">
        <v>4.4772999999999996</v>
      </c>
      <c r="AV41" s="31">
        <v>13127141.35</v>
      </c>
      <c r="AW41" s="5">
        <v>8.4558</v>
      </c>
      <c r="AX41" s="31">
        <v>0</v>
      </c>
      <c r="AY41">
        <v>0</v>
      </c>
      <c r="AZ41" s="31">
        <v>12225579</v>
      </c>
      <c r="BA41" s="5">
        <v>7.1734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16027436.140000001</v>
      </c>
      <c r="BI41" s="5">
        <v>8.2935999999999996</v>
      </c>
      <c r="BJ41" s="31">
        <v>95606000</v>
      </c>
      <c r="BK41" s="5">
        <v>9.7934999999999999</v>
      </c>
      <c r="BL41" s="31">
        <v>4082794.85</v>
      </c>
      <c r="BM41" s="5">
        <v>8.9184999999999999</v>
      </c>
      <c r="BN41" s="31">
        <v>38043522</v>
      </c>
      <c r="BO41" s="5">
        <v>15.2568</v>
      </c>
      <c r="BP41" s="31">
        <v>1540000</v>
      </c>
      <c r="BQ41" s="5">
        <v>3.54</v>
      </c>
      <c r="BR41" s="31">
        <v>10435038.9</v>
      </c>
      <c r="BS41" s="5">
        <v>4.2321</v>
      </c>
      <c r="BT41" s="31">
        <v>2212580</v>
      </c>
      <c r="BU41" s="5">
        <v>7.8937999999999997</v>
      </c>
      <c r="BV41" s="31">
        <v>6778300</v>
      </c>
      <c r="BW41" s="5">
        <v>7.2411000000000003</v>
      </c>
      <c r="BX41" s="31">
        <v>2451843.29</v>
      </c>
      <c r="BY41" s="5">
        <v>12.325699999999999</v>
      </c>
      <c r="BZ41" s="31">
        <v>22229923.890000001</v>
      </c>
      <c r="CA41" s="5">
        <v>6.3151999999999999</v>
      </c>
      <c r="CB41" s="31">
        <v>203510915.16999999</v>
      </c>
      <c r="CC41" s="5">
        <v>4.8964999999999996</v>
      </c>
      <c r="CD41" s="31">
        <v>151701220.78</v>
      </c>
      <c r="CE41" s="5">
        <v>9.3986999999999998</v>
      </c>
      <c r="CF41" s="31">
        <v>0</v>
      </c>
      <c r="CG41">
        <v>0</v>
      </c>
      <c r="CH41" s="31">
        <v>40220842.020000003</v>
      </c>
      <c r="CI41" s="5">
        <v>14.832599999999999</v>
      </c>
      <c r="CJ41" s="31">
        <v>0</v>
      </c>
      <c r="CK41">
        <v>0</v>
      </c>
      <c r="CL41" s="31">
        <v>1819051.5</v>
      </c>
      <c r="CM41" s="5">
        <v>8.2777999999999992</v>
      </c>
      <c r="CN41" s="31">
        <v>0</v>
      </c>
      <c r="CO41">
        <v>0</v>
      </c>
      <c r="CP41" s="31">
        <v>3438000</v>
      </c>
      <c r="CQ41" s="5">
        <v>5.1989999999999998</v>
      </c>
      <c r="CR41" s="31">
        <v>55010641.950000003</v>
      </c>
      <c r="CS41" s="5">
        <v>5.9310999999999998</v>
      </c>
      <c r="CT41" s="31">
        <v>0</v>
      </c>
      <c r="CU41">
        <v>0</v>
      </c>
      <c r="CV41" s="31">
        <v>1265243</v>
      </c>
      <c r="CW41" s="5">
        <v>3.9727999999999999</v>
      </c>
      <c r="CX41" s="31">
        <v>774711.78</v>
      </c>
      <c r="CY41" s="5">
        <v>5.6147999999999998</v>
      </c>
      <c r="CZ41" s="31">
        <v>56114097.899999999</v>
      </c>
      <c r="DA41" s="5">
        <v>12.794600000000001</v>
      </c>
      <c r="DB41" s="31">
        <v>16648761.699999999</v>
      </c>
      <c r="DC41" s="5">
        <v>6.0035999999999996</v>
      </c>
      <c r="DD41" s="31">
        <v>23661337.050000001</v>
      </c>
      <c r="DE41" s="5">
        <v>8.1844000000000001</v>
      </c>
      <c r="DF41" s="31">
        <v>0</v>
      </c>
      <c r="DG41">
        <v>0</v>
      </c>
      <c r="DH41" s="31">
        <v>317776916.81999999</v>
      </c>
      <c r="DI41" s="5">
        <v>18.792000000000002</v>
      </c>
      <c r="DJ41" s="31">
        <v>0</v>
      </c>
      <c r="DK41">
        <v>0</v>
      </c>
      <c r="DL41" s="31">
        <v>0</v>
      </c>
      <c r="DM41">
        <v>0</v>
      </c>
      <c r="DN41" s="31">
        <v>77813091.349999994</v>
      </c>
      <c r="DO41" s="5">
        <v>6.9442000000000004</v>
      </c>
      <c r="DP41" s="31">
        <v>55569992.619999997</v>
      </c>
      <c r="DQ41" s="5">
        <v>8.3377999999999997</v>
      </c>
      <c r="DR41" s="31">
        <v>660298680</v>
      </c>
      <c r="DS41" s="5">
        <v>5.5781000000000001</v>
      </c>
      <c r="DT41" s="31">
        <v>2316952.5</v>
      </c>
      <c r="DU41" s="5">
        <v>8.5168999999999997</v>
      </c>
      <c r="DV41" s="31">
        <v>14653384.35</v>
      </c>
      <c r="DW41" s="5">
        <v>14.998100000000001</v>
      </c>
      <c r="DX41" s="31">
        <v>7424000</v>
      </c>
      <c r="DY41" s="5">
        <v>7.8080999999999996</v>
      </c>
      <c r="DZ41" s="31">
        <v>0</v>
      </c>
      <c r="EA41">
        <v>0</v>
      </c>
      <c r="EB41" s="31">
        <v>63639963.299999997</v>
      </c>
      <c r="EC41" s="5">
        <v>9.9001000000000001</v>
      </c>
      <c r="ED41" s="31">
        <v>25380789</v>
      </c>
      <c r="EE41" s="5">
        <v>10.2568</v>
      </c>
      <c r="EF41" s="31">
        <v>0</v>
      </c>
      <c r="EG41">
        <v>0</v>
      </c>
      <c r="EH41" s="31">
        <v>128589901</v>
      </c>
      <c r="EI41" s="5">
        <v>8.4085999999999999</v>
      </c>
      <c r="EJ41" s="31">
        <v>89909980</v>
      </c>
      <c r="EK41" s="5">
        <v>4.3163</v>
      </c>
      <c r="EL41" s="31">
        <v>913205605</v>
      </c>
      <c r="EM41" s="5">
        <v>10.777200000000001</v>
      </c>
      <c r="EN41" s="31">
        <v>106402300</v>
      </c>
      <c r="EO41" s="5">
        <v>9.4086999999999996</v>
      </c>
      <c r="EP41" s="31">
        <v>50618801</v>
      </c>
      <c r="EQ41" s="5">
        <v>12.3527</v>
      </c>
      <c r="ER41" s="31">
        <v>0</v>
      </c>
      <c r="ES41">
        <v>0</v>
      </c>
      <c r="ET41" s="31">
        <v>18694356.079999998</v>
      </c>
      <c r="EU41" s="5">
        <v>9.3145000000000007</v>
      </c>
      <c r="EV41" s="31">
        <v>35006221</v>
      </c>
      <c r="EW41" s="5">
        <v>8.2070000000000007</v>
      </c>
      <c r="EX41" s="31">
        <v>20390844.039999999</v>
      </c>
      <c r="EY41" s="5">
        <v>9.3246000000000002</v>
      </c>
      <c r="EZ41" s="31">
        <v>47091194.060000002</v>
      </c>
      <c r="FA41" s="5">
        <v>7.1280000000000001</v>
      </c>
      <c r="FB41" s="31">
        <v>4783819</v>
      </c>
      <c r="FC41" s="5">
        <v>7.5961999999999996</v>
      </c>
      <c r="FD41" s="31">
        <v>155840012.05000001</v>
      </c>
      <c r="FE41" s="5">
        <v>8.5508000000000006</v>
      </c>
      <c r="FF41" s="31">
        <v>125518620.63</v>
      </c>
      <c r="FG41" s="5">
        <v>8.2486999999999995</v>
      </c>
      <c r="FH41" s="31">
        <v>11529360</v>
      </c>
      <c r="FI41" s="5">
        <v>3.9441999999999999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432784683.89999998</v>
      </c>
      <c r="FQ41" s="5">
        <v>16.365400000000001</v>
      </c>
      <c r="FR41" s="31">
        <v>52688888.090000004</v>
      </c>
      <c r="FS41" s="5">
        <v>16.497199999999999</v>
      </c>
      <c r="FT41" s="31">
        <v>19811057.27</v>
      </c>
      <c r="FU41" s="5">
        <v>14.755699999999999</v>
      </c>
      <c r="FV41" s="31">
        <v>4672242.43</v>
      </c>
      <c r="FW41" s="5">
        <v>8.0945</v>
      </c>
      <c r="FX41" s="31">
        <v>14746246.41</v>
      </c>
      <c r="FY41" s="5">
        <v>3.6905999999999999</v>
      </c>
      <c r="FZ41" s="31">
        <v>125653952.17</v>
      </c>
      <c r="GA41" s="5">
        <v>11.965999999999999</v>
      </c>
      <c r="GB41" s="31">
        <v>0</v>
      </c>
      <c r="GC41">
        <v>0</v>
      </c>
      <c r="GD41" s="31">
        <v>45334183.590000004</v>
      </c>
      <c r="GE41" s="5">
        <v>12.036300000000001</v>
      </c>
      <c r="GF41" s="31">
        <v>21373856.890000001</v>
      </c>
      <c r="GG41" s="5">
        <v>8.2040000000000006</v>
      </c>
      <c r="GH41" s="31">
        <v>134054933.59999999</v>
      </c>
      <c r="GI41" s="5">
        <v>11.885300000000001</v>
      </c>
      <c r="GJ41" s="31">
        <v>1483640.8</v>
      </c>
      <c r="GK41" s="5">
        <v>7.2499000000000002</v>
      </c>
      <c r="GL41" s="31">
        <v>1560800</v>
      </c>
      <c r="GM41" s="5">
        <v>4.9714999999999998</v>
      </c>
      <c r="GN41" s="31">
        <v>68748649.900000006</v>
      </c>
      <c r="GO41" s="5">
        <v>12.5921</v>
      </c>
      <c r="GP41" s="31">
        <v>164342445</v>
      </c>
      <c r="GQ41" s="5">
        <v>10.4366</v>
      </c>
      <c r="GR41" s="31">
        <v>46024893.200000003</v>
      </c>
      <c r="GS41" s="5">
        <v>12.851900000000001</v>
      </c>
      <c r="GT41" s="31">
        <v>862077828.54999995</v>
      </c>
      <c r="GU41" s="5">
        <v>10.9115</v>
      </c>
      <c r="GV41" s="31">
        <v>0</v>
      </c>
      <c r="GW41">
        <v>0</v>
      </c>
      <c r="GX41" s="31">
        <v>169194217.66</v>
      </c>
      <c r="GY41" s="5">
        <v>7.2731000000000003</v>
      </c>
      <c r="GZ41" s="31">
        <v>12501476.91</v>
      </c>
      <c r="HA41" s="5">
        <v>7.6661999999999999</v>
      </c>
      <c r="HB41" s="31">
        <v>0</v>
      </c>
      <c r="HC41">
        <v>0</v>
      </c>
      <c r="HD41" s="31">
        <v>165001282.41999999</v>
      </c>
      <c r="HE41" s="5">
        <v>9.2266999999999992</v>
      </c>
      <c r="HF41" s="31">
        <v>31654500</v>
      </c>
      <c r="HG41" s="5">
        <v>11.0692</v>
      </c>
      <c r="HH41" s="31">
        <v>137627513.09</v>
      </c>
      <c r="HI41" s="5">
        <v>9.1967999999999996</v>
      </c>
      <c r="HJ41" s="31">
        <v>0</v>
      </c>
      <c r="HK41">
        <v>0</v>
      </c>
      <c r="HL41" s="31">
        <v>0</v>
      </c>
      <c r="HM41">
        <v>0</v>
      </c>
      <c r="HN41" s="31">
        <v>0</v>
      </c>
      <c r="HO41">
        <v>0</v>
      </c>
      <c r="HP41" s="31">
        <v>40624893</v>
      </c>
      <c r="HQ41" s="5">
        <v>11.9071</v>
      </c>
      <c r="HR41" s="31">
        <v>0</v>
      </c>
      <c r="HS41">
        <v>0</v>
      </c>
      <c r="HT41" s="31">
        <v>21671758</v>
      </c>
      <c r="HU41" s="5">
        <v>5.5818000000000003</v>
      </c>
      <c r="HV41" s="31">
        <v>11364691</v>
      </c>
      <c r="HW41" s="5">
        <v>8.5832999999999995</v>
      </c>
      <c r="HX41" s="31">
        <v>0</v>
      </c>
      <c r="HY41">
        <v>0</v>
      </c>
      <c r="HZ41" s="31">
        <v>334639</v>
      </c>
      <c r="IA41" s="5">
        <v>10.084</v>
      </c>
      <c r="IB41" s="31">
        <v>9367863</v>
      </c>
      <c r="IC41" s="5">
        <v>3.798</v>
      </c>
      <c r="ID41" s="31">
        <v>59425846.710000001</v>
      </c>
      <c r="IE41" s="5">
        <v>6.7058999999999997</v>
      </c>
    </row>
    <row r="42" spans="1:239">
      <c r="A42" t="s">
        <v>1420</v>
      </c>
      <c r="B42" s="31">
        <v>768988513.16999996</v>
      </c>
      <c r="C42" s="5">
        <v>0.59360000000000002</v>
      </c>
      <c r="D42" s="31">
        <v>4422356.4000000004</v>
      </c>
      <c r="E42" s="5">
        <v>3.7094</v>
      </c>
      <c r="F42" s="31">
        <v>0</v>
      </c>
      <c r="G42">
        <v>0</v>
      </c>
      <c r="H42" s="31">
        <v>16644328.199999999</v>
      </c>
      <c r="I42" s="5">
        <v>1.1498999999999999</v>
      </c>
      <c r="J42" s="31">
        <v>0</v>
      </c>
      <c r="K42">
        <v>0</v>
      </c>
      <c r="L42" s="31">
        <v>18572371.75</v>
      </c>
      <c r="M42" s="5">
        <v>1.6306</v>
      </c>
      <c r="N42" s="31">
        <v>0</v>
      </c>
      <c r="O42">
        <v>0</v>
      </c>
      <c r="P42" s="31">
        <v>47818891.75</v>
      </c>
      <c r="Q42" s="5">
        <v>1.5778000000000001</v>
      </c>
      <c r="R42" s="31">
        <v>70785.399999999994</v>
      </c>
      <c r="S42" s="5">
        <v>2.0773000000000001</v>
      </c>
      <c r="T42" s="31">
        <v>8856609.5999999996</v>
      </c>
      <c r="U42" s="5">
        <v>4.6695000000000002</v>
      </c>
      <c r="V42" s="31">
        <v>222140394.25</v>
      </c>
      <c r="W42" s="5">
        <v>0.86040000000000005</v>
      </c>
      <c r="X42" s="31">
        <v>969128.55</v>
      </c>
      <c r="Y42" s="5">
        <v>1.0065</v>
      </c>
      <c r="Z42" s="31">
        <v>0</v>
      </c>
      <c r="AA42">
        <v>0</v>
      </c>
      <c r="AB42" s="31">
        <v>3719040</v>
      </c>
      <c r="AC42" s="5">
        <v>1.5132000000000001</v>
      </c>
      <c r="AD42" s="31">
        <v>82027.649999999994</v>
      </c>
      <c r="AE42" s="5">
        <v>0.14910000000000001</v>
      </c>
      <c r="AF42" s="31">
        <v>18109152.600000001</v>
      </c>
      <c r="AG42" s="5">
        <v>2.2968999999999999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970001.34</v>
      </c>
      <c r="AQ42" s="5">
        <v>0.70230000000000004</v>
      </c>
      <c r="AR42" s="31">
        <v>9865686.8000000007</v>
      </c>
      <c r="AS42" s="5">
        <v>0.30730000000000002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29164859.850000001</v>
      </c>
      <c r="BC42" s="5">
        <v>5.2443999999999997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285529.84999999998</v>
      </c>
      <c r="BM42" s="5">
        <v>0.62370000000000003</v>
      </c>
      <c r="BN42" s="31">
        <v>1708675</v>
      </c>
      <c r="BO42" s="5">
        <v>0.68520000000000003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2330000</v>
      </c>
      <c r="BW42" s="5">
        <v>2.4891000000000001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67129174.25</v>
      </c>
      <c r="CE42" s="5">
        <v>4.1589999999999998</v>
      </c>
      <c r="CF42" s="31">
        <v>0</v>
      </c>
      <c r="CG42">
        <v>0</v>
      </c>
      <c r="CH42" s="31">
        <v>5694166.3200000003</v>
      </c>
      <c r="CI42" s="5">
        <v>2.0998999999999999</v>
      </c>
      <c r="CJ42" s="31">
        <v>0</v>
      </c>
      <c r="CK42">
        <v>0</v>
      </c>
      <c r="CL42" s="31">
        <v>406002.5</v>
      </c>
      <c r="CM42" s="5">
        <v>1.8475999999999999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790500</v>
      </c>
      <c r="CW42" s="5">
        <v>2.4821</v>
      </c>
      <c r="CX42" s="31">
        <v>0</v>
      </c>
      <c r="CY42">
        <v>0</v>
      </c>
      <c r="CZ42" s="31">
        <v>0</v>
      </c>
      <c r="DA42">
        <v>0</v>
      </c>
      <c r="DB42" s="31">
        <v>2295000</v>
      </c>
      <c r="DC42" s="5">
        <v>0.8276</v>
      </c>
      <c r="DD42" s="31">
        <v>1082270.1499999999</v>
      </c>
      <c r="DE42" s="5">
        <v>0.37440000000000001</v>
      </c>
      <c r="DF42" s="31">
        <v>0</v>
      </c>
      <c r="DG42">
        <v>0</v>
      </c>
      <c r="DH42" s="31">
        <v>9.01</v>
      </c>
      <c r="DI42" s="5">
        <v>0</v>
      </c>
      <c r="DJ42" s="31">
        <v>0</v>
      </c>
      <c r="DK42">
        <v>0</v>
      </c>
      <c r="DL42" s="31">
        <v>0</v>
      </c>
      <c r="DM42">
        <v>0</v>
      </c>
      <c r="DN42" s="31">
        <v>24094360</v>
      </c>
      <c r="DO42" s="5">
        <v>2.1501999999999999</v>
      </c>
      <c r="DP42" s="31">
        <v>5148672.95</v>
      </c>
      <c r="DQ42" s="5">
        <v>0.77249999999999996</v>
      </c>
      <c r="DR42" s="31">
        <v>132810000</v>
      </c>
      <c r="DS42" s="5">
        <v>1.1220000000000001</v>
      </c>
      <c r="DT42" s="31">
        <v>0</v>
      </c>
      <c r="DU42">
        <v>0</v>
      </c>
      <c r="DV42" s="31">
        <v>0</v>
      </c>
      <c r="DW42">
        <v>0</v>
      </c>
      <c r="DX42" s="31">
        <v>4077500</v>
      </c>
      <c r="DY42" s="5">
        <v>4.2885</v>
      </c>
      <c r="DZ42" s="31">
        <v>0</v>
      </c>
      <c r="EA42">
        <v>0</v>
      </c>
      <c r="EB42" s="31">
        <v>30239990.550000001</v>
      </c>
      <c r="EC42" s="5">
        <v>4.7042999999999999</v>
      </c>
      <c r="ED42" s="31">
        <v>945772</v>
      </c>
      <c r="EE42" s="5">
        <v>0.38219999999999998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6204756</v>
      </c>
      <c r="EW42" s="5">
        <v>1.4547000000000001</v>
      </c>
      <c r="EX42" s="31">
        <v>2905650.8</v>
      </c>
      <c r="EY42" s="5">
        <v>1.3287</v>
      </c>
      <c r="EZ42" s="31">
        <v>2876573.7</v>
      </c>
      <c r="FA42" s="5">
        <v>0.43540000000000001</v>
      </c>
      <c r="FB42" s="31">
        <v>1228749</v>
      </c>
      <c r="FC42" s="5">
        <v>1.9511000000000001</v>
      </c>
      <c r="FD42" s="31">
        <v>0</v>
      </c>
      <c r="FE42">
        <v>0</v>
      </c>
      <c r="FF42" s="31">
        <v>0</v>
      </c>
      <c r="FG42">
        <v>0</v>
      </c>
      <c r="FH42" s="31">
        <v>400334.7</v>
      </c>
      <c r="FI42" s="5">
        <v>0.13700000000000001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  <c r="FR42" s="31">
        <v>1845632.25</v>
      </c>
      <c r="FS42" s="5">
        <v>0.57789999999999997</v>
      </c>
      <c r="FT42" s="31">
        <v>1630143.9</v>
      </c>
      <c r="FU42" s="5">
        <v>1.2141999999999999</v>
      </c>
      <c r="FV42" s="31">
        <v>337112.6</v>
      </c>
      <c r="FW42" s="5">
        <v>0.58399999999999996</v>
      </c>
      <c r="FX42" s="31">
        <v>7189215</v>
      </c>
      <c r="FY42" s="5">
        <v>1.7992999999999999</v>
      </c>
      <c r="FZ42" s="31">
        <v>0</v>
      </c>
      <c r="GA42">
        <v>0</v>
      </c>
      <c r="GB42" s="31">
        <v>0</v>
      </c>
      <c r="GC42">
        <v>0</v>
      </c>
      <c r="GD42" s="31">
        <v>1106750</v>
      </c>
      <c r="GE42" s="5">
        <v>0.29380000000000001</v>
      </c>
      <c r="GF42" s="31">
        <v>1248950.6000000001</v>
      </c>
      <c r="GG42" s="5">
        <v>0.47939999999999999</v>
      </c>
      <c r="GH42" s="31">
        <v>18709550.5</v>
      </c>
      <c r="GI42" s="5">
        <v>1.6588000000000001</v>
      </c>
      <c r="GJ42" s="31">
        <v>0</v>
      </c>
      <c r="GK42">
        <v>0</v>
      </c>
      <c r="GL42" s="31">
        <v>0</v>
      </c>
      <c r="GM42">
        <v>0</v>
      </c>
      <c r="GN42" s="31">
        <v>0</v>
      </c>
      <c r="GO42">
        <v>0</v>
      </c>
      <c r="GP42" s="31">
        <v>0</v>
      </c>
      <c r="GQ42">
        <v>0</v>
      </c>
      <c r="GR42" s="31">
        <v>0</v>
      </c>
      <c r="GS42">
        <v>0</v>
      </c>
      <c r="GT42" s="31">
        <v>7086667.0499999998</v>
      </c>
      <c r="GU42" s="5">
        <v>8.9700000000000002E-2</v>
      </c>
      <c r="GV42" s="31">
        <v>0</v>
      </c>
      <c r="GW42">
        <v>0</v>
      </c>
      <c r="GX42" s="31">
        <v>0</v>
      </c>
      <c r="GY42">
        <v>0</v>
      </c>
      <c r="GZ42" s="31">
        <v>912352.6</v>
      </c>
      <c r="HA42" s="5">
        <v>0.5595</v>
      </c>
      <c r="HB42" s="31">
        <v>0</v>
      </c>
      <c r="HC42">
        <v>0</v>
      </c>
      <c r="HD42" s="31">
        <v>16642051.6</v>
      </c>
      <c r="HE42" s="5">
        <v>0.93059999999999998</v>
      </c>
      <c r="HF42" s="31">
        <v>0</v>
      </c>
      <c r="HG42">
        <v>0</v>
      </c>
      <c r="HH42" s="31">
        <v>0</v>
      </c>
      <c r="HI42">
        <v>0</v>
      </c>
      <c r="HJ42" s="31">
        <v>0</v>
      </c>
      <c r="HK42">
        <v>0</v>
      </c>
      <c r="HL42" s="31">
        <v>0</v>
      </c>
      <c r="HM42">
        <v>0</v>
      </c>
      <c r="HN42" s="31">
        <v>0</v>
      </c>
      <c r="HO42">
        <v>0</v>
      </c>
      <c r="HP42" s="31">
        <v>0</v>
      </c>
      <c r="HQ42">
        <v>0</v>
      </c>
      <c r="HR42" s="31">
        <v>26730092</v>
      </c>
      <c r="HS42" s="5">
        <v>6.1311999999999998</v>
      </c>
      <c r="HT42" s="31">
        <v>4288050</v>
      </c>
      <c r="HU42" s="5">
        <v>1.1044</v>
      </c>
      <c r="HV42" s="31">
        <v>0</v>
      </c>
      <c r="HW42">
        <v>0</v>
      </c>
      <c r="HX42" s="31">
        <v>0</v>
      </c>
      <c r="HY42">
        <v>0</v>
      </c>
      <c r="HZ42" s="31">
        <v>0</v>
      </c>
      <c r="IA42">
        <v>0</v>
      </c>
      <c r="IB42" s="31">
        <v>0</v>
      </c>
      <c r="IC42">
        <v>0</v>
      </c>
      <c r="ID42" s="31">
        <v>7202624.1500000004</v>
      </c>
      <c r="IE42" s="5">
        <v>0.81279999999999997</v>
      </c>
    </row>
    <row r="43" spans="1:239">
      <c r="A43" t="s">
        <v>1421</v>
      </c>
      <c r="B43" s="31">
        <v>3219585834.27</v>
      </c>
      <c r="C43" s="5">
        <v>2.4851000000000001</v>
      </c>
      <c r="D43" s="31">
        <v>6970744.4800000004</v>
      </c>
      <c r="E43" s="5">
        <v>5.8468999999999998</v>
      </c>
      <c r="F43" s="31">
        <v>117651838.23999999</v>
      </c>
      <c r="G43" s="5">
        <v>3.1543000000000001</v>
      </c>
      <c r="H43" s="31">
        <v>6413000</v>
      </c>
      <c r="I43" s="5">
        <v>0.443</v>
      </c>
      <c r="J43" s="31">
        <v>0</v>
      </c>
      <c r="K43">
        <v>0</v>
      </c>
      <c r="L43" s="31">
        <v>69040413.379999995</v>
      </c>
      <c r="M43" s="5">
        <v>6.0613999999999999</v>
      </c>
      <c r="N43" s="31">
        <v>0</v>
      </c>
      <c r="O43">
        <v>0</v>
      </c>
      <c r="P43" s="31">
        <v>50422943.700000003</v>
      </c>
      <c r="Q43" s="5">
        <v>1.6637999999999999</v>
      </c>
      <c r="R43" s="31">
        <v>81520.13</v>
      </c>
      <c r="S43" s="5">
        <v>2.3923999999999999</v>
      </c>
      <c r="T43" s="31">
        <v>7607631.7800000003</v>
      </c>
      <c r="U43" s="5">
        <v>4.0110000000000001</v>
      </c>
      <c r="V43" s="31">
        <v>339269606.80000001</v>
      </c>
      <c r="W43" s="5">
        <v>1.3140000000000001</v>
      </c>
      <c r="X43" s="31">
        <v>1783260.86</v>
      </c>
      <c r="Y43" s="5">
        <v>1.8520000000000001</v>
      </c>
      <c r="Z43" s="31">
        <v>0</v>
      </c>
      <c r="AA43">
        <v>0</v>
      </c>
      <c r="AB43" s="31">
        <v>4918692.9000000004</v>
      </c>
      <c r="AC43" s="5">
        <v>2.0013000000000001</v>
      </c>
      <c r="AD43" s="31">
        <v>768772.1</v>
      </c>
      <c r="AE43" s="5">
        <v>1.3974</v>
      </c>
      <c r="AF43" s="31">
        <v>0</v>
      </c>
      <c r="AG43">
        <v>0</v>
      </c>
      <c r="AH43" s="31">
        <v>24137195.370000001</v>
      </c>
      <c r="AI43" s="5">
        <v>8.8923000000000005</v>
      </c>
      <c r="AJ43" s="31">
        <v>0</v>
      </c>
      <c r="AK43">
        <v>0</v>
      </c>
      <c r="AL43" s="31">
        <v>752196.22</v>
      </c>
      <c r="AM43" s="5">
        <v>1.6533</v>
      </c>
      <c r="AN43" s="31">
        <v>134898323</v>
      </c>
      <c r="AO43" s="5">
        <v>5.0926</v>
      </c>
      <c r="AP43" s="31">
        <v>3471983.05</v>
      </c>
      <c r="AQ43" s="5">
        <v>2.5137</v>
      </c>
      <c r="AR43" s="31">
        <v>30279672</v>
      </c>
      <c r="AS43" s="5">
        <v>0.94320000000000004</v>
      </c>
      <c r="AT43" s="31">
        <v>33569786.490000002</v>
      </c>
      <c r="AU43" s="5">
        <v>2.1869000000000001</v>
      </c>
      <c r="AV43" s="31">
        <v>10152610.119999999</v>
      </c>
      <c r="AW43" s="5">
        <v>6.5397999999999996</v>
      </c>
      <c r="AX43" s="31">
        <v>0</v>
      </c>
      <c r="AY43">
        <v>0</v>
      </c>
      <c r="AZ43" s="31">
        <v>6065376</v>
      </c>
      <c r="BA43" s="5">
        <v>3.5589</v>
      </c>
      <c r="BB43" s="31">
        <v>1954084</v>
      </c>
      <c r="BC43" s="5">
        <v>0.35139999999999999</v>
      </c>
      <c r="BD43" s="31">
        <v>0</v>
      </c>
      <c r="BE43">
        <v>0</v>
      </c>
      <c r="BF43" s="31">
        <v>0</v>
      </c>
      <c r="BG43">
        <v>0</v>
      </c>
      <c r="BH43" s="31">
        <v>5541660.4500000002</v>
      </c>
      <c r="BI43" s="5">
        <v>2.8675999999999999</v>
      </c>
      <c r="BJ43" s="31">
        <v>52025593.049999997</v>
      </c>
      <c r="BK43" s="5">
        <v>5.3292999999999999</v>
      </c>
      <c r="BL43" s="31">
        <v>1027426.4</v>
      </c>
      <c r="BM43" s="5">
        <v>2.2443</v>
      </c>
      <c r="BN43" s="31">
        <v>2844883</v>
      </c>
      <c r="BO43" s="5">
        <v>1.1409</v>
      </c>
      <c r="BP43" s="31">
        <v>3945300</v>
      </c>
      <c r="BQ43" s="5">
        <v>9.0691000000000006</v>
      </c>
      <c r="BR43" s="31">
        <v>0</v>
      </c>
      <c r="BS43">
        <v>0</v>
      </c>
      <c r="BT43" s="31">
        <v>1295504</v>
      </c>
      <c r="BU43" s="5">
        <v>4.6219000000000001</v>
      </c>
      <c r="BV43" s="31">
        <v>4262500</v>
      </c>
      <c r="BW43" s="5">
        <v>4.5534999999999997</v>
      </c>
      <c r="BX43" s="31">
        <v>728277.22</v>
      </c>
      <c r="BY43" s="5">
        <v>3.6610999999999998</v>
      </c>
      <c r="BZ43" s="31">
        <v>15414672.6</v>
      </c>
      <c r="CA43" s="5">
        <v>4.3791000000000002</v>
      </c>
      <c r="CB43" s="31">
        <v>135195689.96000001</v>
      </c>
      <c r="CC43" s="5">
        <v>3.2528000000000001</v>
      </c>
      <c r="CD43" s="31">
        <v>23466890.719999999</v>
      </c>
      <c r="CE43" s="5">
        <v>1.4539</v>
      </c>
      <c r="CF43" s="31">
        <v>0</v>
      </c>
      <c r="CG43">
        <v>0</v>
      </c>
      <c r="CH43" s="31">
        <v>4630910.13</v>
      </c>
      <c r="CI43" s="5">
        <v>1.7078</v>
      </c>
      <c r="CJ43" s="31">
        <v>0</v>
      </c>
      <c r="CK43">
        <v>0</v>
      </c>
      <c r="CL43" s="31">
        <v>553218</v>
      </c>
      <c r="CM43" s="5">
        <v>2.5175000000000001</v>
      </c>
      <c r="CN43" s="31">
        <v>0</v>
      </c>
      <c r="CO43">
        <v>0</v>
      </c>
      <c r="CP43" s="31">
        <v>3779300</v>
      </c>
      <c r="CQ43" s="5">
        <v>5.7150999999999996</v>
      </c>
      <c r="CR43" s="31">
        <v>0</v>
      </c>
      <c r="CS43">
        <v>0</v>
      </c>
      <c r="CT43" s="31">
        <v>0</v>
      </c>
      <c r="CU43">
        <v>0</v>
      </c>
      <c r="CV43" s="31">
        <v>911330</v>
      </c>
      <c r="CW43" s="5">
        <v>2.8614999999999999</v>
      </c>
      <c r="CX43" s="31">
        <v>422775.96</v>
      </c>
      <c r="CY43" s="5">
        <v>3.0640999999999998</v>
      </c>
      <c r="CZ43" s="31">
        <v>18285217.359999999</v>
      </c>
      <c r="DA43" s="5">
        <v>4.1692</v>
      </c>
      <c r="DB43" s="31">
        <v>16029486.199999999</v>
      </c>
      <c r="DC43" s="5">
        <v>5.7803000000000004</v>
      </c>
      <c r="DD43" s="31">
        <v>8387078.6600000001</v>
      </c>
      <c r="DE43" s="5">
        <v>2.9011</v>
      </c>
      <c r="DF43" s="31">
        <v>0</v>
      </c>
      <c r="DG43">
        <v>0</v>
      </c>
      <c r="DH43" s="31">
        <v>41848885.119999997</v>
      </c>
      <c r="DI43" s="5">
        <v>2.4748000000000001</v>
      </c>
      <c r="DJ43" s="31">
        <v>0</v>
      </c>
      <c r="DK43">
        <v>0</v>
      </c>
      <c r="DL43" s="31">
        <v>0</v>
      </c>
      <c r="DM43">
        <v>0</v>
      </c>
      <c r="DN43" s="31">
        <v>60737766.759999998</v>
      </c>
      <c r="DO43" s="5">
        <v>5.4203000000000001</v>
      </c>
      <c r="DP43" s="31">
        <v>14759422.84</v>
      </c>
      <c r="DQ43" s="5">
        <v>2.2145000000000001</v>
      </c>
      <c r="DR43" s="31">
        <v>534423157</v>
      </c>
      <c r="DS43" s="5">
        <v>4.5147000000000004</v>
      </c>
      <c r="DT43" s="31">
        <v>2081751</v>
      </c>
      <c r="DU43" s="5">
        <v>7.6524000000000001</v>
      </c>
      <c r="DV43" s="31">
        <v>2118775.17</v>
      </c>
      <c r="DW43" s="5">
        <v>2.1686000000000001</v>
      </c>
      <c r="DX43" s="31">
        <v>0</v>
      </c>
      <c r="DY43">
        <v>0</v>
      </c>
      <c r="DZ43" s="31">
        <v>75465496.25</v>
      </c>
      <c r="EA43" s="5">
        <v>1.7108000000000001</v>
      </c>
      <c r="EB43" s="31">
        <v>19133400.800000001</v>
      </c>
      <c r="EC43" s="5">
        <v>2.9765000000000001</v>
      </c>
      <c r="ED43" s="31">
        <v>5841643</v>
      </c>
      <c r="EE43" s="5">
        <v>2.3607</v>
      </c>
      <c r="EF43" s="31">
        <v>0</v>
      </c>
      <c r="EG43">
        <v>0</v>
      </c>
      <c r="EH43" s="31">
        <v>39772123</v>
      </c>
      <c r="EI43" s="5">
        <v>2.6006999999999998</v>
      </c>
      <c r="EJ43" s="31">
        <v>100779927</v>
      </c>
      <c r="EK43" s="5">
        <v>4.8380999999999998</v>
      </c>
      <c r="EL43" s="31">
        <v>236105970</v>
      </c>
      <c r="EM43" s="5">
        <v>2.7864</v>
      </c>
      <c r="EN43" s="31">
        <v>33535678</v>
      </c>
      <c r="EO43" s="5">
        <v>2.9653999999999998</v>
      </c>
      <c r="EP43" s="31">
        <v>13195566</v>
      </c>
      <c r="EQ43" s="5">
        <v>3.2202000000000002</v>
      </c>
      <c r="ER43" s="31">
        <v>4086720</v>
      </c>
      <c r="ES43" s="5">
        <v>4.4004000000000003</v>
      </c>
      <c r="ET43" s="31">
        <v>5229057.5999999996</v>
      </c>
      <c r="EU43" s="5">
        <v>2.6053999999999999</v>
      </c>
      <c r="EV43" s="31">
        <v>10768058</v>
      </c>
      <c r="EW43" s="5">
        <v>2.5245000000000002</v>
      </c>
      <c r="EX43" s="31">
        <v>7313316.0300000003</v>
      </c>
      <c r="EY43" s="5">
        <v>3.3443000000000001</v>
      </c>
      <c r="EZ43" s="31">
        <v>9664565.8200000003</v>
      </c>
      <c r="FA43" s="5">
        <v>1.4629000000000001</v>
      </c>
      <c r="FB43" s="31">
        <v>6067486</v>
      </c>
      <c r="FC43" s="5">
        <v>9.6344999999999992</v>
      </c>
      <c r="FD43" s="31">
        <v>47448477.670000002</v>
      </c>
      <c r="FE43" s="5">
        <v>2.6034999999999999</v>
      </c>
      <c r="FF43" s="31">
        <v>65665166.299999997</v>
      </c>
      <c r="FG43" s="5">
        <v>4.3152999999999997</v>
      </c>
      <c r="FH43" s="31">
        <v>6137177.7999999998</v>
      </c>
      <c r="FI43" s="5">
        <v>2.0994999999999999</v>
      </c>
      <c r="FJ43" s="31">
        <v>0</v>
      </c>
      <c r="FK43">
        <v>0</v>
      </c>
      <c r="FL43" s="31">
        <v>0</v>
      </c>
      <c r="FM43">
        <v>0</v>
      </c>
      <c r="FN43" s="31">
        <v>0</v>
      </c>
      <c r="FO43">
        <v>0</v>
      </c>
      <c r="FP43" s="31">
        <v>0</v>
      </c>
      <c r="FQ43">
        <v>0</v>
      </c>
      <c r="FR43" s="31">
        <v>6267680.1600000001</v>
      </c>
      <c r="FS43" s="5">
        <v>1.9623999999999999</v>
      </c>
      <c r="FT43" s="31">
        <v>3141909.44</v>
      </c>
      <c r="FU43" s="5">
        <v>2.3401999999999998</v>
      </c>
      <c r="FV43" s="31">
        <v>1261411.45</v>
      </c>
      <c r="FW43" s="5">
        <v>2.1854</v>
      </c>
      <c r="FX43" s="31">
        <v>1129800</v>
      </c>
      <c r="FY43" s="5">
        <v>0.2828</v>
      </c>
      <c r="FZ43" s="31">
        <v>40282926.310000002</v>
      </c>
      <c r="GA43" s="5">
        <v>3.8361000000000001</v>
      </c>
      <c r="GB43" s="31">
        <v>0</v>
      </c>
      <c r="GC43">
        <v>0</v>
      </c>
      <c r="GD43" s="31">
        <v>11214109.91</v>
      </c>
      <c r="GE43" s="5">
        <v>2.9773999999999998</v>
      </c>
      <c r="GF43" s="31">
        <v>4779851.13</v>
      </c>
      <c r="GG43" s="5">
        <v>1.8347</v>
      </c>
      <c r="GH43" s="31">
        <v>40882650.600000001</v>
      </c>
      <c r="GI43" s="5">
        <v>3.6246999999999998</v>
      </c>
      <c r="GJ43" s="31">
        <v>813750</v>
      </c>
      <c r="GK43" s="5">
        <v>3.9765000000000001</v>
      </c>
      <c r="GL43" s="31">
        <v>1937500</v>
      </c>
      <c r="GM43" s="5">
        <v>6.1714000000000002</v>
      </c>
      <c r="GN43" s="31">
        <v>17921113.309999999</v>
      </c>
      <c r="GO43" s="5">
        <v>3.2825000000000002</v>
      </c>
      <c r="GP43" s="31">
        <v>29140000</v>
      </c>
      <c r="GQ43" s="5">
        <v>1.8505</v>
      </c>
      <c r="GR43" s="31">
        <v>0</v>
      </c>
      <c r="GS43">
        <v>0</v>
      </c>
      <c r="GT43" s="31">
        <v>241596618.72</v>
      </c>
      <c r="GU43" s="5">
        <v>3.0579000000000001</v>
      </c>
      <c r="GV43" s="31">
        <v>0</v>
      </c>
      <c r="GW43">
        <v>0</v>
      </c>
      <c r="GX43" s="31">
        <v>100575500.17</v>
      </c>
      <c r="GY43" s="5">
        <v>4.3234000000000004</v>
      </c>
      <c r="GZ43" s="31">
        <v>4060365.33</v>
      </c>
      <c r="HA43" s="5">
        <v>2.4899</v>
      </c>
      <c r="HB43" s="31">
        <v>0</v>
      </c>
      <c r="HC43">
        <v>0</v>
      </c>
      <c r="HD43" s="31">
        <v>22216409.02</v>
      </c>
      <c r="HE43" s="5">
        <v>1.2423</v>
      </c>
      <c r="HF43" s="31">
        <v>23746500</v>
      </c>
      <c r="HG43" s="5">
        <v>8.3039000000000005</v>
      </c>
      <c r="HH43" s="31">
        <v>81984258.319999993</v>
      </c>
      <c r="HI43" s="5">
        <v>5.4785000000000004</v>
      </c>
      <c r="HJ43" s="31">
        <v>0</v>
      </c>
      <c r="HK43">
        <v>0</v>
      </c>
      <c r="HL43" s="31">
        <v>0</v>
      </c>
      <c r="HM43">
        <v>0</v>
      </c>
      <c r="HN43" s="31">
        <v>0</v>
      </c>
      <c r="HO43">
        <v>0</v>
      </c>
      <c r="HP43" s="31">
        <v>12502781</v>
      </c>
      <c r="HQ43" s="5">
        <v>3.6644999999999999</v>
      </c>
      <c r="HR43" s="31">
        <v>1070355</v>
      </c>
      <c r="HS43" s="5">
        <v>0.2455</v>
      </c>
      <c r="HT43" s="31">
        <v>17559906</v>
      </c>
      <c r="HU43" s="5">
        <v>4.5227000000000004</v>
      </c>
      <c r="HV43" s="31">
        <v>4995126</v>
      </c>
      <c r="HW43" s="5">
        <v>3.7726000000000002</v>
      </c>
      <c r="HX43" s="31">
        <v>0</v>
      </c>
      <c r="HY43">
        <v>0</v>
      </c>
      <c r="HZ43" s="31">
        <v>115159</v>
      </c>
      <c r="IA43" s="5">
        <v>3.4702000000000002</v>
      </c>
      <c r="IB43" s="31">
        <v>14576189.59</v>
      </c>
      <c r="IC43" s="5">
        <v>5.9095000000000004</v>
      </c>
      <c r="ID43" s="31">
        <v>44677012.32</v>
      </c>
      <c r="IE43" s="5">
        <v>5.0415999999999999</v>
      </c>
    </row>
    <row r="44" spans="1:239">
      <c r="A44" t="s">
        <v>1422</v>
      </c>
      <c r="B44" s="31">
        <v>4584297389.4300003</v>
      </c>
      <c r="C44" s="5">
        <v>3.5384000000000002</v>
      </c>
      <c r="D44" s="31">
        <v>2906948.26</v>
      </c>
      <c r="E44" s="5">
        <v>2.4382999999999999</v>
      </c>
      <c r="F44" s="31">
        <v>134114870.36</v>
      </c>
      <c r="G44" s="5">
        <v>3.5956999999999999</v>
      </c>
      <c r="H44" s="31">
        <v>0</v>
      </c>
      <c r="I44">
        <v>0</v>
      </c>
      <c r="J44" s="31">
        <v>0</v>
      </c>
      <c r="K44">
        <v>0</v>
      </c>
      <c r="L44" s="31">
        <v>32670876.210000001</v>
      </c>
      <c r="M44" s="5">
        <v>2.8683000000000001</v>
      </c>
      <c r="N44" s="31">
        <v>26840236.77</v>
      </c>
      <c r="O44" s="5">
        <v>2.11</v>
      </c>
      <c r="P44" s="31">
        <v>149123388.53999999</v>
      </c>
      <c r="Q44" s="5">
        <v>4.9204999999999997</v>
      </c>
      <c r="R44" s="31">
        <v>113589.07</v>
      </c>
      <c r="S44" s="5">
        <v>3.3334999999999999</v>
      </c>
      <c r="T44" s="31">
        <v>15681177.09</v>
      </c>
      <c r="U44" s="5">
        <v>8.2676999999999996</v>
      </c>
      <c r="V44" s="31">
        <v>1430503800.76</v>
      </c>
      <c r="W44" s="5">
        <v>5.5404999999999998</v>
      </c>
      <c r="X44" s="31">
        <v>4189443.58</v>
      </c>
      <c r="Y44" s="5">
        <v>4.351</v>
      </c>
      <c r="Z44" s="31">
        <v>0</v>
      </c>
      <c r="AA44">
        <v>0</v>
      </c>
      <c r="AB44" s="31">
        <v>5041475.7</v>
      </c>
      <c r="AC44" s="5">
        <v>2.0512999999999999</v>
      </c>
      <c r="AD44" s="31">
        <v>799784.07</v>
      </c>
      <c r="AE44" s="5">
        <v>1.4538</v>
      </c>
      <c r="AF44" s="31">
        <v>20399072.960000001</v>
      </c>
      <c r="AG44" s="5">
        <v>2.5872999999999999</v>
      </c>
      <c r="AH44" s="31">
        <v>14542525.83</v>
      </c>
      <c r="AI44" s="5">
        <v>5.3575999999999997</v>
      </c>
      <c r="AJ44" s="31">
        <v>0</v>
      </c>
      <c r="AK44">
        <v>0</v>
      </c>
      <c r="AL44" s="31">
        <v>1907704.28</v>
      </c>
      <c r="AM44" s="5">
        <v>4.1929999999999996</v>
      </c>
      <c r="AN44" s="31">
        <v>163954332</v>
      </c>
      <c r="AO44" s="5">
        <v>6.1894999999999998</v>
      </c>
      <c r="AP44" s="31">
        <v>5807352.0999999996</v>
      </c>
      <c r="AQ44" s="5">
        <v>4.2043999999999997</v>
      </c>
      <c r="AR44" s="31">
        <v>0</v>
      </c>
      <c r="AS44">
        <v>0</v>
      </c>
      <c r="AT44" s="31">
        <v>32305857.210000001</v>
      </c>
      <c r="AU44" s="5">
        <v>2.1046</v>
      </c>
      <c r="AV44" s="31">
        <v>9373309.2300000004</v>
      </c>
      <c r="AW44" s="5">
        <v>6.0377999999999998</v>
      </c>
      <c r="AX44" s="31">
        <v>0</v>
      </c>
      <c r="AY44">
        <v>0</v>
      </c>
      <c r="AZ44" s="31">
        <v>11041558</v>
      </c>
      <c r="BA44" s="5">
        <v>6.4786000000000001</v>
      </c>
      <c r="BB44" s="31">
        <v>21214527.57</v>
      </c>
      <c r="BC44" s="5">
        <v>3.8148</v>
      </c>
      <c r="BD44" s="31">
        <v>0</v>
      </c>
      <c r="BE44">
        <v>0</v>
      </c>
      <c r="BF44" s="31">
        <v>0</v>
      </c>
      <c r="BG44">
        <v>0</v>
      </c>
      <c r="BH44" s="31">
        <v>2492243.36</v>
      </c>
      <c r="BI44" s="5">
        <v>1.2896000000000001</v>
      </c>
      <c r="BJ44" s="31">
        <v>25342290.18</v>
      </c>
      <c r="BK44" s="5">
        <v>2.5960000000000001</v>
      </c>
      <c r="BL44" s="31">
        <v>1761695.12</v>
      </c>
      <c r="BM44" s="5">
        <v>3.8483000000000001</v>
      </c>
      <c r="BN44" s="31">
        <v>203000</v>
      </c>
      <c r="BO44" s="5">
        <v>8.14E-2</v>
      </c>
      <c r="BP44" s="31">
        <v>0</v>
      </c>
      <c r="BQ44">
        <v>0</v>
      </c>
      <c r="BR44" s="31">
        <v>7406859.0300000003</v>
      </c>
      <c r="BS44" s="5">
        <v>3.0038999999999998</v>
      </c>
      <c r="BT44" s="31">
        <v>0</v>
      </c>
      <c r="BU44">
        <v>0</v>
      </c>
      <c r="BV44" s="31">
        <v>2632600</v>
      </c>
      <c r="BW44" s="5">
        <v>2.8123999999999998</v>
      </c>
      <c r="BX44" s="31">
        <v>671647.73</v>
      </c>
      <c r="BY44" s="5">
        <v>3.3763999999999998</v>
      </c>
      <c r="BZ44" s="31">
        <v>31725979.140000001</v>
      </c>
      <c r="CA44" s="5">
        <v>9.0129000000000001</v>
      </c>
      <c r="CB44" s="31">
        <v>839790.5</v>
      </c>
      <c r="CC44" s="5">
        <v>2.0199999999999999E-2</v>
      </c>
      <c r="CD44" s="31">
        <v>57680922.240000002</v>
      </c>
      <c r="CE44" s="5">
        <v>3.5735999999999999</v>
      </c>
      <c r="CF44" s="31">
        <v>0</v>
      </c>
      <c r="CG44">
        <v>0</v>
      </c>
      <c r="CH44" s="31">
        <v>6494405.5800000001</v>
      </c>
      <c r="CI44" s="5">
        <v>2.395</v>
      </c>
      <c r="CJ44" s="31">
        <v>0</v>
      </c>
      <c r="CK44">
        <v>0</v>
      </c>
      <c r="CL44" s="31">
        <v>195750</v>
      </c>
      <c r="CM44" s="5">
        <v>0.89080000000000004</v>
      </c>
      <c r="CN44" s="31">
        <v>0</v>
      </c>
      <c r="CO44">
        <v>0</v>
      </c>
      <c r="CP44" s="31">
        <v>0</v>
      </c>
      <c r="CQ44">
        <v>0</v>
      </c>
      <c r="CR44" s="31">
        <v>0</v>
      </c>
      <c r="CS44">
        <v>0</v>
      </c>
      <c r="CT44" s="31">
        <v>0</v>
      </c>
      <c r="CU44">
        <v>0</v>
      </c>
      <c r="CV44" s="31">
        <v>1540324.8</v>
      </c>
      <c r="CW44" s="5">
        <v>4.8365</v>
      </c>
      <c r="CX44" s="31">
        <v>406416.08</v>
      </c>
      <c r="CY44" s="5">
        <v>2.9455</v>
      </c>
      <c r="CZ44" s="31">
        <v>15787401.960000001</v>
      </c>
      <c r="DA44" s="5">
        <v>3.5996999999999999</v>
      </c>
      <c r="DB44" s="31">
        <v>10260067.800000001</v>
      </c>
      <c r="DC44" s="5">
        <v>3.6998000000000002</v>
      </c>
      <c r="DD44" s="31">
        <v>9509775.8399999999</v>
      </c>
      <c r="DE44" s="5">
        <v>3.2894000000000001</v>
      </c>
      <c r="DF44" s="31">
        <v>0</v>
      </c>
      <c r="DG44">
        <v>0</v>
      </c>
      <c r="DH44" s="31">
        <v>133460046.76000001</v>
      </c>
      <c r="DI44" s="5">
        <v>7.8922999999999996</v>
      </c>
      <c r="DJ44" s="31">
        <v>0</v>
      </c>
      <c r="DK44">
        <v>0</v>
      </c>
      <c r="DL44" s="31">
        <v>0</v>
      </c>
      <c r="DM44">
        <v>0</v>
      </c>
      <c r="DN44" s="31">
        <v>47292693</v>
      </c>
      <c r="DO44" s="5">
        <v>4.2205000000000004</v>
      </c>
      <c r="DP44" s="31">
        <v>36230490.770000003</v>
      </c>
      <c r="DQ44" s="5">
        <v>5.4360999999999997</v>
      </c>
      <c r="DR44" s="31">
        <v>417628500</v>
      </c>
      <c r="DS44" s="5">
        <v>3.5280999999999998</v>
      </c>
      <c r="DT44" s="31">
        <v>421902.21</v>
      </c>
      <c r="DU44" s="5">
        <v>1.5508999999999999</v>
      </c>
      <c r="DV44" s="31">
        <v>5648465.3700000001</v>
      </c>
      <c r="DW44" s="5">
        <v>5.7812999999999999</v>
      </c>
      <c r="DX44" s="31">
        <v>0</v>
      </c>
      <c r="DY44">
        <v>0</v>
      </c>
      <c r="DZ44" s="31">
        <v>0</v>
      </c>
      <c r="EA44">
        <v>0</v>
      </c>
      <c r="EB44" s="31">
        <v>6277482.4500000002</v>
      </c>
      <c r="EC44" s="5">
        <v>0.97660000000000002</v>
      </c>
      <c r="ED44" s="31">
        <v>12482395</v>
      </c>
      <c r="EE44" s="5">
        <v>5.0442999999999998</v>
      </c>
      <c r="EF44" s="31">
        <v>0</v>
      </c>
      <c r="EG44">
        <v>0</v>
      </c>
      <c r="EH44" s="31">
        <v>105959956</v>
      </c>
      <c r="EI44" s="5">
        <v>6.9287999999999998</v>
      </c>
      <c r="EJ44" s="31">
        <v>97337405</v>
      </c>
      <c r="EK44" s="5">
        <v>4.6729000000000003</v>
      </c>
      <c r="EL44" s="31">
        <v>315822494</v>
      </c>
      <c r="EM44" s="5">
        <v>3.7271999999999998</v>
      </c>
      <c r="EN44" s="31">
        <v>72890718</v>
      </c>
      <c r="EO44" s="5">
        <v>6.4454000000000002</v>
      </c>
      <c r="EP44" s="31">
        <v>35704960</v>
      </c>
      <c r="EQ44" s="5">
        <v>8.7132000000000005</v>
      </c>
      <c r="ER44" s="31">
        <v>6697170</v>
      </c>
      <c r="ES44" s="5">
        <v>7.2111999999999998</v>
      </c>
      <c r="ET44" s="31">
        <v>16238210.210000001</v>
      </c>
      <c r="EU44" s="5">
        <v>8.0907</v>
      </c>
      <c r="EV44" s="31">
        <v>17252040</v>
      </c>
      <c r="EW44" s="5">
        <v>4.0446</v>
      </c>
      <c r="EX44" s="31">
        <v>8957101.8900000006</v>
      </c>
      <c r="EY44" s="5">
        <v>4.0960000000000001</v>
      </c>
      <c r="EZ44" s="31">
        <v>16768588.66</v>
      </c>
      <c r="FA44" s="5">
        <v>2.5381999999999998</v>
      </c>
      <c r="FB44" s="31">
        <v>6009952</v>
      </c>
      <c r="FC44" s="5">
        <v>9.5432000000000006</v>
      </c>
      <c r="FD44" s="31">
        <v>63593938.32</v>
      </c>
      <c r="FE44" s="5">
        <v>3.4893999999999998</v>
      </c>
      <c r="FF44" s="31">
        <v>60483296.700000003</v>
      </c>
      <c r="FG44" s="5">
        <v>3.9748000000000001</v>
      </c>
      <c r="FH44" s="31">
        <v>8690310</v>
      </c>
      <c r="FI44" s="5">
        <v>2.9729999999999999</v>
      </c>
      <c r="FJ44" s="31">
        <v>0</v>
      </c>
      <c r="FK44">
        <v>0</v>
      </c>
      <c r="FL44" s="31">
        <v>0</v>
      </c>
      <c r="FM44">
        <v>0</v>
      </c>
      <c r="FN44" s="31">
        <v>0</v>
      </c>
      <c r="FO44">
        <v>0</v>
      </c>
      <c r="FP44" s="31">
        <v>110590510.09999999</v>
      </c>
      <c r="FQ44" s="5">
        <v>4.1818999999999997</v>
      </c>
      <c r="FR44" s="31">
        <v>11427725.84</v>
      </c>
      <c r="FS44" s="5">
        <v>3.5781000000000001</v>
      </c>
      <c r="FT44" s="31">
        <v>4461174.42</v>
      </c>
      <c r="FU44" s="5">
        <v>3.3228</v>
      </c>
      <c r="FV44" s="31">
        <v>1994754.12</v>
      </c>
      <c r="FW44" s="5">
        <v>3.4558</v>
      </c>
      <c r="FX44" s="31">
        <v>1208.08</v>
      </c>
      <c r="FY44" s="5">
        <v>2.9999999999999997E-4</v>
      </c>
      <c r="FZ44" s="31">
        <v>41400501.75</v>
      </c>
      <c r="GA44" s="5">
        <v>3.9426000000000001</v>
      </c>
      <c r="GB44" s="31">
        <v>0</v>
      </c>
      <c r="GC44">
        <v>0</v>
      </c>
      <c r="GD44" s="31">
        <v>13375622.220000001</v>
      </c>
      <c r="GE44" s="5">
        <v>3.5512000000000001</v>
      </c>
      <c r="GF44" s="31">
        <v>8751015.5500000007</v>
      </c>
      <c r="GG44" s="5">
        <v>3.3589000000000002</v>
      </c>
      <c r="GH44" s="31">
        <v>48423123.390000001</v>
      </c>
      <c r="GI44" s="5">
        <v>4.2931999999999997</v>
      </c>
      <c r="GJ44" s="31">
        <v>670140</v>
      </c>
      <c r="GK44" s="5">
        <v>3.2747000000000002</v>
      </c>
      <c r="GL44" s="31">
        <v>0</v>
      </c>
      <c r="GM44">
        <v>0</v>
      </c>
      <c r="GN44" s="31">
        <v>48491570.859999999</v>
      </c>
      <c r="GO44" s="5">
        <v>8.8818000000000001</v>
      </c>
      <c r="GP44" s="31">
        <v>88385507.489999995</v>
      </c>
      <c r="GQ44" s="5">
        <v>5.6128999999999998</v>
      </c>
      <c r="GR44" s="31">
        <v>19508291.07</v>
      </c>
      <c r="GS44" s="5">
        <v>5.4474999999999998</v>
      </c>
      <c r="GT44" s="31">
        <v>205997578.34</v>
      </c>
      <c r="GU44" s="5">
        <v>2.6073</v>
      </c>
      <c r="GV44" s="31">
        <v>0</v>
      </c>
      <c r="GW44">
        <v>0</v>
      </c>
      <c r="GX44" s="31">
        <v>44865335.799999997</v>
      </c>
      <c r="GY44" s="5">
        <v>1.9286000000000001</v>
      </c>
      <c r="GZ44" s="31">
        <v>6134550.2300000004</v>
      </c>
      <c r="HA44" s="5">
        <v>3.7618999999999998</v>
      </c>
      <c r="HB44" s="31">
        <v>0</v>
      </c>
      <c r="HC44">
        <v>0</v>
      </c>
      <c r="HD44" s="31">
        <v>52576257.399999999</v>
      </c>
      <c r="HE44" s="5">
        <v>2.94</v>
      </c>
      <c r="HF44" s="31">
        <v>0</v>
      </c>
      <c r="HG44">
        <v>0</v>
      </c>
      <c r="HH44" s="31">
        <v>36381693.200000003</v>
      </c>
      <c r="HI44" s="5">
        <v>2.4312</v>
      </c>
      <c r="HJ44" s="31">
        <v>0</v>
      </c>
      <c r="HK44">
        <v>0</v>
      </c>
      <c r="HL44" s="31">
        <v>0</v>
      </c>
      <c r="HM44">
        <v>0</v>
      </c>
      <c r="HN44" s="31">
        <v>0</v>
      </c>
      <c r="HO44">
        <v>0</v>
      </c>
      <c r="HP44" s="31">
        <v>14645805</v>
      </c>
      <c r="HQ44" s="5">
        <v>4.2927</v>
      </c>
      <c r="HR44" s="31">
        <v>17265464</v>
      </c>
      <c r="HS44" s="5">
        <v>3.9601999999999999</v>
      </c>
      <c r="HT44" s="31">
        <v>13717440</v>
      </c>
      <c r="HU44" s="5">
        <v>3.5331000000000001</v>
      </c>
      <c r="HV44" s="31">
        <v>9071835</v>
      </c>
      <c r="HW44" s="5">
        <v>6.8516000000000004</v>
      </c>
      <c r="HX44" s="31">
        <v>0</v>
      </c>
      <c r="HY44">
        <v>0</v>
      </c>
      <c r="HZ44" s="31">
        <v>166069</v>
      </c>
      <c r="IA44" s="5">
        <v>5.0042999999999997</v>
      </c>
      <c r="IB44" s="31">
        <v>11393259.449999999</v>
      </c>
      <c r="IC44" s="5">
        <v>4.6191000000000004</v>
      </c>
      <c r="ID44" s="31">
        <v>25269841.829999998</v>
      </c>
      <c r="IE44" s="5">
        <v>2.8515999999999999</v>
      </c>
    </row>
    <row r="45" spans="1:239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  <c r="BR45" s="31">
        <v>0</v>
      </c>
      <c r="BS45">
        <v>0</v>
      </c>
      <c r="BT45" s="31">
        <v>0</v>
      </c>
      <c r="BU45">
        <v>0</v>
      </c>
      <c r="BV45" s="31">
        <v>0</v>
      </c>
      <c r="BW45">
        <v>0</v>
      </c>
      <c r="BX45" s="31">
        <v>0</v>
      </c>
      <c r="BY45">
        <v>0</v>
      </c>
      <c r="BZ45" s="31">
        <v>0</v>
      </c>
      <c r="CA45">
        <v>0</v>
      </c>
      <c r="CB45" s="31">
        <v>0</v>
      </c>
      <c r="CC45">
        <v>0</v>
      </c>
      <c r="CD45" s="31">
        <v>0</v>
      </c>
      <c r="CE45">
        <v>0</v>
      </c>
      <c r="CF45" s="31">
        <v>0</v>
      </c>
      <c r="CG45">
        <v>0</v>
      </c>
      <c r="CH45" s="31">
        <v>0</v>
      </c>
      <c r="CI45">
        <v>0</v>
      </c>
      <c r="CJ45" s="31">
        <v>0</v>
      </c>
      <c r="CK45">
        <v>0</v>
      </c>
      <c r="CL45" s="31">
        <v>0</v>
      </c>
      <c r="CM45">
        <v>0</v>
      </c>
      <c r="CN45" s="31">
        <v>0</v>
      </c>
      <c r="CO45">
        <v>0</v>
      </c>
      <c r="CP45" s="31">
        <v>0</v>
      </c>
      <c r="CQ45">
        <v>0</v>
      </c>
      <c r="CR45" s="31">
        <v>0</v>
      </c>
      <c r="CS45">
        <v>0</v>
      </c>
      <c r="CT45" s="31">
        <v>0</v>
      </c>
      <c r="CU45">
        <v>0</v>
      </c>
      <c r="CV45" s="31">
        <v>0</v>
      </c>
      <c r="CW45">
        <v>0</v>
      </c>
      <c r="CX45" s="31">
        <v>0</v>
      </c>
      <c r="CY45">
        <v>0</v>
      </c>
      <c r="CZ45" s="31">
        <v>0</v>
      </c>
      <c r="DA45">
        <v>0</v>
      </c>
      <c r="DB45" s="31">
        <v>0</v>
      </c>
      <c r="DC45">
        <v>0</v>
      </c>
      <c r="DD45" s="31">
        <v>0</v>
      </c>
      <c r="DE45">
        <v>0</v>
      </c>
      <c r="DF45" s="31">
        <v>0</v>
      </c>
      <c r="DG45">
        <v>0</v>
      </c>
      <c r="DH45" s="31">
        <v>0</v>
      </c>
      <c r="DI45">
        <v>0</v>
      </c>
      <c r="DJ45" s="31">
        <v>0</v>
      </c>
      <c r="DK45">
        <v>0</v>
      </c>
      <c r="DL45" s="31">
        <v>0</v>
      </c>
      <c r="DM45">
        <v>0</v>
      </c>
      <c r="DN45" s="31">
        <v>0</v>
      </c>
      <c r="DO45">
        <v>0</v>
      </c>
      <c r="DP45" s="31">
        <v>0</v>
      </c>
      <c r="DQ45">
        <v>0</v>
      </c>
      <c r="DR45" s="31">
        <v>0</v>
      </c>
      <c r="DS45">
        <v>0</v>
      </c>
      <c r="DT45" s="31">
        <v>0</v>
      </c>
      <c r="DU45">
        <v>0</v>
      </c>
      <c r="DV45" s="31">
        <v>0</v>
      </c>
      <c r="DW45">
        <v>0</v>
      </c>
      <c r="DX45" s="31">
        <v>0</v>
      </c>
      <c r="DY45">
        <v>0</v>
      </c>
      <c r="DZ45" s="31">
        <v>0</v>
      </c>
      <c r="EA45">
        <v>0</v>
      </c>
      <c r="EB45" s="31">
        <v>0</v>
      </c>
      <c r="EC45">
        <v>0</v>
      </c>
      <c r="ED45" s="31">
        <v>0</v>
      </c>
      <c r="EE45">
        <v>0</v>
      </c>
      <c r="EF45" s="31">
        <v>0</v>
      </c>
      <c r="EG45">
        <v>0</v>
      </c>
      <c r="EH45" s="31">
        <v>0</v>
      </c>
      <c r="EI45">
        <v>0</v>
      </c>
      <c r="EJ45" s="31">
        <v>0</v>
      </c>
      <c r="EK45">
        <v>0</v>
      </c>
      <c r="EL45" s="31">
        <v>0</v>
      </c>
      <c r="EM45">
        <v>0</v>
      </c>
      <c r="EN45" s="31">
        <v>0</v>
      </c>
      <c r="EO45">
        <v>0</v>
      </c>
      <c r="EP45" s="31">
        <v>0</v>
      </c>
      <c r="EQ45">
        <v>0</v>
      </c>
      <c r="ER45" s="31">
        <v>0</v>
      </c>
      <c r="ES45">
        <v>0</v>
      </c>
      <c r="ET45" s="31">
        <v>0</v>
      </c>
      <c r="EU45">
        <v>0</v>
      </c>
      <c r="EV45" s="31">
        <v>0</v>
      </c>
      <c r="EW45">
        <v>0</v>
      </c>
      <c r="EX45" s="31">
        <v>0</v>
      </c>
      <c r="EY45">
        <v>0</v>
      </c>
      <c r="EZ45" s="31">
        <v>0</v>
      </c>
      <c r="FA45">
        <v>0</v>
      </c>
      <c r="FB45" s="31">
        <v>0</v>
      </c>
      <c r="FC45">
        <v>0</v>
      </c>
      <c r="FD45" s="31">
        <v>0</v>
      </c>
      <c r="FE45">
        <v>0</v>
      </c>
      <c r="FF45" s="31">
        <v>0</v>
      </c>
      <c r="FG45">
        <v>0</v>
      </c>
      <c r="FH45" s="31">
        <v>0</v>
      </c>
      <c r="FI45">
        <v>0</v>
      </c>
      <c r="FJ45" s="31">
        <v>0</v>
      </c>
      <c r="FK45">
        <v>0</v>
      </c>
      <c r="FL45" s="31">
        <v>0</v>
      </c>
      <c r="FM45">
        <v>0</v>
      </c>
      <c r="FN45" s="31">
        <v>0</v>
      </c>
      <c r="FO45">
        <v>0</v>
      </c>
      <c r="FP45" s="31">
        <v>0</v>
      </c>
      <c r="FQ45">
        <v>0</v>
      </c>
      <c r="FR45" s="31">
        <v>0</v>
      </c>
      <c r="FS45">
        <v>0</v>
      </c>
      <c r="FT45" s="31">
        <v>0</v>
      </c>
      <c r="FU45">
        <v>0</v>
      </c>
      <c r="FV45" s="31">
        <v>0</v>
      </c>
      <c r="FW45">
        <v>0</v>
      </c>
      <c r="FX45" s="31">
        <v>0</v>
      </c>
      <c r="FY45">
        <v>0</v>
      </c>
      <c r="FZ45" s="31">
        <v>0</v>
      </c>
      <c r="GA45">
        <v>0</v>
      </c>
      <c r="GB45" s="31">
        <v>0</v>
      </c>
      <c r="GC45">
        <v>0</v>
      </c>
      <c r="GD45" s="31">
        <v>0</v>
      </c>
      <c r="GE45">
        <v>0</v>
      </c>
      <c r="GF45" s="31">
        <v>0</v>
      </c>
      <c r="GG45">
        <v>0</v>
      </c>
      <c r="GH45" s="31">
        <v>0</v>
      </c>
      <c r="GI45">
        <v>0</v>
      </c>
      <c r="GJ45" s="31">
        <v>0</v>
      </c>
      <c r="GK45">
        <v>0</v>
      </c>
      <c r="GL45" s="31">
        <v>0</v>
      </c>
      <c r="GM45">
        <v>0</v>
      </c>
      <c r="GN45" s="31">
        <v>0</v>
      </c>
      <c r="GO45">
        <v>0</v>
      </c>
      <c r="GP45" s="31">
        <v>0</v>
      </c>
      <c r="GQ45">
        <v>0</v>
      </c>
      <c r="GR45" s="31">
        <v>0</v>
      </c>
      <c r="GS45">
        <v>0</v>
      </c>
      <c r="GT45" s="31">
        <v>0</v>
      </c>
      <c r="GU45">
        <v>0</v>
      </c>
      <c r="GV45" s="31">
        <v>0</v>
      </c>
      <c r="GW45">
        <v>0</v>
      </c>
      <c r="GX45" s="31">
        <v>0</v>
      </c>
      <c r="GY45">
        <v>0</v>
      </c>
      <c r="GZ45" s="31">
        <v>0</v>
      </c>
      <c r="HA45">
        <v>0</v>
      </c>
      <c r="HB45" s="31">
        <v>0</v>
      </c>
      <c r="HC45">
        <v>0</v>
      </c>
      <c r="HD45" s="31">
        <v>0</v>
      </c>
      <c r="HE45">
        <v>0</v>
      </c>
      <c r="HF45" s="31">
        <v>0</v>
      </c>
      <c r="HG45">
        <v>0</v>
      </c>
      <c r="HH45" s="31">
        <v>0</v>
      </c>
      <c r="HI45">
        <v>0</v>
      </c>
      <c r="HJ45" s="31">
        <v>0</v>
      </c>
      <c r="HK45">
        <v>0</v>
      </c>
      <c r="HL45" s="31">
        <v>0</v>
      </c>
      <c r="HM45">
        <v>0</v>
      </c>
      <c r="HN45" s="31">
        <v>0</v>
      </c>
      <c r="HO45">
        <v>0</v>
      </c>
      <c r="HP45" s="31">
        <v>0</v>
      </c>
      <c r="HQ45">
        <v>0</v>
      </c>
      <c r="HR45" s="31">
        <v>0</v>
      </c>
      <c r="HS45">
        <v>0</v>
      </c>
      <c r="HT45" s="31">
        <v>0</v>
      </c>
      <c r="HU45">
        <v>0</v>
      </c>
      <c r="HV45" s="31">
        <v>0</v>
      </c>
      <c r="HW45">
        <v>0</v>
      </c>
      <c r="HX45" s="31">
        <v>0</v>
      </c>
      <c r="HY45">
        <v>0</v>
      </c>
      <c r="HZ45" s="31">
        <v>0</v>
      </c>
      <c r="IA45">
        <v>0</v>
      </c>
      <c r="IB45" s="31">
        <v>0</v>
      </c>
      <c r="IC45">
        <v>0</v>
      </c>
      <c r="ID45" s="31">
        <v>0</v>
      </c>
      <c r="IE45">
        <v>0</v>
      </c>
    </row>
    <row r="46" spans="1:239">
      <c r="A46" t="s">
        <v>1424</v>
      </c>
      <c r="B46" s="31">
        <v>164597972.77000001</v>
      </c>
      <c r="C46" s="5">
        <v>0.127</v>
      </c>
      <c r="D46" s="31">
        <v>3023954.5</v>
      </c>
      <c r="E46" s="5">
        <v>2.5364</v>
      </c>
      <c r="F46" s="31">
        <v>0</v>
      </c>
      <c r="G46">
        <v>0</v>
      </c>
      <c r="H46" s="31">
        <v>5061442.5</v>
      </c>
      <c r="I46" s="5">
        <v>0.34970000000000001</v>
      </c>
      <c r="J46" s="31">
        <v>0</v>
      </c>
      <c r="K46">
        <v>0</v>
      </c>
      <c r="L46" s="31">
        <v>2181699</v>
      </c>
      <c r="M46" s="5">
        <v>0.1915</v>
      </c>
      <c r="N46" s="31">
        <v>0</v>
      </c>
      <c r="O46">
        <v>0</v>
      </c>
      <c r="P46" s="31">
        <v>292189.5</v>
      </c>
      <c r="Q46" s="5">
        <v>9.5999999999999992E-3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0</v>
      </c>
      <c r="AK46">
        <v>0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  <c r="BJ46" s="31">
        <v>0</v>
      </c>
      <c r="BK46">
        <v>0</v>
      </c>
      <c r="BL46" s="31">
        <v>195750</v>
      </c>
      <c r="BM46" s="5">
        <v>0.42759999999999998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0</v>
      </c>
      <c r="BU46">
        <v>0</v>
      </c>
      <c r="BV46" s="31">
        <v>0</v>
      </c>
      <c r="BW46">
        <v>0</v>
      </c>
      <c r="BX46" s="31">
        <v>265306.5</v>
      </c>
      <c r="BY46" s="5">
        <v>1.3337000000000001</v>
      </c>
      <c r="BZ46" s="31">
        <v>0</v>
      </c>
      <c r="CA46">
        <v>0</v>
      </c>
      <c r="CB46" s="31">
        <v>10244250</v>
      </c>
      <c r="CC46" s="5">
        <v>0.2465</v>
      </c>
      <c r="CD46" s="31">
        <v>503893.75</v>
      </c>
      <c r="CE46" s="5">
        <v>3.1199999999999999E-2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0</v>
      </c>
      <c r="CQ46">
        <v>0</v>
      </c>
      <c r="CR46" s="31">
        <v>0</v>
      </c>
      <c r="CS46">
        <v>0</v>
      </c>
      <c r="CT46" s="31">
        <v>0</v>
      </c>
      <c r="CU46">
        <v>0</v>
      </c>
      <c r="CV46" s="31">
        <v>0</v>
      </c>
      <c r="CW46">
        <v>0</v>
      </c>
      <c r="CX46" s="31">
        <v>0</v>
      </c>
      <c r="CY46">
        <v>0</v>
      </c>
      <c r="CZ46" s="31">
        <v>2423515.5</v>
      </c>
      <c r="DA46" s="5">
        <v>0.55259999999999998</v>
      </c>
      <c r="DB46" s="31">
        <v>0</v>
      </c>
      <c r="DC46">
        <v>0</v>
      </c>
      <c r="DD46" s="31">
        <v>679786</v>
      </c>
      <c r="DE46" s="5">
        <v>0.2351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0</v>
      </c>
      <c r="DO46">
        <v>0</v>
      </c>
      <c r="DP46" s="31">
        <v>2223148.5</v>
      </c>
      <c r="DQ46" s="5">
        <v>0.33360000000000001</v>
      </c>
      <c r="DR46" s="31">
        <v>0</v>
      </c>
      <c r="DS46">
        <v>0</v>
      </c>
      <c r="DT46" s="31">
        <v>0</v>
      </c>
      <c r="DU46">
        <v>0</v>
      </c>
      <c r="DV46" s="31">
        <v>0</v>
      </c>
      <c r="DW46">
        <v>0</v>
      </c>
      <c r="DX46" s="31">
        <v>0</v>
      </c>
      <c r="DY46">
        <v>0</v>
      </c>
      <c r="DZ46" s="31">
        <v>0</v>
      </c>
      <c r="EA46">
        <v>0</v>
      </c>
      <c r="EB46" s="31">
        <v>0</v>
      </c>
      <c r="EC46">
        <v>0</v>
      </c>
      <c r="ED46" s="31">
        <v>0</v>
      </c>
      <c r="EE46">
        <v>0</v>
      </c>
      <c r="EF46" s="31">
        <v>0</v>
      </c>
      <c r="EG46">
        <v>0</v>
      </c>
      <c r="EH46" s="31">
        <v>42886230</v>
      </c>
      <c r="EI46" s="5">
        <v>2.8043999999999998</v>
      </c>
      <c r="EJ46" s="31">
        <v>10539180</v>
      </c>
      <c r="EK46" s="5">
        <v>0.50600000000000001</v>
      </c>
      <c r="EL46" s="31">
        <v>30474028</v>
      </c>
      <c r="EM46" s="5">
        <v>0.35959999999999998</v>
      </c>
      <c r="EN46" s="31">
        <v>23777170</v>
      </c>
      <c r="EO46" s="5">
        <v>2.1025</v>
      </c>
      <c r="EP46" s="31">
        <v>0</v>
      </c>
      <c r="EQ46">
        <v>0</v>
      </c>
      <c r="ER46" s="31">
        <v>0</v>
      </c>
      <c r="ES46">
        <v>0</v>
      </c>
      <c r="ET46" s="31">
        <v>3151575</v>
      </c>
      <c r="EU46" s="5">
        <v>1.5703</v>
      </c>
      <c r="EV46" s="31">
        <v>2225393</v>
      </c>
      <c r="EW46" s="5">
        <v>0.52170000000000005</v>
      </c>
      <c r="EX46" s="31">
        <v>373348.5</v>
      </c>
      <c r="EY46" s="5">
        <v>0.17069999999999999</v>
      </c>
      <c r="EZ46" s="31">
        <v>0</v>
      </c>
      <c r="FA46">
        <v>0</v>
      </c>
      <c r="FB46" s="31">
        <v>0</v>
      </c>
      <c r="FC46">
        <v>0</v>
      </c>
      <c r="FD46" s="31">
        <v>0</v>
      </c>
      <c r="FE46">
        <v>0</v>
      </c>
      <c r="FF46" s="31">
        <v>0</v>
      </c>
      <c r="FG46">
        <v>0</v>
      </c>
      <c r="FH46" s="31">
        <v>0</v>
      </c>
      <c r="FI46">
        <v>0</v>
      </c>
      <c r="FJ46" s="31">
        <v>0</v>
      </c>
      <c r="FK46">
        <v>0</v>
      </c>
      <c r="FL46" s="31">
        <v>0</v>
      </c>
      <c r="FM46">
        <v>0</v>
      </c>
      <c r="FN46" s="31">
        <v>0</v>
      </c>
      <c r="FO46">
        <v>0</v>
      </c>
      <c r="FP46" s="31">
        <v>0</v>
      </c>
      <c r="FQ46">
        <v>0</v>
      </c>
      <c r="FR46" s="31">
        <v>0</v>
      </c>
      <c r="FS46">
        <v>0</v>
      </c>
      <c r="FT46" s="31">
        <v>0</v>
      </c>
      <c r="FU46">
        <v>0</v>
      </c>
      <c r="FV46" s="31">
        <v>102834</v>
      </c>
      <c r="FW46" s="5">
        <v>0.1782</v>
      </c>
      <c r="FX46" s="31">
        <v>11612412.02</v>
      </c>
      <c r="FY46" s="5">
        <v>2.9062999999999999</v>
      </c>
      <c r="FZ46" s="31">
        <v>0</v>
      </c>
      <c r="GA46">
        <v>0</v>
      </c>
      <c r="GB46" s="31">
        <v>0</v>
      </c>
      <c r="GC46">
        <v>0</v>
      </c>
      <c r="GD46" s="31">
        <v>0</v>
      </c>
      <c r="GE46">
        <v>0</v>
      </c>
      <c r="GF46" s="31">
        <v>226548</v>
      </c>
      <c r="GG46" s="5">
        <v>8.6999999999999994E-2</v>
      </c>
      <c r="GH46" s="31">
        <v>0</v>
      </c>
      <c r="GI46">
        <v>0</v>
      </c>
      <c r="GJ46" s="31">
        <v>0</v>
      </c>
      <c r="GK46">
        <v>0</v>
      </c>
      <c r="GL46" s="31">
        <v>0</v>
      </c>
      <c r="GM46">
        <v>0</v>
      </c>
      <c r="GN46" s="31">
        <v>0</v>
      </c>
      <c r="GO46">
        <v>0</v>
      </c>
      <c r="GP46" s="31">
        <v>0</v>
      </c>
      <c r="GQ46">
        <v>0</v>
      </c>
      <c r="GR46" s="31">
        <v>0</v>
      </c>
      <c r="GS46">
        <v>0</v>
      </c>
      <c r="GT46" s="31">
        <v>0</v>
      </c>
      <c r="GU46">
        <v>0</v>
      </c>
      <c r="GV46" s="31">
        <v>0</v>
      </c>
      <c r="GW46">
        <v>0</v>
      </c>
      <c r="GX46" s="31">
        <v>0</v>
      </c>
      <c r="GY46">
        <v>0</v>
      </c>
      <c r="GZ46" s="31">
        <v>0</v>
      </c>
      <c r="HA46">
        <v>0</v>
      </c>
      <c r="HB46" s="31">
        <v>0</v>
      </c>
      <c r="HC46">
        <v>0</v>
      </c>
      <c r="HD46" s="31">
        <v>10824490</v>
      </c>
      <c r="HE46" s="5">
        <v>0.60529999999999995</v>
      </c>
      <c r="HF46" s="31">
        <v>0</v>
      </c>
      <c r="HG46">
        <v>0</v>
      </c>
      <c r="HH46" s="31">
        <v>0</v>
      </c>
      <c r="HI46">
        <v>0</v>
      </c>
      <c r="HJ46" s="31">
        <v>0</v>
      </c>
      <c r="HK46">
        <v>0</v>
      </c>
      <c r="HL46" s="31">
        <v>0</v>
      </c>
      <c r="HM46">
        <v>0</v>
      </c>
      <c r="HN46" s="31">
        <v>0</v>
      </c>
      <c r="HO46">
        <v>0</v>
      </c>
      <c r="HP46" s="31">
        <v>0</v>
      </c>
      <c r="HQ46">
        <v>0</v>
      </c>
      <c r="HR46" s="31">
        <v>0</v>
      </c>
      <c r="HS46">
        <v>0</v>
      </c>
      <c r="HT46" s="31">
        <v>0</v>
      </c>
      <c r="HU46">
        <v>0</v>
      </c>
      <c r="HV46" s="31">
        <v>0</v>
      </c>
      <c r="HW46">
        <v>0</v>
      </c>
      <c r="HX46" s="31">
        <v>0</v>
      </c>
      <c r="HY46">
        <v>0</v>
      </c>
      <c r="HZ46" s="31">
        <v>0</v>
      </c>
      <c r="IA46">
        <v>0</v>
      </c>
      <c r="IB46" s="31">
        <v>0</v>
      </c>
      <c r="IC46">
        <v>0</v>
      </c>
      <c r="ID46" s="31">
        <v>1309828.5</v>
      </c>
      <c r="IE46" s="5">
        <v>0.14779999999999999</v>
      </c>
    </row>
    <row r="47" spans="1:239" ht="13.5" thickBot="1">
      <c r="A47" t="s">
        <v>39</v>
      </c>
      <c r="B47" s="31">
        <v>697492346.30999994</v>
      </c>
      <c r="C47" s="5">
        <v>0.53839999999999999</v>
      </c>
      <c r="D47" s="31">
        <v>295449</v>
      </c>
      <c r="E47" s="5">
        <v>0.24779999999999999</v>
      </c>
      <c r="F47" s="31">
        <v>38788240.899999999</v>
      </c>
      <c r="G47" s="5">
        <v>1.0399</v>
      </c>
      <c r="H47" s="31">
        <v>0</v>
      </c>
      <c r="I47">
        <v>0</v>
      </c>
      <c r="J47" s="31">
        <v>0</v>
      </c>
      <c r="K47">
        <v>0</v>
      </c>
      <c r="L47" s="31">
        <v>7306312.1600000001</v>
      </c>
      <c r="M47" s="5">
        <v>0.64149999999999996</v>
      </c>
      <c r="N47" s="31">
        <v>0</v>
      </c>
      <c r="O47">
        <v>0</v>
      </c>
      <c r="P47" s="31">
        <v>0</v>
      </c>
      <c r="Q47">
        <v>0</v>
      </c>
      <c r="R47" s="31">
        <v>68187.600000000006</v>
      </c>
      <c r="S47" s="5">
        <v>2.0011000000000001</v>
      </c>
      <c r="T47" s="31">
        <v>0</v>
      </c>
      <c r="U47">
        <v>0</v>
      </c>
      <c r="V47" s="31">
        <v>16264289</v>
      </c>
      <c r="W47" s="5">
        <v>6.3E-2</v>
      </c>
      <c r="X47" s="31">
        <v>1964642.52</v>
      </c>
      <c r="Y47" s="5">
        <v>2.0404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5366981.18</v>
      </c>
      <c r="AI47" s="5">
        <v>1.9772000000000001</v>
      </c>
      <c r="AJ47" s="31">
        <v>0</v>
      </c>
      <c r="AK47">
        <v>0</v>
      </c>
      <c r="AL47" s="31">
        <v>340131.48</v>
      </c>
      <c r="AM47" s="5">
        <v>0.74760000000000004</v>
      </c>
      <c r="AN47" s="31">
        <v>0</v>
      </c>
      <c r="AO47">
        <v>0</v>
      </c>
      <c r="AP47" s="31">
        <v>899480.7</v>
      </c>
      <c r="AQ47" s="5">
        <v>0.6512</v>
      </c>
      <c r="AR47" s="31">
        <v>0</v>
      </c>
      <c r="AS47">
        <v>0</v>
      </c>
      <c r="AT47" s="31">
        <v>0</v>
      </c>
      <c r="AU47">
        <v>0</v>
      </c>
      <c r="AV47" s="31">
        <v>7196669.6100000003</v>
      </c>
      <c r="AW47" s="5">
        <v>4.6356999999999999</v>
      </c>
      <c r="AX47" s="31">
        <v>0</v>
      </c>
      <c r="AY47">
        <v>0</v>
      </c>
      <c r="AZ47" s="31">
        <v>0</v>
      </c>
      <c r="BA47">
        <v>0</v>
      </c>
      <c r="BB47" s="31">
        <v>4919600</v>
      </c>
      <c r="BC47" s="5">
        <v>0.88460000000000005</v>
      </c>
      <c r="BD47" s="31">
        <v>3379530</v>
      </c>
      <c r="BE47" s="5">
        <v>1.9595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278616</v>
      </c>
      <c r="BM47" s="5">
        <v>0.60860000000000003</v>
      </c>
      <c r="BN47" s="31">
        <v>0</v>
      </c>
      <c r="BO47">
        <v>0</v>
      </c>
      <c r="BP47" s="31">
        <v>2648000</v>
      </c>
      <c r="BQ47" s="5">
        <v>6.0869999999999997</v>
      </c>
      <c r="BR47" s="31">
        <v>0</v>
      </c>
      <c r="BS47">
        <v>0</v>
      </c>
      <c r="BT47" s="31">
        <v>378928</v>
      </c>
      <c r="BU47" s="5">
        <v>1.3519000000000001</v>
      </c>
      <c r="BV47" s="31">
        <v>0</v>
      </c>
      <c r="BW47">
        <v>0</v>
      </c>
      <c r="BX47" s="31">
        <v>0</v>
      </c>
      <c r="BY47">
        <v>0</v>
      </c>
      <c r="BZ47" s="31">
        <v>18434172.539999999</v>
      </c>
      <c r="CA47" s="5">
        <v>5.2369000000000003</v>
      </c>
      <c r="CB47" s="31">
        <v>0</v>
      </c>
      <c r="CC47">
        <v>0</v>
      </c>
      <c r="CD47" s="31">
        <v>20236690</v>
      </c>
      <c r="CE47" s="5">
        <v>1.2538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103870</v>
      </c>
      <c r="CM47" s="5">
        <v>0.47270000000000001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2013595.14</v>
      </c>
      <c r="DE47" s="5">
        <v>0.69650000000000001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7145437.54</v>
      </c>
      <c r="DQ47" s="5">
        <v>1.0721000000000001</v>
      </c>
      <c r="DR47" s="31">
        <v>140398781</v>
      </c>
      <c r="DS47" s="5">
        <v>1.1860999999999999</v>
      </c>
      <c r="DT47" s="31">
        <v>0</v>
      </c>
      <c r="DU47">
        <v>0</v>
      </c>
      <c r="DV47" s="31">
        <v>1155358.23</v>
      </c>
      <c r="DW47" s="5">
        <v>1.1825000000000001</v>
      </c>
      <c r="DX47" s="31">
        <v>0</v>
      </c>
      <c r="DY47">
        <v>0</v>
      </c>
      <c r="DZ47" s="31">
        <v>1268442</v>
      </c>
      <c r="EA47" s="5">
        <v>2.8799999999999999E-2</v>
      </c>
      <c r="EB47" s="31">
        <v>6911605</v>
      </c>
      <c r="EC47" s="5">
        <v>1.0751999999999999</v>
      </c>
      <c r="ED47" s="31">
        <v>12507300</v>
      </c>
      <c r="EE47" s="5">
        <v>5.0544000000000002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2201367</v>
      </c>
      <c r="EM47" s="5">
        <v>2.5999999999999999E-2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3028210</v>
      </c>
      <c r="EU47" s="5">
        <v>1.5087999999999999</v>
      </c>
      <c r="EV47" s="31">
        <v>8578076</v>
      </c>
      <c r="EW47" s="5">
        <v>2.0110999999999999</v>
      </c>
      <c r="EX47" s="31">
        <v>11824019.279999999</v>
      </c>
      <c r="EY47" s="5">
        <v>5.407</v>
      </c>
      <c r="EZ47" s="31">
        <v>7440484.4800000004</v>
      </c>
      <c r="FA47" s="5">
        <v>1.1262000000000001</v>
      </c>
      <c r="FB47" s="31">
        <v>0</v>
      </c>
      <c r="FC47">
        <v>0</v>
      </c>
      <c r="FD47" s="31">
        <v>70620378.090000004</v>
      </c>
      <c r="FE47" s="5">
        <v>3.8748999999999998</v>
      </c>
      <c r="FF47" s="31">
        <v>37083586.979999997</v>
      </c>
      <c r="FG47" s="5">
        <v>2.4369999999999998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86547492.989999995</v>
      </c>
      <c r="FQ47" s="5">
        <v>3.2726999999999999</v>
      </c>
      <c r="FR47" s="31">
        <v>0</v>
      </c>
      <c r="FS47">
        <v>0</v>
      </c>
      <c r="FT47" s="31">
        <v>1266293.7</v>
      </c>
      <c r="FU47" s="5">
        <v>0.94320000000000004</v>
      </c>
      <c r="FV47" s="31">
        <v>1335382.1299999999</v>
      </c>
      <c r="FW47" s="5">
        <v>2.3134999999999999</v>
      </c>
      <c r="FX47" s="31">
        <v>911530.55</v>
      </c>
      <c r="FY47" s="5">
        <v>0.2281</v>
      </c>
      <c r="FZ47" s="31">
        <v>0</v>
      </c>
      <c r="GA47">
        <v>0</v>
      </c>
      <c r="GB47" s="31">
        <v>0</v>
      </c>
      <c r="GC47">
        <v>0</v>
      </c>
      <c r="GD47" s="31">
        <v>16513816.25</v>
      </c>
      <c r="GE47" s="5">
        <v>4.3844000000000003</v>
      </c>
      <c r="GF47" s="31">
        <v>5948791.3099999996</v>
      </c>
      <c r="GG47" s="5">
        <v>2.2833999999999999</v>
      </c>
      <c r="GH47" s="31">
        <v>0</v>
      </c>
      <c r="GI47">
        <v>0</v>
      </c>
      <c r="GJ47" s="31">
        <v>0</v>
      </c>
      <c r="GK47">
        <v>0</v>
      </c>
      <c r="GL47" s="31">
        <v>0</v>
      </c>
      <c r="GM47">
        <v>0</v>
      </c>
      <c r="GN47" s="31">
        <v>0</v>
      </c>
      <c r="GO47">
        <v>0</v>
      </c>
      <c r="GP47" s="31">
        <v>0</v>
      </c>
      <c r="GQ47">
        <v>0</v>
      </c>
      <c r="GR47" s="31">
        <v>0</v>
      </c>
      <c r="GS47">
        <v>0</v>
      </c>
      <c r="GT47" s="31">
        <v>115538851.47</v>
      </c>
      <c r="GU47" s="5">
        <v>1.4623999999999999</v>
      </c>
      <c r="GV47" s="31">
        <v>0</v>
      </c>
      <c r="GW47">
        <v>0</v>
      </c>
      <c r="GX47" s="31">
        <v>0</v>
      </c>
      <c r="GY47">
        <v>0</v>
      </c>
      <c r="GZ47" s="31">
        <v>5516229.4400000004</v>
      </c>
      <c r="HA47" s="5">
        <v>3.3826999999999998</v>
      </c>
      <c r="HB47" s="31">
        <v>0</v>
      </c>
      <c r="HC47">
        <v>0</v>
      </c>
      <c r="HD47" s="31">
        <v>2300135.84</v>
      </c>
      <c r="HE47" s="5">
        <v>0.12859999999999999</v>
      </c>
      <c r="HF47" s="31">
        <v>0</v>
      </c>
      <c r="HG47">
        <v>0</v>
      </c>
      <c r="HH47" s="31">
        <v>0</v>
      </c>
      <c r="HI47">
        <v>0</v>
      </c>
      <c r="HJ47" s="31">
        <v>0</v>
      </c>
      <c r="HK47">
        <v>0</v>
      </c>
      <c r="HL47" s="31">
        <v>0</v>
      </c>
      <c r="HM47">
        <v>0</v>
      </c>
      <c r="HN47" s="31">
        <v>0</v>
      </c>
      <c r="HO47">
        <v>0</v>
      </c>
      <c r="HP47" s="31">
        <v>0</v>
      </c>
      <c r="HQ47">
        <v>0</v>
      </c>
      <c r="HR47" s="31">
        <v>4143552</v>
      </c>
      <c r="HS47" s="5">
        <v>0.95040000000000002</v>
      </c>
      <c r="HT47" s="31">
        <v>0</v>
      </c>
      <c r="HU47">
        <v>0</v>
      </c>
      <c r="HV47" s="31">
        <v>0</v>
      </c>
      <c r="HW47">
        <v>0</v>
      </c>
      <c r="HX47" s="31">
        <v>0</v>
      </c>
      <c r="HY47">
        <v>0</v>
      </c>
      <c r="HZ47" s="31">
        <v>0</v>
      </c>
      <c r="IA47">
        <v>0</v>
      </c>
      <c r="IB47" s="31">
        <v>8769714.8599999994</v>
      </c>
      <c r="IC47" s="5">
        <v>3.5554000000000001</v>
      </c>
      <c r="ID47" s="31">
        <v>7654124.3399999999</v>
      </c>
      <c r="IE47" s="5">
        <v>0.86370000000000002</v>
      </c>
    </row>
    <row r="48" spans="1:239" ht="14.25" thickTop="1" thickBot="1">
      <c r="A48" s="187" t="s">
        <v>1425</v>
      </c>
      <c r="B48" s="188">
        <v>18407897518.389999</v>
      </c>
      <c r="C48" s="189">
        <v>14.208299999999999</v>
      </c>
      <c r="D48" s="188">
        <v>30526545.809999999</v>
      </c>
      <c r="E48" s="189">
        <v>25.6052</v>
      </c>
      <c r="F48" s="188">
        <v>484212577.32999998</v>
      </c>
      <c r="G48" s="189">
        <v>12.9819</v>
      </c>
      <c r="H48" s="188">
        <v>171627469.69999999</v>
      </c>
      <c r="I48" s="189">
        <v>11.8567</v>
      </c>
      <c r="J48" s="188">
        <v>0</v>
      </c>
      <c r="K48" s="187">
        <v>0</v>
      </c>
      <c r="L48" s="188">
        <v>178065970.05000001</v>
      </c>
      <c r="M48" s="189">
        <v>15.6334</v>
      </c>
      <c r="N48" s="188">
        <v>153196686.77000001</v>
      </c>
      <c r="O48" s="189">
        <v>12.043200000000001</v>
      </c>
      <c r="P48" s="188">
        <v>550986661.75999999</v>
      </c>
      <c r="Q48" s="189">
        <v>18.180499999999999</v>
      </c>
      <c r="R48" s="188">
        <v>842153.44</v>
      </c>
      <c r="S48" s="189">
        <v>24.714600000000001</v>
      </c>
      <c r="T48" s="188">
        <v>42083087.5</v>
      </c>
      <c r="U48" s="189">
        <v>22.1877</v>
      </c>
      <c r="V48" s="188">
        <v>2851667920.3299999</v>
      </c>
      <c r="W48" s="189">
        <v>11.0449</v>
      </c>
      <c r="X48" s="188">
        <v>19356704.010000002</v>
      </c>
      <c r="Y48" s="189">
        <v>20.103300000000001</v>
      </c>
      <c r="Z48" s="188">
        <v>0</v>
      </c>
      <c r="AA48" s="187">
        <v>0</v>
      </c>
      <c r="AB48" s="188">
        <v>37325255.5</v>
      </c>
      <c r="AC48" s="189">
        <v>15.186999999999999</v>
      </c>
      <c r="AD48" s="188">
        <v>4722403.22</v>
      </c>
      <c r="AE48" s="189">
        <v>8.5839999999999996</v>
      </c>
      <c r="AF48" s="188">
        <v>124262568.12</v>
      </c>
      <c r="AG48" s="189">
        <v>15.7608</v>
      </c>
      <c r="AH48" s="188">
        <v>52194880.880000003</v>
      </c>
      <c r="AI48" s="189">
        <v>19.228999999999999</v>
      </c>
      <c r="AJ48" s="188">
        <v>0</v>
      </c>
      <c r="AK48" s="187">
        <v>0</v>
      </c>
      <c r="AL48" s="188">
        <v>6792135.1600000001</v>
      </c>
      <c r="AM48" s="189">
        <v>14.928800000000001</v>
      </c>
      <c r="AN48" s="188">
        <v>557845007</v>
      </c>
      <c r="AO48" s="189">
        <v>21.0594</v>
      </c>
      <c r="AP48" s="188">
        <v>21615869.190000001</v>
      </c>
      <c r="AQ48" s="189">
        <v>15.6495</v>
      </c>
      <c r="AR48" s="188">
        <v>492535162.01999998</v>
      </c>
      <c r="AS48" s="189">
        <v>15.3421</v>
      </c>
      <c r="AT48" s="188">
        <v>134603445.61000001</v>
      </c>
      <c r="AU48" s="189">
        <v>8.7688000000000006</v>
      </c>
      <c r="AV48" s="188">
        <v>39849730.310000002</v>
      </c>
      <c r="AW48" s="189">
        <v>25.669</v>
      </c>
      <c r="AX48" s="188">
        <v>0</v>
      </c>
      <c r="AY48" s="187">
        <v>0</v>
      </c>
      <c r="AZ48" s="188">
        <v>29332513</v>
      </c>
      <c r="BA48" s="189">
        <v>17.210899999999999</v>
      </c>
      <c r="BB48" s="188">
        <v>57253071.420000002</v>
      </c>
      <c r="BC48" s="189">
        <v>10.295199999999999</v>
      </c>
      <c r="BD48" s="188">
        <v>3379530</v>
      </c>
      <c r="BE48" s="189">
        <v>1.9595</v>
      </c>
      <c r="BF48" s="188">
        <v>0</v>
      </c>
      <c r="BG48" s="187">
        <v>0</v>
      </c>
      <c r="BH48" s="188">
        <v>24061339.949999999</v>
      </c>
      <c r="BI48" s="189">
        <v>12.450799999999999</v>
      </c>
      <c r="BJ48" s="188">
        <v>172973883.22999999</v>
      </c>
      <c r="BK48" s="189">
        <v>17.718800000000002</v>
      </c>
      <c r="BL48" s="188">
        <v>7631812.2199999997</v>
      </c>
      <c r="BM48" s="189">
        <v>16.670999999999999</v>
      </c>
      <c r="BN48" s="188">
        <v>42800080</v>
      </c>
      <c r="BO48" s="189">
        <v>17.164300000000001</v>
      </c>
      <c r="BP48" s="188">
        <v>8133300</v>
      </c>
      <c r="BQ48" s="189">
        <v>18.696200000000001</v>
      </c>
      <c r="BR48" s="188">
        <v>17841897.93</v>
      </c>
      <c r="BS48" s="189">
        <v>7.2359999999999998</v>
      </c>
      <c r="BT48" s="188">
        <v>3887012</v>
      </c>
      <c r="BU48" s="189">
        <v>13.867599999999999</v>
      </c>
      <c r="BV48" s="188">
        <v>16003400</v>
      </c>
      <c r="BW48" s="189">
        <v>17.0961</v>
      </c>
      <c r="BX48" s="188">
        <v>4117074.74</v>
      </c>
      <c r="BY48" s="189">
        <v>20.696999999999999</v>
      </c>
      <c r="BZ48" s="188">
        <v>87804748.170000002</v>
      </c>
      <c r="CA48" s="189">
        <v>24.944199999999999</v>
      </c>
      <c r="CB48" s="188">
        <v>349790645.63</v>
      </c>
      <c r="CC48" s="189">
        <v>8.4160000000000004</v>
      </c>
      <c r="CD48" s="188">
        <v>320718791.74000001</v>
      </c>
      <c r="CE48" s="189">
        <v>19.8703</v>
      </c>
      <c r="CF48" s="188">
        <v>0</v>
      </c>
      <c r="CG48" s="187">
        <v>0</v>
      </c>
      <c r="CH48" s="188">
        <v>57040324.049999997</v>
      </c>
      <c r="CI48" s="189">
        <v>21.035299999999999</v>
      </c>
      <c r="CJ48" s="188">
        <v>0</v>
      </c>
      <c r="CK48" s="187">
        <v>0</v>
      </c>
      <c r="CL48" s="188">
        <v>3077892</v>
      </c>
      <c r="CM48" s="189">
        <v>14.0063</v>
      </c>
      <c r="CN48" s="188">
        <v>0</v>
      </c>
      <c r="CO48" s="187">
        <v>0</v>
      </c>
      <c r="CP48" s="188">
        <v>7217300</v>
      </c>
      <c r="CQ48" s="189">
        <v>10.914099999999999</v>
      </c>
      <c r="CR48" s="188">
        <v>55010641.950000003</v>
      </c>
      <c r="CS48" s="189">
        <v>5.9310999999999998</v>
      </c>
      <c r="CT48" s="188">
        <v>0</v>
      </c>
      <c r="CU48" s="187">
        <v>0</v>
      </c>
      <c r="CV48" s="188">
        <v>4507397.8</v>
      </c>
      <c r="CW48" s="189">
        <v>14.152900000000001</v>
      </c>
      <c r="CX48" s="188">
        <v>1603903.82</v>
      </c>
      <c r="CY48" s="189">
        <v>11.6244</v>
      </c>
      <c r="CZ48" s="188">
        <v>92610232.719999999</v>
      </c>
      <c r="DA48" s="189">
        <v>21.116</v>
      </c>
      <c r="DB48" s="188">
        <v>45233315.700000003</v>
      </c>
      <c r="DC48" s="189">
        <v>16.311199999999999</v>
      </c>
      <c r="DD48" s="188">
        <v>45333842.840000004</v>
      </c>
      <c r="DE48" s="189">
        <v>15.680899999999999</v>
      </c>
      <c r="DF48" s="188">
        <v>0</v>
      </c>
      <c r="DG48" s="187">
        <v>0</v>
      </c>
      <c r="DH48" s="188">
        <v>493085857.70999998</v>
      </c>
      <c r="DI48" s="189">
        <v>29.158999999999999</v>
      </c>
      <c r="DJ48" s="188">
        <v>0</v>
      </c>
      <c r="DK48" s="187">
        <v>0</v>
      </c>
      <c r="DL48" s="188">
        <v>0</v>
      </c>
      <c r="DM48" s="187">
        <v>0</v>
      </c>
      <c r="DN48" s="188">
        <v>209937911.11000001</v>
      </c>
      <c r="DO48" s="189">
        <v>18.735199999999999</v>
      </c>
      <c r="DP48" s="188">
        <v>121077165.22</v>
      </c>
      <c r="DQ48" s="189">
        <v>18.166699999999999</v>
      </c>
      <c r="DR48" s="188">
        <v>1885559118</v>
      </c>
      <c r="DS48" s="189">
        <v>15.929</v>
      </c>
      <c r="DT48" s="188">
        <v>4820605.71</v>
      </c>
      <c r="DU48" s="189">
        <v>17.720199999999998</v>
      </c>
      <c r="DV48" s="188">
        <v>23575983.120000001</v>
      </c>
      <c r="DW48" s="189">
        <v>24.130500000000001</v>
      </c>
      <c r="DX48" s="188">
        <v>11501500</v>
      </c>
      <c r="DY48" s="189">
        <v>12.0966</v>
      </c>
      <c r="DZ48" s="188">
        <v>76733938.25</v>
      </c>
      <c r="EA48" s="189">
        <v>1.7395</v>
      </c>
      <c r="EB48" s="188">
        <v>126202442.09999999</v>
      </c>
      <c r="EC48" s="189">
        <v>19.6327</v>
      </c>
      <c r="ED48" s="188">
        <v>57157899</v>
      </c>
      <c r="EE48" s="189">
        <v>23.098400000000002</v>
      </c>
      <c r="EF48" s="188">
        <v>0</v>
      </c>
      <c r="EG48" s="187">
        <v>0</v>
      </c>
      <c r="EH48" s="188">
        <v>317208210</v>
      </c>
      <c r="EI48" s="189">
        <v>20.7425</v>
      </c>
      <c r="EJ48" s="188">
        <v>298566492</v>
      </c>
      <c r="EK48" s="189">
        <v>14.333299999999999</v>
      </c>
      <c r="EL48" s="188">
        <v>1497809464</v>
      </c>
      <c r="EM48" s="189">
        <v>17.676400000000001</v>
      </c>
      <c r="EN48" s="188">
        <v>236605866</v>
      </c>
      <c r="EO48" s="189">
        <v>20.921900000000001</v>
      </c>
      <c r="EP48" s="188">
        <v>99519327</v>
      </c>
      <c r="EQ48" s="189">
        <v>24.286100000000001</v>
      </c>
      <c r="ER48" s="188">
        <v>10783890</v>
      </c>
      <c r="ES48" s="189">
        <v>11.611599999999999</v>
      </c>
      <c r="ET48" s="188">
        <v>46341408.890000001</v>
      </c>
      <c r="EU48" s="189">
        <v>23.089600000000001</v>
      </c>
      <c r="EV48" s="188">
        <v>80034544</v>
      </c>
      <c r="EW48" s="189">
        <v>18.7636</v>
      </c>
      <c r="EX48" s="188">
        <v>51764280.539999999</v>
      </c>
      <c r="EY48" s="189">
        <v>23.671399999999998</v>
      </c>
      <c r="EZ48" s="188">
        <v>83841406.719999999</v>
      </c>
      <c r="FA48" s="189">
        <v>12.6907</v>
      </c>
      <c r="FB48" s="188">
        <v>18090006</v>
      </c>
      <c r="FC48" s="189">
        <v>28.725000000000001</v>
      </c>
      <c r="FD48" s="188">
        <v>337502806.13</v>
      </c>
      <c r="FE48" s="189">
        <v>18.518599999999999</v>
      </c>
      <c r="FF48" s="188">
        <v>288750670.61000001</v>
      </c>
      <c r="FG48" s="189">
        <v>18.9758</v>
      </c>
      <c r="FH48" s="188">
        <v>26757182.5</v>
      </c>
      <c r="FI48" s="189">
        <v>9.1536000000000008</v>
      </c>
      <c r="FJ48" s="188">
        <v>0</v>
      </c>
      <c r="FK48" s="187">
        <v>0</v>
      </c>
      <c r="FL48" s="188">
        <v>0</v>
      </c>
      <c r="FM48" s="187">
        <v>0</v>
      </c>
      <c r="FN48" s="188">
        <v>0</v>
      </c>
      <c r="FO48" s="187">
        <v>0</v>
      </c>
      <c r="FP48" s="188">
        <v>629922686.99000001</v>
      </c>
      <c r="FQ48" s="189">
        <v>23.82</v>
      </c>
      <c r="FR48" s="188">
        <v>72229926.340000004</v>
      </c>
      <c r="FS48" s="189">
        <v>22.615600000000001</v>
      </c>
      <c r="FT48" s="188">
        <v>30310578.73</v>
      </c>
      <c r="FU48" s="189">
        <v>22.576000000000001</v>
      </c>
      <c r="FV48" s="188">
        <v>9703736.7300000004</v>
      </c>
      <c r="FW48" s="189">
        <v>16.811399999999999</v>
      </c>
      <c r="FX48" s="188">
        <v>35590412.060000002</v>
      </c>
      <c r="FY48" s="189">
        <v>8.9075000000000006</v>
      </c>
      <c r="FZ48" s="188">
        <v>207337380.22999999</v>
      </c>
      <c r="GA48" s="189">
        <v>19.744700000000002</v>
      </c>
      <c r="GB48" s="188">
        <v>0</v>
      </c>
      <c r="GC48" s="187">
        <v>0</v>
      </c>
      <c r="GD48" s="188">
        <v>87544481.969999999</v>
      </c>
      <c r="GE48" s="189">
        <v>23.243099999999998</v>
      </c>
      <c r="GF48" s="188">
        <v>42329013.479999997</v>
      </c>
      <c r="GG48" s="189">
        <v>16.247299999999999</v>
      </c>
      <c r="GH48" s="188">
        <v>242070258.09</v>
      </c>
      <c r="GI48" s="189">
        <v>21.4619</v>
      </c>
      <c r="GJ48" s="188">
        <v>2967530.8</v>
      </c>
      <c r="GK48" s="189">
        <v>14.501099999999999</v>
      </c>
      <c r="GL48" s="188">
        <v>3498300</v>
      </c>
      <c r="GM48" s="189">
        <v>11.142799999999999</v>
      </c>
      <c r="GN48" s="188">
        <v>135161334.06999999</v>
      </c>
      <c r="GO48" s="189">
        <v>24.756399999999999</v>
      </c>
      <c r="GP48" s="188">
        <v>281867952.49000001</v>
      </c>
      <c r="GQ48" s="189">
        <v>17.900099999999998</v>
      </c>
      <c r="GR48" s="188">
        <v>65533184.270000003</v>
      </c>
      <c r="GS48" s="189">
        <v>18.299299999999999</v>
      </c>
      <c r="GT48" s="188">
        <v>1432297544.1300001</v>
      </c>
      <c r="GU48" s="189">
        <v>18.128900000000002</v>
      </c>
      <c r="GV48" s="188">
        <v>0</v>
      </c>
      <c r="GW48" s="187">
        <v>0</v>
      </c>
      <c r="GX48" s="188">
        <v>314635053.63</v>
      </c>
      <c r="GY48" s="189">
        <v>13.525</v>
      </c>
      <c r="GZ48" s="188">
        <v>29124974.510000002</v>
      </c>
      <c r="HA48" s="189">
        <v>17.860099999999999</v>
      </c>
      <c r="HB48" s="188">
        <v>0</v>
      </c>
      <c r="HC48" s="187">
        <v>0</v>
      </c>
      <c r="HD48" s="188">
        <v>269560626.27999997</v>
      </c>
      <c r="HE48" s="189">
        <v>15.073600000000001</v>
      </c>
      <c r="HF48" s="188">
        <v>55401000</v>
      </c>
      <c r="HG48" s="189">
        <v>19.373100000000001</v>
      </c>
      <c r="HH48" s="188">
        <v>255993464.61000001</v>
      </c>
      <c r="HI48" s="189">
        <v>17.106400000000001</v>
      </c>
      <c r="HJ48" s="188">
        <v>0</v>
      </c>
      <c r="HK48" s="187">
        <v>0</v>
      </c>
      <c r="HL48" s="188">
        <v>0</v>
      </c>
      <c r="HM48" s="187">
        <v>0</v>
      </c>
      <c r="HN48" s="188">
        <v>0</v>
      </c>
      <c r="HO48" s="187">
        <v>0</v>
      </c>
      <c r="HP48" s="188">
        <v>67773479</v>
      </c>
      <c r="HQ48" s="189">
        <v>19.8643</v>
      </c>
      <c r="HR48" s="188">
        <v>49209463</v>
      </c>
      <c r="HS48" s="189">
        <v>11.2874</v>
      </c>
      <c r="HT48" s="188">
        <v>57237154</v>
      </c>
      <c r="HU48" s="189">
        <v>14.742000000000001</v>
      </c>
      <c r="HV48" s="188">
        <v>25431652</v>
      </c>
      <c r="HW48" s="189">
        <v>19.2074</v>
      </c>
      <c r="HX48" s="188">
        <v>0</v>
      </c>
      <c r="HY48" s="187">
        <v>0</v>
      </c>
      <c r="HZ48" s="188">
        <v>615867</v>
      </c>
      <c r="IA48" s="189">
        <v>18.558599999999998</v>
      </c>
      <c r="IB48" s="188">
        <v>44107026.899999999</v>
      </c>
      <c r="IC48" s="189">
        <v>17.882000000000001</v>
      </c>
      <c r="ID48" s="188">
        <v>145539277.84999999</v>
      </c>
      <c r="IE48" s="189">
        <v>16.423400000000001</v>
      </c>
    </row>
    <row r="49" spans="1:239" ht="13.5" thickTop="1">
      <c r="A49" t="s">
        <v>1426</v>
      </c>
      <c r="B49" s="31">
        <v>1961215186.3499999</v>
      </c>
      <c r="C49" s="5">
        <v>1.5138</v>
      </c>
      <c r="D49" s="31">
        <v>0</v>
      </c>
      <c r="E49">
        <v>0</v>
      </c>
      <c r="F49" s="31">
        <v>104968251.7</v>
      </c>
      <c r="G49" s="5">
        <v>2.8142</v>
      </c>
      <c r="H49" s="31">
        <v>19635627.600000001</v>
      </c>
      <c r="I49" s="5">
        <v>1.3565</v>
      </c>
      <c r="J49" s="31">
        <v>0</v>
      </c>
      <c r="K49">
        <v>0</v>
      </c>
      <c r="L49" s="31">
        <v>8904919.5999999996</v>
      </c>
      <c r="M49" s="5">
        <v>0.78180000000000005</v>
      </c>
      <c r="N49" s="31">
        <v>0</v>
      </c>
      <c r="O49">
        <v>0</v>
      </c>
      <c r="P49" s="31">
        <v>65535623.149999999</v>
      </c>
      <c r="Q49" s="5">
        <v>2.1623999999999999</v>
      </c>
      <c r="R49" s="31">
        <v>59480.74</v>
      </c>
      <c r="S49" s="5">
        <v>1.7456</v>
      </c>
      <c r="T49" s="31">
        <v>6181163.3399999999</v>
      </c>
      <c r="U49" s="5">
        <v>3.2589000000000001</v>
      </c>
      <c r="V49" s="31">
        <v>302922154.88999999</v>
      </c>
      <c r="W49" s="5">
        <v>1.1733</v>
      </c>
      <c r="X49" s="31">
        <v>289978.38</v>
      </c>
      <c r="Y49" s="5">
        <v>0.30120000000000002</v>
      </c>
      <c r="Z49" s="31">
        <v>0</v>
      </c>
      <c r="AA49">
        <v>0</v>
      </c>
      <c r="AB49" s="31">
        <v>0</v>
      </c>
      <c r="AC49">
        <v>0</v>
      </c>
      <c r="AD49" s="31">
        <v>0</v>
      </c>
      <c r="AE49">
        <v>0</v>
      </c>
      <c r="AF49" s="31">
        <v>0</v>
      </c>
      <c r="AG49">
        <v>0</v>
      </c>
      <c r="AH49" s="31">
        <v>0</v>
      </c>
      <c r="AI49">
        <v>0</v>
      </c>
      <c r="AJ49" s="31">
        <v>0</v>
      </c>
      <c r="AK49">
        <v>0</v>
      </c>
      <c r="AL49" s="31">
        <v>682428.47</v>
      </c>
      <c r="AM49" s="5">
        <v>1.4999</v>
      </c>
      <c r="AN49" s="31">
        <v>0</v>
      </c>
      <c r="AO49">
        <v>0</v>
      </c>
      <c r="AP49" s="31">
        <v>0</v>
      </c>
      <c r="AQ49">
        <v>0</v>
      </c>
      <c r="AR49" s="31">
        <v>68449187.030000001</v>
      </c>
      <c r="AS49" s="5">
        <v>2.1320999999999999</v>
      </c>
      <c r="AT49" s="31">
        <v>19015916</v>
      </c>
      <c r="AU49" s="5">
        <v>1.2387999999999999</v>
      </c>
      <c r="AV49" s="31">
        <v>0</v>
      </c>
      <c r="AW49">
        <v>0</v>
      </c>
      <c r="AX49" s="31">
        <v>0</v>
      </c>
      <c r="AY49">
        <v>0</v>
      </c>
      <c r="AZ49" s="31">
        <v>0</v>
      </c>
      <c r="BA49">
        <v>0</v>
      </c>
      <c r="BB49" s="31">
        <v>16946453.600000001</v>
      </c>
      <c r="BC49" s="5">
        <v>3.0472999999999999</v>
      </c>
      <c r="BD49" s="31">
        <v>0</v>
      </c>
      <c r="BE49">
        <v>0</v>
      </c>
      <c r="BF49" s="31">
        <v>0</v>
      </c>
      <c r="BG49">
        <v>0</v>
      </c>
      <c r="BH49" s="31">
        <v>5215161.28</v>
      </c>
      <c r="BI49" s="5">
        <v>2.6985999999999999</v>
      </c>
      <c r="BJ49" s="31">
        <v>0</v>
      </c>
      <c r="BK49">
        <v>0</v>
      </c>
      <c r="BL49" s="31">
        <v>411881.4</v>
      </c>
      <c r="BM49" s="5">
        <v>0.89970000000000006</v>
      </c>
      <c r="BN49" s="31">
        <v>6087422</v>
      </c>
      <c r="BO49" s="5">
        <v>2.4413</v>
      </c>
      <c r="BP49" s="31">
        <v>0</v>
      </c>
      <c r="BQ49">
        <v>0</v>
      </c>
      <c r="BR49" s="31">
        <v>9504000</v>
      </c>
      <c r="BS49" s="5">
        <v>3.8544999999999998</v>
      </c>
      <c r="BT49" s="31">
        <v>293040</v>
      </c>
      <c r="BU49" s="5">
        <v>1.0455000000000001</v>
      </c>
      <c r="BV49" s="31">
        <v>0</v>
      </c>
      <c r="BW49">
        <v>0</v>
      </c>
      <c r="BX49" s="31">
        <v>0</v>
      </c>
      <c r="BY49">
        <v>0</v>
      </c>
      <c r="BZ49" s="31">
        <v>0</v>
      </c>
      <c r="CA49">
        <v>0</v>
      </c>
      <c r="CB49" s="31">
        <v>0</v>
      </c>
      <c r="CC49">
        <v>0</v>
      </c>
      <c r="CD49" s="31">
        <v>42189689.170000002</v>
      </c>
      <c r="CE49" s="5">
        <v>2.6139000000000001</v>
      </c>
      <c r="CF49" s="31">
        <v>0</v>
      </c>
      <c r="CG49">
        <v>0</v>
      </c>
      <c r="CH49" s="31">
        <v>9154282.6799999997</v>
      </c>
      <c r="CI49" s="5">
        <v>3.3759000000000001</v>
      </c>
      <c r="CJ49" s="31">
        <v>0</v>
      </c>
      <c r="CK49">
        <v>0</v>
      </c>
      <c r="CL49" s="31">
        <v>0</v>
      </c>
      <c r="CM49">
        <v>0</v>
      </c>
      <c r="CN49" s="31">
        <v>0</v>
      </c>
      <c r="CO49">
        <v>0</v>
      </c>
      <c r="CP49" s="31">
        <v>0</v>
      </c>
      <c r="CQ49">
        <v>0</v>
      </c>
      <c r="CR49" s="31">
        <v>34123923.810000002</v>
      </c>
      <c r="CS49" s="5">
        <v>3.6791</v>
      </c>
      <c r="CT49" s="31">
        <v>0</v>
      </c>
      <c r="CU49">
        <v>0</v>
      </c>
      <c r="CV49" s="31">
        <v>2941400</v>
      </c>
      <c r="CW49" s="5">
        <v>9.2357999999999993</v>
      </c>
      <c r="CX49" s="31">
        <v>202234.12</v>
      </c>
      <c r="CY49" s="5">
        <v>1.4657</v>
      </c>
      <c r="CZ49" s="31">
        <v>0</v>
      </c>
      <c r="DA49">
        <v>0</v>
      </c>
      <c r="DB49" s="31">
        <v>0</v>
      </c>
      <c r="DC49">
        <v>0</v>
      </c>
      <c r="DD49" s="31">
        <v>3099842.37</v>
      </c>
      <c r="DE49" s="5">
        <v>1.0722</v>
      </c>
      <c r="DF49" s="31">
        <v>0</v>
      </c>
      <c r="DG49">
        <v>0</v>
      </c>
      <c r="DH49" s="31">
        <v>16960629</v>
      </c>
      <c r="DI49" s="5">
        <v>1.0029999999999999</v>
      </c>
      <c r="DJ49" s="31">
        <v>0</v>
      </c>
      <c r="DK49">
        <v>0</v>
      </c>
      <c r="DL49" s="31">
        <v>0</v>
      </c>
      <c r="DM49">
        <v>0</v>
      </c>
      <c r="DN49" s="31">
        <v>0</v>
      </c>
      <c r="DO49">
        <v>0</v>
      </c>
      <c r="DP49" s="31">
        <v>3867813.97</v>
      </c>
      <c r="DQ49" s="5">
        <v>0.58030000000000004</v>
      </c>
      <c r="DR49" s="31">
        <v>194250998.80000001</v>
      </c>
      <c r="DS49" s="5">
        <v>1.641</v>
      </c>
      <c r="DT49" s="31">
        <v>0</v>
      </c>
      <c r="DU49">
        <v>0</v>
      </c>
      <c r="DV49" s="31">
        <v>0</v>
      </c>
      <c r="DW49">
        <v>0</v>
      </c>
      <c r="DX49" s="31">
        <v>1692900</v>
      </c>
      <c r="DY49" s="5">
        <v>1.7805</v>
      </c>
      <c r="DZ49" s="31">
        <v>206157256</v>
      </c>
      <c r="EA49" s="5">
        <v>4.6734999999999998</v>
      </c>
      <c r="EB49" s="31">
        <v>16239229.6</v>
      </c>
      <c r="EC49" s="5">
        <v>2.5263</v>
      </c>
      <c r="ED49" s="31">
        <v>4299018</v>
      </c>
      <c r="EE49" s="5">
        <v>1.7373000000000001</v>
      </c>
      <c r="EF49" s="31">
        <v>0</v>
      </c>
      <c r="EG49">
        <v>0</v>
      </c>
      <c r="EH49" s="31">
        <v>14997401</v>
      </c>
      <c r="EI49" s="5">
        <v>0.98070000000000002</v>
      </c>
      <c r="EJ49" s="31">
        <v>0</v>
      </c>
      <c r="EK49">
        <v>0</v>
      </c>
      <c r="EL49" s="31">
        <v>172305994</v>
      </c>
      <c r="EM49" s="5">
        <v>2.0335000000000001</v>
      </c>
      <c r="EN49" s="31">
        <v>10191951</v>
      </c>
      <c r="EO49" s="5">
        <v>0.9012</v>
      </c>
      <c r="EP49" s="31">
        <v>0</v>
      </c>
      <c r="EQ49">
        <v>0</v>
      </c>
      <c r="ER49" s="31">
        <v>0</v>
      </c>
      <c r="ES49">
        <v>0</v>
      </c>
      <c r="ET49" s="31">
        <v>0</v>
      </c>
      <c r="EU49">
        <v>0</v>
      </c>
      <c r="EV49" s="31">
        <v>2882739</v>
      </c>
      <c r="EW49" s="5">
        <v>0.67579999999999996</v>
      </c>
      <c r="EX49" s="31">
        <v>3695216.4</v>
      </c>
      <c r="EY49" s="5">
        <v>1.6898</v>
      </c>
      <c r="EZ49" s="31">
        <v>0</v>
      </c>
      <c r="FA49">
        <v>0</v>
      </c>
      <c r="FB49" s="31">
        <v>0</v>
      </c>
      <c r="FC49">
        <v>0</v>
      </c>
      <c r="FD49" s="31">
        <v>58769454.380000003</v>
      </c>
      <c r="FE49" s="5">
        <v>3.2246000000000001</v>
      </c>
      <c r="FF49" s="31">
        <v>59209677.890000001</v>
      </c>
      <c r="FG49" s="5">
        <v>3.8910999999999998</v>
      </c>
      <c r="FH49" s="31">
        <v>0</v>
      </c>
      <c r="FI49">
        <v>0</v>
      </c>
      <c r="FJ49" s="31">
        <v>0</v>
      </c>
      <c r="FK49">
        <v>0</v>
      </c>
      <c r="FL49" s="31">
        <v>0</v>
      </c>
      <c r="FM49">
        <v>0</v>
      </c>
      <c r="FN49" s="31">
        <v>0</v>
      </c>
      <c r="FO49">
        <v>0</v>
      </c>
      <c r="FP49" s="31">
        <v>57423957.600000001</v>
      </c>
      <c r="FQ49" s="5">
        <v>2.1714000000000002</v>
      </c>
      <c r="FR49" s="31">
        <v>3357257.8</v>
      </c>
      <c r="FS49" s="5">
        <v>1.0511999999999999</v>
      </c>
      <c r="FT49" s="31">
        <v>495822.96</v>
      </c>
      <c r="FU49" s="5">
        <v>0.36930000000000002</v>
      </c>
      <c r="FV49" s="31">
        <v>416854.41</v>
      </c>
      <c r="FW49" s="5">
        <v>0.72219999999999995</v>
      </c>
      <c r="FX49" s="31">
        <v>7180998.1600000001</v>
      </c>
      <c r="FY49" s="5">
        <v>1.7971999999999999</v>
      </c>
      <c r="FZ49" s="31">
        <v>0</v>
      </c>
      <c r="GA49">
        <v>0</v>
      </c>
      <c r="GB49" s="31">
        <v>0</v>
      </c>
      <c r="GC49">
        <v>0</v>
      </c>
      <c r="GD49" s="31">
        <v>6098118.21</v>
      </c>
      <c r="GE49" s="5">
        <v>1.6191</v>
      </c>
      <c r="GF49" s="31">
        <v>1943841.47</v>
      </c>
      <c r="GG49" s="5">
        <v>0.74609999999999999</v>
      </c>
      <c r="GH49" s="31">
        <v>0</v>
      </c>
      <c r="GI49">
        <v>0</v>
      </c>
      <c r="GJ49" s="31">
        <v>646380</v>
      </c>
      <c r="GK49" s="5">
        <v>3.1585999999999999</v>
      </c>
      <c r="GL49" s="31">
        <v>2154600</v>
      </c>
      <c r="GM49" s="5">
        <v>6.8628999999999998</v>
      </c>
      <c r="GN49" s="31">
        <v>0</v>
      </c>
      <c r="GO49">
        <v>0</v>
      </c>
      <c r="GP49" s="31">
        <v>16856667</v>
      </c>
      <c r="GQ49" s="5">
        <v>1.0705</v>
      </c>
      <c r="GR49" s="31">
        <v>0</v>
      </c>
      <c r="GS49">
        <v>0</v>
      </c>
      <c r="GT49" s="31">
        <v>251337107.59999999</v>
      </c>
      <c r="GU49" s="5">
        <v>3.1812</v>
      </c>
      <c r="GV49" s="31">
        <v>0</v>
      </c>
      <c r="GW49">
        <v>0</v>
      </c>
      <c r="GX49" s="31">
        <v>35414814.399999999</v>
      </c>
      <c r="GY49" s="5">
        <v>1.5224</v>
      </c>
      <c r="GZ49" s="31">
        <v>661101.81999999995</v>
      </c>
      <c r="HA49" s="5">
        <v>0.40539999999999998</v>
      </c>
      <c r="HB49" s="31">
        <v>0</v>
      </c>
      <c r="HC49">
        <v>0</v>
      </c>
      <c r="HD49" s="31">
        <v>12958157.720000001</v>
      </c>
      <c r="HE49" s="5">
        <v>0.72460000000000002</v>
      </c>
      <c r="HF49" s="31">
        <v>0</v>
      </c>
      <c r="HG49">
        <v>0</v>
      </c>
      <c r="HH49" s="31">
        <v>28688373.600000001</v>
      </c>
      <c r="HI49" s="5">
        <v>1.9171</v>
      </c>
      <c r="HJ49" s="31">
        <v>0</v>
      </c>
      <c r="HK49">
        <v>0</v>
      </c>
      <c r="HL49" s="31">
        <v>0</v>
      </c>
      <c r="HM49">
        <v>0</v>
      </c>
      <c r="HN49" s="31">
        <v>0</v>
      </c>
      <c r="HO49">
        <v>0</v>
      </c>
      <c r="HP49" s="31">
        <v>0</v>
      </c>
      <c r="HQ49">
        <v>0</v>
      </c>
      <c r="HR49" s="31">
        <v>13854407</v>
      </c>
      <c r="HS49" s="5">
        <v>3.1778</v>
      </c>
      <c r="HT49" s="31">
        <v>5651456</v>
      </c>
      <c r="HU49" s="5">
        <v>1.4556</v>
      </c>
      <c r="HV49" s="31">
        <v>2078373</v>
      </c>
      <c r="HW49" s="5">
        <v>1.5697000000000001</v>
      </c>
      <c r="HX49" s="31">
        <v>0</v>
      </c>
      <c r="HY49">
        <v>0</v>
      </c>
      <c r="HZ49" s="31">
        <v>0</v>
      </c>
      <c r="IA49">
        <v>0</v>
      </c>
      <c r="IB49" s="31">
        <v>6669367.7300000004</v>
      </c>
      <c r="IC49" s="5">
        <v>2.7039</v>
      </c>
      <c r="ID49" s="31">
        <v>14993189.5</v>
      </c>
      <c r="IE49" s="5">
        <v>1.6919</v>
      </c>
    </row>
    <row r="50" spans="1:239" ht="13.5" thickBot="1">
      <c r="A50" t="s">
        <v>1427</v>
      </c>
      <c r="B50" s="31">
        <v>1050819442.34</v>
      </c>
      <c r="C50" s="5">
        <v>0.81110000000000004</v>
      </c>
      <c r="D50" s="31">
        <v>954053.94</v>
      </c>
      <c r="E50" s="5">
        <v>0.80020000000000002</v>
      </c>
      <c r="F50" s="31">
        <v>0</v>
      </c>
      <c r="G50">
        <v>0</v>
      </c>
      <c r="H50" s="31">
        <v>59900000</v>
      </c>
      <c r="I50" s="5">
        <v>4.1380999999999997</v>
      </c>
      <c r="J50" s="31">
        <v>0</v>
      </c>
      <c r="K50">
        <v>0</v>
      </c>
      <c r="L50" s="31">
        <v>0</v>
      </c>
      <c r="M50">
        <v>0</v>
      </c>
      <c r="N50" s="31">
        <v>62220000</v>
      </c>
      <c r="O50" s="5">
        <v>4.8913000000000002</v>
      </c>
      <c r="P50" s="31">
        <v>58845216.329999998</v>
      </c>
      <c r="Q50" s="5">
        <v>1.9417</v>
      </c>
      <c r="R50" s="31">
        <v>41109.71</v>
      </c>
      <c r="S50" s="5">
        <v>1.2063999999999999</v>
      </c>
      <c r="T50" s="31">
        <v>1826950</v>
      </c>
      <c r="U50" s="5">
        <v>0.96319999999999995</v>
      </c>
      <c r="V50" s="31">
        <v>131371235.84999999</v>
      </c>
      <c r="W50" s="5">
        <v>0.50880000000000003</v>
      </c>
      <c r="X50" s="31">
        <v>0</v>
      </c>
      <c r="Y50">
        <v>0</v>
      </c>
      <c r="Z50" s="31">
        <v>0</v>
      </c>
      <c r="AA50">
        <v>0</v>
      </c>
      <c r="AB50" s="31">
        <v>0</v>
      </c>
      <c r="AC50">
        <v>0</v>
      </c>
      <c r="AD50" s="31">
        <v>845368.7</v>
      </c>
      <c r="AE50" s="5">
        <v>1.5366</v>
      </c>
      <c r="AF50" s="31">
        <v>19607280</v>
      </c>
      <c r="AG50" s="5">
        <v>2.4868999999999999</v>
      </c>
      <c r="AH50" s="31">
        <v>0</v>
      </c>
      <c r="AI50">
        <v>0</v>
      </c>
      <c r="AJ50" s="31">
        <v>0</v>
      </c>
      <c r="AK50">
        <v>0</v>
      </c>
      <c r="AL50" s="31">
        <v>285691.05</v>
      </c>
      <c r="AM50" s="5">
        <v>0.62790000000000001</v>
      </c>
      <c r="AN50" s="31">
        <v>32499344</v>
      </c>
      <c r="AO50" s="5">
        <v>1.2269000000000001</v>
      </c>
      <c r="AP50" s="31">
        <v>0</v>
      </c>
      <c r="AQ50">
        <v>0</v>
      </c>
      <c r="AR50" s="31">
        <v>0</v>
      </c>
      <c r="AS50">
        <v>0</v>
      </c>
      <c r="AT50" s="31">
        <v>15681820</v>
      </c>
      <c r="AU50" s="5">
        <v>1.0216000000000001</v>
      </c>
      <c r="AV50" s="31">
        <v>0</v>
      </c>
      <c r="AW50">
        <v>0</v>
      </c>
      <c r="AX50" s="31">
        <v>0</v>
      </c>
      <c r="AY50">
        <v>0</v>
      </c>
      <c r="AZ50" s="31">
        <v>4929490</v>
      </c>
      <c r="BA50" s="5">
        <v>2.8923999999999999</v>
      </c>
      <c r="BB50" s="31">
        <v>0</v>
      </c>
      <c r="BC50">
        <v>0</v>
      </c>
      <c r="BD50" s="31">
        <v>0</v>
      </c>
      <c r="BE50">
        <v>0</v>
      </c>
      <c r="BF50" s="31">
        <v>0</v>
      </c>
      <c r="BG50">
        <v>0</v>
      </c>
      <c r="BH50" s="31">
        <v>6230482.1799999997</v>
      </c>
      <c r="BI50" s="5">
        <v>3.2240000000000002</v>
      </c>
      <c r="BJ50" s="31">
        <v>42324600</v>
      </c>
      <c r="BK50" s="5">
        <v>4.3356000000000003</v>
      </c>
      <c r="BL50" s="31">
        <v>455324.75</v>
      </c>
      <c r="BM50" s="5">
        <v>0.99460000000000004</v>
      </c>
      <c r="BN50" s="31">
        <v>0</v>
      </c>
      <c r="BO50">
        <v>0</v>
      </c>
      <c r="BP50" s="31">
        <v>0</v>
      </c>
      <c r="BQ50">
        <v>0</v>
      </c>
      <c r="BR50" s="31">
        <v>9883500</v>
      </c>
      <c r="BS50" s="5">
        <v>4.0084</v>
      </c>
      <c r="BT50" s="31">
        <v>0</v>
      </c>
      <c r="BU50">
        <v>0</v>
      </c>
      <c r="BV50" s="31">
        <v>0</v>
      </c>
      <c r="BW50">
        <v>0</v>
      </c>
      <c r="BX50" s="31">
        <v>190601.8</v>
      </c>
      <c r="BY50" s="5">
        <v>0.95820000000000005</v>
      </c>
      <c r="BZ50" s="31">
        <v>0</v>
      </c>
      <c r="CA50">
        <v>0</v>
      </c>
      <c r="CB50" s="31">
        <v>39851531.049999997</v>
      </c>
      <c r="CC50" s="5">
        <v>0.95879999999999999</v>
      </c>
      <c r="CD50" s="31">
        <v>18561835.68</v>
      </c>
      <c r="CE50" s="5">
        <v>1.1499999999999999</v>
      </c>
      <c r="CF50" s="31">
        <v>0</v>
      </c>
      <c r="CG50">
        <v>0</v>
      </c>
      <c r="CH50" s="31">
        <v>2251363.4</v>
      </c>
      <c r="CI50" s="5">
        <v>0.83030000000000004</v>
      </c>
      <c r="CJ50" s="31">
        <v>909172.55</v>
      </c>
      <c r="CK50" s="5">
        <v>1.4177999999999999</v>
      </c>
      <c r="CL50" s="31">
        <v>0</v>
      </c>
      <c r="CM50">
        <v>0</v>
      </c>
      <c r="CN50" s="31">
        <v>0</v>
      </c>
      <c r="CO50">
        <v>0</v>
      </c>
      <c r="CP50" s="31">
        <v>2772000</v>
      </c>
      <c r="CQ50" s="5">
        <v>4.1919000000000004</v>
      </c>
      <c r="CR50" s="31">
        <v>30569785.300000001</v>
      </c>
      <c r="CS50" s="5">
        <v>3.2959999999999998</v>
      </c>
      <c r="CT50" s="31">
        <v>0</v>
      </c>
      <c r="CU50">
        <v>0</v>
      </c>
      <c r="CV50" s="31">
        <v>706860</v>
      </c>
      <c r="CW50" s="5">
        <v>2.2195</v>
      </c>
      <c r="CX50" s="31">
        <v>0</v>
      </c>
      <c r="CY50">
        <v>0</v>
      </c>
      <c r="CZ50" s="31">
        <v>4568273.5</v>
      </c>
      <c r="DA50" s="5">
        <v>1.0416000000000001</v>
      </c>
      <c r="DB50" s="31">
        <v>7743400</v>
      </c>
      <c r="DC50" s="5">
        <v>2.7923</v>
      </c>
      <c r="DD50" s="31">
        <v>3704674.96</v>
      </c>
      <c r="DE50" s="5">
        <v>1.2814000000000001</v>
      </c>
      <c r="DF50" s="31">
        <v>0</v>
      </c>
      <c r="DG50">
        <v>0</v>
      </c>
      <c r="DH50" s="31">
        <v>30136987.399999999</v>
      </c>
      <c r="DI50" s="5">
        <v>1.7822</v>
      </c>
      <c r="DJ50" s="31">
        <v>0</v>
      </c>
      <c r="DK50">
        <v>0</v>
      </c>
      <c r="DL50" s="31">
        <v>0</v>
      </c>
      <c r="DM50">
        <v>0</v>
      </c>
      <c r="DN50" s="31">
        <v>0</v>
      </c>
      <c r="DO50">
        <v>0</v>
      </c>
      <c r="DP50" s="31">
        <v>4450787.57</v>
      </c>
      <c r="DQ50" s="5">
        <v>0.66779999999999995</v>
      </c>
      <c r="DR50" s="31">
        <v>162143310</v>
      </c>
      <c r="DS50" s="5">
        <v>1.3697999999999999</v>
      </c>
      <c r="DT50" s="31">
        <v>592084.35</v>
      </c>
      <c r="DU50" s="5">
        <v>2.1764999999999999</v>
      </c>
      <c r="DV50" s="31">
        <v>1137059.58</v>
      </c>
      <c r="DW50" s="5">
        <v>1.1637999999999999</v>
      </c>
      <c r="DX50" s="31">
        <v>0</v>
      </c>
      <c r="DY50">
        <v>0</v>
      </c>
      <c r="DZ50" s="31">
        <v>20619736.399999999</v>
      </c>
      <c r="EA50" s="5">
        <v>0.46739999999999998</v>
      </c>
      <c r="EB50" s="31">
        <v>1060230</v>
      </c>
      <c r="EC50" s="5">
        <v>0.16489999999999999</v>
      </c>
      <c r="ED50" s="31">
        <v>1286484</v>
      </c>
      <c r="EE50" s="5">
        <v>0.51990000000000003</v>
      </c>
      <c r="EF50" s="31">
        <v>23823069</v>
      </c>
      <c r="EG50" s="5">
        <v>2.4468000000000001</v>
      </c>
      <c r="EH50" s="31">
        <v>10015280</v>
      </c>
      <c r="EI50" s="5">
        <v>0.65490000000000004</v>
      </c>
      <c r="EJ50" s="31">
        <v>0</v>
      </c>
      <c r="EK50">
        <v>0</v>
      </c>
      <c r="EL50" s="31">
        <v>0</v>
      </c>
      <c r="EM50">
        <v>0</v>
      </c>
      <c r="EN50" s="31">
        <v>7589031</v>
      </c>
      <c r="EO50" s="5">
        <v>0.67110000000000003</v>
      </c>
      <c r="EP50" s="31">
        <v>0</v>
      </c>
      <c r="EQ50">
        <v>0</v>
      </c>
      <c r="ER50" s="31">
        <v>2665789.6</v>
      </c>
      <c r="ES50" s="5">
        <v>2.8704000000000001</v>
      </c>
      <c r="ET50" s="31">
        <v>0</v>
      </c>
      <c r="EU50">
        <v>0</v>
      </c>
      <c r="EV50" s="31">
        <v>4954692</v>
      </c>
      <c r="EW50" s="5">
        <v>1.1616</v>
      </c>
      <c r="EX50" s="31">
        <v>2758797.4</v>
      </c>
      <c r="EY50" s="5">
        <v>1.2616000000000001</v>
      </c>
      <c r="EZ50" s="31">
        <v>3800319.6</v>
      </c>
      <c r="FA50" s="5">
        <v>0.57520000000000004</v>
      </c>
      <c r="FB50" s="31">
        <v>0</v>
      </c>
      <c r="FC50">
        <v>0</v>
      </c>
      <c r="FD50" s="31">
        <v>0</v>
      </c>
      <c r="FE50">
        <v>0</v>
      </c>
      <c r="FF50" s="31">
        <v>0</v>
      </c>
      <c r="FG50">
        <v>0</v>
      </c>
      <c r="FH50" s="31">
        <v>0</v>
      </c>
      <c r="FI50">
        <v>0</v>
      </c>
      <c r="FJ50" s="31">
        <v>0</v>
      </c>
      <c r="FK50">
        <v>0</v>
      </c>
      <c r="FL50" s="31">
        <v>0</v>
      </c>
      <c r="FM50">
        <v>0</v>
      </c>
      <c r="FN50" s="31">
        <v>0</v>
      </c>
      <c r="FO50">
        <v>0</v>
      </c>
      <c r="FP50" s="31">
        <v>42013865.399999999</v>
      </c>
      <c r="FQ50" s="5">
        <v>1.5887</v>
      </c>
      <c r="FR50" s="31">
        <v>9477423.0999999996</v>
      </c>
      <c r="FS50" s="5">
        <v>2.9674</v>
      </c>
      <c r="FT50" s="31">
        <v>833448</v>
      </c>
      <c r="FU50" s="5">
        <v>0.62080000000000002</v>
      </c>
      <c r="FV50" s="31">
        <v>485629.31</v>
      </c>
      <c r="FW50" s="5">
        <v>0.84130000000000005</v>
      </c>
      <c r="FX50" s="31">
        <v>1108.56</v>
      </c>
      <c r="FY50" s="5">
        <v>2.9999999999999997E-4</v>
      </c>
      <c r="FZ50" s="31">
        <v>0</v>
      </c>
      <c r="GA50">
        <v>0</v>
      </c>
      <c r="GB50" s="31">
        <v>0</v>
      </c>
      <c r="GC50">
        <v>0</v>
      </c>
      <c r="GD50" s="31">
        <v>9318044</v>
      </c>
      <c r="GE50" s="5">
        <v>2.4739</v>
      </c>
      <c r="GF50" s="31">
        <v>2318921.9700000002</v>
      </c>
      <c r="GG50" s="5">
        <v>0.8901</v>
      </c>
      <c r="GH50" s="31">
        <v>17099096.300000001</v>
      </c>
      <c r="GI50" s="5">
        <v>1.516</v>
      </c>
      <c r="GJ50" s="31">
        <v>745281</v>
      </c>
      <c r="GK50" s="5">
        <v>3.6419000000000001</v>
      </c>
      <c r="GL50" s="31">
        <v>1380150</v>
      </c>
      <c r="GM50" s="5">
        <v>4.3960999999999997</v>
      </c>
      <c r="GN50" s="31">
        <v>0</v>
      </c>
      <c r="GO50">
        <v>0</v>
      </c>
      <c r="GP50" s="31">
        <v>20398470.949999999</v>
      </c>
      <c r="GQ50" s="5">
        <v>1.2954000000000001</v>
      </c>
      <c r="GR50" s="31">
        <v>9587778.1999999993</v>
      </c>
      <c r="GS50" s="5">
        <v>2.6772999999999998</v>
      </c>
      <c r="GT50" s="31">
        <v>0</v>
      </c>
      <c r="GU50">
        <v>0</v>
      </c>
      <c r="GV50" s="31">
        <v>0</v>
      </c>
      <c r="GW50">
        <v>0</v>
      </c>
      <c r="GX50" s="31">
        <v>26273515</v>
      </c>
      <c r="GY50" s="5">
        <v>1.1294</v>
      </c>
      <c r="GZ50" s="31">
        <v>1978300.2</v>
      </c>
      <c r="HA50" s="5">
        <v>1.2131000000000001</v>
      </c>
      <c r="HB50" s="31">
        <v>0</v>
      </c>
      <c r="HC50">
        <v>0</v>
      </c>
      <c r="HD50" s="31">
        <v>20144245</v>
      </c>
      <c r="HE50" s="5">
        <v>1.1264000000000001</v>
      </c>
      <c r="HF50" s="31">
        <v>0</v>
      </c>
      <c r="HG50">
        <v>0</v>
      </c>
      <c r="HH50" s="31">
        <v>21372217.5</v>
      </c>
      <c r="HI50" s="5">
        <v>1.4281999999999999</v>
      </c>
      <c r="HJ50" s="31">
        <v>7560753.2000000002</v>
      </c>
      <c r="HK50" s="5">
        <v>3.0634999999999999</v>
      </c>
      <c r="HL50" s="31">
        <v>0</v>
      </c>
      <c r="HM50">
        <v>0</v>
      </c>
      <c r="HN50" s="31">
        <v>0</v>
      </c>
      <c r="HO50">
        <v>0</v>
      </c>
      <c r="HP50" s="31">
        <v>5271066</v>
      </c>
      <c r="HQ50" s="5">
        <v>1.5448999999999999</v>
      </c>
      <c r="HR50" s="31">
        <v>0</v>
      </c>
      <c r="HS50">
        <v>0</v>
      </c>
      <c r="HT50" s="31">
        <v>6392468</v>
      </c>
      <c r="HU50" s="5">
        <v>1.6464000000000001</v>
      </c>
      <c r="HV50" s="31">
        <v>908084</v>
      </c>
      <c r="HW50" s="5">
        <v>0.68579999999999997</v>
      </c>
      <c r="HX50" s="31">
        <v>0</v>
      </c>
      <c r="HY50">
        <v>0</v>
      </c>
      <c r="HZ50" s="31">
        <v>50316</v>
      </c>
      <c r="IA50" s="5">
        <v>1.5162</v>
      </c>
      <c r="IB50" s="31">
        <v>7938620.2000000002</v>
      </c>
      <c r="IC50" s="5">
        <v>3.2185000000000001</v>
      </c>
      <c r="ID50" s="31">
        <v>2506017.7999999998</v>
      </c>
      <c r="IE50" s="5">
        <v>0.2828</v>
      </c>
    </row>
    <row r="51" spans="1:239" ht="14.25" thickTop="1" thickBot="1">
      <c r="A51" s="187" t="s">
        <v>1428</v>
      </c>
      <c r="B51" s="188">
        <v>3012034628.6900001</v>
      </c>
      <c r="C51" s="189">
        <v>2.3249</v>
      </c>
      <c r="D51" s="188">
        <v>954053.94</v>
      </c>
      <c r="E51" s="189">
        <v>0.80020000000000002</v>
      </c>
      <c r="F51" s="188">
        <v>104968251.7</v>
      </c>
      <c r="G51" s="189">
        <v>2.8142</v>
      </c>
      <c r="H51" s="188">
        <v>79535627.599999994</v>
      </c>
      <c r="I51" s="189">
        <v>5.4946000000000002</v>
      </c>
      <c r="J51" s="188">
        <v>0</v>
      </c>
      <c r="K51" s="187">
        <v>0</v>
      </c>
      <c r="L51" s="188">
        <v>8904919.5999999996</v>
      </c>
      <c r="M51" s="189">
        <v>0.78180000000000005</v>
      </c>
      <c r="N51" s="188">
        <v>62220000</v>
      </c>
      <c r="O51" s="189">
        <v>4.8913000000000002</v>
      </c>
      <c r="P51" s="188">
        <v>124380839.48</v>
      </c>
      <c r="Q51" s="189">
        <v>4.1040999999999999</v>
      </c>
      <c r="R51" s="188">
        <v>100590.45</v>
      </c>
      <c r="S51" s="189">
        <v>2.952</v>
      </c>
      <c r="T51" s="188">
        <v>8008113.3399999999</v>
      </c>
      <c r="U51" s="189">
        <v>4.2222</v>
      </c>
      <c r="V51" s="188">
        <v>434293390.74000001</v>
      </c>
      <c r="W51" s="189">
        <v>1.6820999999999999</v>
      </c>
      <c r="X51" s="188">
        <v>289978.38</v>
      </c>
      <c r="Y51" s="189">
        <v>0.30120000000000002</v>
      </c>
      <c r="Z51" s="188">
        <v>0</v>
      </c>
      <c r="AA51" s="187">
        <v>0</v>
      </c>
      <c r="AB51" s="188">
        <v>0</v>
      </c>
      <c r="AC51" s="187">
        <v>0</v>
      </c>
      <c r="AD51" s="188">
        <v>845368.7</v>
      </c>
      <c r="AE51" s="189">
        <v>1.5366</v>
      </c>
      <c r="AF51" s="188">
        <v>19607280</v>
      </c>
      <c r="AG51" s="189">
        <v>2.4868999999999999</v>
      </c>
      <c r="AH51" s="188">
        <v>0</v>
      </c>
      <c r="AI51" s="187">
        <v>0</v>
      </c>
      <c r="AJ51" s="188">
        <v>0</v>
      </c>
      <c r="AK51" s="187">
        <v>0</v>
      </c>
      <c r="AL51" s="188">
        <v>968119.52</v>
      </c>
      <c r="AM51" s="189">
        <v>2.1278999999999999</v>
      </c>
      <c r="AN51" s="188">
        <v>32499344</v>
      </c>
      <c r="AO51" s="189">
        <v>1.2269000000000001</v>
      </c>
      <c r="AP51" s="188">
        <v>0</v>
      </c>
      <c r="AQ51" s="187">
        <v>0</v>
      </c>
      <c r="AR51" s="188">
        <v>68449187.030000001</v>
      </c>
      <c r="AS51" s="189">
        <v>2.1320999999999999</v>
      </c>
      <c r="AT51" s="188">
        <v>34697736</v>
      </c>
      <c r="AU51" s="189">
        <v>2.2604000000000002</v>
      </c>
      <c r="AV51" s="188">
        <v>0</v>
      </c>
      <c r="AW51" s="187">
        <v>0</v>
      </c>
      <c r="AX51" s="188">
        <v>0</v>
      </c>
      <c r="AY51" s="187">
        <v>0</v>
      </c>
      <c r="AZ51" s="188">
        <v>4929490</v>
      </c>
      <c r="BA51" s="189">
        <v>2.8923999999999999</v>
      </c>
      <c r="BB51" s="188">
        <v>16946453.600000001</v>
      </c>
      <c r="BC51" s="189">
        <v>3.0472999999999999</v>
      </c>
      <c r="BD51" s="188">
        <v>0</v>
      </c>
      <c r="BE51" s="187">
        <v>0</v>
      </c>
      <c r="BF51" s="188">
        <v>0</v>
      </c>
      <c r="BG51" s="187">
        <v>0</v>
      </c>
      <c r="BH51" s="188">
        <v>11445643.460000001</v>
      </c>
      <c r="BI51" s="189">
        <v>5.9226999999999999</v>
      </c>
      <c r="BJ51" s="188">
        <v>42324600</v>
      </c>
      <c r="BK51" s="189">
        <v>4.3356000000000003</v>
      </c>
      <c r="BL51" s="188">
        <v>867206.15</v>
      </c>
      <c r="BM51" s="189">
        <v>1.8943000000000001</v>
      </c>
      <c r="BN51" s="188">
        <v>6087422</v>
      </c>
      <c r="BO51" s="189">
        <v>2.4413</v>
      </c>
      <c r="BP51" s="188">
        <v>0</v>
      </c>
      <c r="BQ51" s="187">
        <v>0</v>
      </c>
      <c r="BR51" s="188">
        <v>19387500</v>
      </c>
      <c r="BS51" s="189">
        <v>7.8628</v>
      </c>
      <c r="BT51" s="188">
        <v>293040</v>
      </c>
      <c r="BU51" s="189">
        <v>1.0455000000000001</v>
      </c>
      <c r="BV51" s="188">
        <v>0</v>
      </c>
      <c r="BW51" s="187">
        <v>0</v>
      </c>
      <c r="BX51" s="188">
        <v>190601.8</v>
      </c>
      <c r="BY51" s="189">
        <v>0.95820000000000005</v>
      </c>
      <c r="BZ51" s="188">
        <v>0</v>
      </c>
      <c r="CA51" s="187">
        <v>0</v>
      </c>
      <c r="CB51" s="188">
        <v>39851531.049999997</v>
      </c>
      <c r="CC51" s="189">
        <v>0.95879999999999999</v>
      </c>
      <c r="CD51" s="188">
        <v>60751524.850000001</v>
      </c>
      <c r="CE51" s="189">
        <v>3.7639</v>
      </c>
      <c r="CF51" s="188">
        <v>0</v>
      </c>
      <c r="CG51" s="187">
        <v>0</v>
      </c>
      <c r="CH51" s="188">
        <v>11405646.08</v>
      </c>
      <c r="CI51" s="189">
        <v>4.2061999999999999</v>
      </c>
      <c r="CJ51" s="188">
        <v>909172.55</v>
      </c>
      <c r="CK51" s="189">
        <v>1.4177999999999999</v>
      </c>
      <c r="CL51" s="188">
        <v>0</v>
      </c>
      <c r="CM51" s="187">
        <v>0</v>
      </c>
      <c r="CN51" s="188">
        <v>0</v>
      </c>
      <c r="CO51" s="187">
        <v>0</v>
      </c>
      <c r="CP51" s="188">
        <v>2772000</v>
      </c>
      <c r="CQ51" s="189">
        <v>4.1919000000000004</v>
      </c>
      <c r="CR51" s="188">
        <v>64693709.109999999</v>
      </c>
      <c r="CS51" s="189">
        <v>6.9751000000000003</v>
      </c>
      <c r="CT51" s="188">
        <v>0</v>
      </c>
      <c r="CU51" s="187">
        <v>0</v>
      </c>
      <c r="CV51" s="188">
        <v>3648260</v>
      </c>
      <c r="CW51" s="189">
        <v>11.4552</v>
      </c>
      <c r="CX51" s="188">
        <v>202234.12</v>
      </c>
      <c r="CY51" s="189">
        <v>1.4657</v>
      </c>
      <c r="CZ51" s="188">
        <v>4568273.5</v>
      </c>
      <c r="DA51" s="189">
        <v>1.0416000000000001</v>
      </c>
      <c r="DB51" s="188">
        <v>7743400</v>
      </c>
      <c r="DC51" s="189">
        <v>2.7923</v>
      </c>
      <c r="DD51" s="188">
        <v>6804517.3300000001</v>
      </c>
      <c r="DE51" s="189">
        <v>2.3536999999999999</v>
      </c>
      <c r="DF51" s="188">
        <v>0</v>
      </c>
      <c r="DG51" s="187">
        <v>0</v>
      </c>
      <c r="DH51" s="188">
        <v>47097616.399999999</v>
      </c>
      <c r="DI51" s="189">
        <v>2.7852000000000001</v>
      </c>
      <c r="DJ51" s="188">
        <v>0</v>
      </c>
      <c r="DK51" s="187">
        <v>0</v>
      </c>
      <c r="DL51" s="188">
        <v>0</v>
      </c>
      <c r="DM51" s="187">
        <v>0</v>
      </c>
      <c r="DN51" s="188">
        <v>0</v>
      </c>
      <c r="DO51" s="187">
        <v>0</v>
      </c>
      <c r="DP51" s="188">
        <v>8318601.54</v>
      </c>
      <c r="DQ51" s="189">
        <v>1.2481</v>
      </c>
      <c r="DR51" s="188">
        <v>356394308.80000001</v>
      </c>
      <c r="DS51" s="189">
        <v>3.0108000000000001</v>
      </c>
      <c r="DT51" s="188">
        <v>592084.35</v>
      </c>
      <c r="DU51" s="189">
        <v>2.1764999999999999</v>
      </c>
      <c r="DV51" s="188">
        <v>1137059.58</v>
      </c>
      <c r="DW51" s="189">
        <v>1.1637999999999999</v>
      </c>
      <c r="DX51" s="188">
        <v>1692900</v>
      </c>
      <c r="DY51" s="189">
        <v>1.7805</v>
      </c>
      <c r="DZ51" s="188">
        <v>226776992.40000001</v>
      </c>
      <c r="EA51" s="189">
        <v>5.1409000000000002</v>
      </c>
      <c r="EB51" s="188">
        <v>17299459.600000001</v>
      </c>
      <c r="EC51" s="189">
        <v>2.6911999999999998</v>
      </c>
      <c r="ED51" s="188">
        <v>5585502</v>
      </c>
      <c r="EE51" s="189">
        <v>2.2572000000000001</v>
      </c>
      <c r="EF51" s="188">
        <v>23823069</v>
      </c>
      <c r="EG51" s="189">
        <v>2.4468000000000001</v>
      </c>
      <c r="EH51" s="188">
        <v>25012681</v>
      </c>
      <c r="EI51" s="189">
        <v>1.6355999999999999</v>
      </c>
      <c r="EJ51" s="188">
        <v>0</v>
      </c>
      <c r="EK51" s="187">
        <v>0</v>
      </c>
      <c r="EL51" s="188">
        <v>172305994</v>
      </c>
      <c r="EM51" s="189">
        <v>2.0335000000000001</v>
      </c>
      <c r="EN51" s="188">
        <v>17780982</v>
      </c>
      <c r="EO51" s="189">
        <v>1.5723</v>
      </c>
      <c r="EP51" s="188">
        <v>0</v>
      </c>
      <c r="EQ51" s="187">
        <v>0</v>
      </c>
      <c r="ER51" s="188">
        <v>2665789.6</v>
      </c>
      <c r="ES51" s="189">
        <v>2.8704000000000001</v>
      </c>
      <c r="ET51" s="188">
        <v>0</v>
      </c>
      <c r="EU51" s="187">
        <v>0</v>
      </c>
      <c r="EV51" s="188">
        <v>7837431</v>
      </c>
      <c r="EW51" s="189">
        <v>1.8373999999999999</v>
      </c>
      <c r="EX51" s="188">
        <v>6454013.7999999998</v>
      </c>
      <c r="EY51" s="189">
        <v>2.9514</v>
      </c>
      <c r="EZ51" s="188">
        <v>3800319.6</v>
      </c>
      <c r="FA51" s="189">
        <v>0.57520000000000004</v>
      </c>
      <c r="FB51" s="188">
        <v>0</v>
      </c>
      <c r="FC51" s="187">
        <v>0</v>
      </c>
      <c r="FD51" s="188">
        <v>58769454.380000003</v>
      </c>
      <c r="FE51" s="189">
        <v>3.2246000000000001</v>
      </c>
      <c r="FF51" s="188">
        <v>59209677.890000001</v>
      </c>
      <c r="FG51" s="189">
        <v>3.8910999999999998</v>
      </c>
      <c r="FH51" s="188">
        <v>0</v>
      </c>
      <c r="FI51" s="187">
        <v>0</v>
      </c>
      <c r="FJ51" s="188">
        <v>0</v>
      </c>
      <c r="FK51" s="187">
        <v>0</v>
      </c>
      <c r="FL51" s="188">
        <v>0</v>
      </c>
      <c r="FM51" s="187">
        <v>0</v>
      </c>
      <c r="FN51" s="188">
        <v>0</v>
      </c>
      <c r="FO51" s="187">
        <v>0</v>
      </c>
      <c r="FP51" s="188">
        <v>99437823</v>
      </c>
      <c r="FQ51" s="189">
        <v>3.7602000000000002</v>
      </c>
      <c r="FR51" s="188">
        <v>12834680.9</v>
      </c>
      <c r="FS51" s="189">
        <v>4.0186000000000002</v>
      </c>
      <c r="FT51" s="188">
        <v>1329270.96</v>
      </c>
      <c r="FU51" s="189">
        <v>0.99009999999999998</v>
      </c>
      <c r="FV51" s="188">
        <v>902483.72</v>
      </c>
      <c r="FW51" s="189">
        <v>1.5634999999999999</v>
      </c>
      <c r="FX51" s="188">
        <v>7182106.7199999997</v>
      </c>
      <c r="FY51" s="189">
        <v>1.7975000000000001</v>
      </c>
      <c r="FZ51" s="188">
        <v>0</v>
      </c>
      <c r="GA51" s="187">
        <v>0</v>
      </c>
      <c r="GB51" s="188">
        <v>0</v>
      </c>
      <c r="GC51" s="187">
        <v>0</v>
      </c>
      <c r="GD51" s="188">
        <v>15416162.210000001</v>
      </c>
      <c r="GE51" s="189">
        <v>4.093</v>
      </c>
      <c r="GF51" s="188">
        <v>4262763.4400000004</v>
      </c>
      <c r="GG51" s="189">
        <v>1.6362000000000001</v>
      </c>
      <c r="GH51" s="188">
        <v>17099096.300000001</v>
      </c>
      <c r="GI51" s="189">
        <v>1.516</v>
      </c>
      <c r="GJ51" s="188">
        <v>1391661</v>
      </c>
      <c r="GK51" s="189">
        <v>6.8005000000000004</v>
      </c>
      <c r="GL51" s="188">
        <v>3534750</v>
      </c>
      <c r="GM51" s="189">
        <v>11.258900000000001</v>
      </c>
      <c r="GN51" s="188">
        <v>0</v>
      </c>
      <c r="GO51" s="187">
        <v>0</v>
      </c>
      <c r="GP51" s="188">
        <v>37255137.950000003</v>
      </c>
      <c r="GQ51" s="189">
        <v>2.3658999999999999</v>
      </c>
      <c r="GR51" s="188">
        <v>9587778.1999999993</v>
      </c>
      <c r="GS51" s="189">
        <v>2.6772999999999998</v>
      </c>
      <c r="GT51" s="188">
        <v>251337107.59999999</v>
      </c>
      <c r="GU51" s="189">
        <v>3.1812</v>
      </c>
      <c r="GV51" s="188">
        <v>0</v>
      </c>
      <c r="GW51" s="187">
        <v>0</v>
      </c>
      <c r="GX51" s="188">
        <v>61688329.399999999</v>
      </c>
      <c r="GY51" s="189">
        <v>2.6518000000000002</v>
      </c>
      <c r="GZ51" s="188">
        <v>2639402.02</v>
      </c>
      <c r="HA51" s="189">
        <v>1.6185</v>
      </c>
      <c r="HB51" s="188">
        <v>0</v>
      </c>
      <c r="HC51" s="187">
        <v>0</v>
      </c>
      <c r="HD51" s="188">
        <v>33102402.719999999</v>
      </c>
      <c r="HE51" s="189">
        <v>1.8511</v>
      </c>
      <c r="HF51" s="188">
        <v>0</v>
      </c>
      <c r="HG51" s="187">
        <v>0</v>
      </c>
      <c r="HH51" s="188">
        <v>50060591.100000001</v>
      </c>
      <c r="HI51" s="189">
        <v>3.3452000000000002</v>
      </c>
      <c r="HJ51" s="188">
        <v>7560753.2000000002</v>
      </c>
      <c r="HK51" s="189">
        <v>3.0634999999999999</v>
      </c>
      <c r="HL51" s="188">
        <v>0</v>
      </c>
      <c r="HM51" s="187">
        <v>0</v>
      </c>
      <c r="HN51" s="188">
        <v>0</v>
      </c>
      <c r="HO51" s="187">
        <v>0</v>
      </c>
      <c r="HP51" s="188">
        <v>5271066</v>
      </c>
      <c r="HQ51" s="189">
        <v>1.5448999999999999</v>
      </c>
      <c r="HR51" s="188">
        <v>13854407</v>
      </c>
      <c r="HS51" s="189">
        <v>3.1778</v>
      </c>
      <c r="HT51" s="188">
        <v>12043924</v>
      </c>
      <c r="HU51" s="189">
        <v>3.1019999999999999</v>
      </c>
      <c r="HV51" s="188">
        <v>2986457</v>
      </c>
      <c r="HW51" s="189">
        <v>2.2555000000000001</v>
      </c>
      <c r="HX51" s="188">
        <v>0</v>
      </c>
      <c r="HY51" s="187">
        <v>0</v>
      </c>
      <c r="HZ51" s="188">
        <v>50316</v>
      </c>
      <c r="IA51" s="189">
        <v>1.5162</v>
      </c>
      <c r="IB51" s="188">
        <v>14607987.93</v>
      </c>
      <c r="IC51" s="189">
        <v>5.9223999999999997</v>
      </c>
      <c r="ID51" s="188">
        <v>17499207.300000001</v>
      </c>
      <c r="IE51" s="189">
        <v>1.9746999999999999</v>
      </c>
    </row>
    <row r="52" spans="1:239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  <c r="V52" s="31">
        <v>0</v>
      </c>
      <c r="W52">
        <v>0</v>
      </c>
      <c r="X52" s="31">
        <v>0</v>
      </c>
      <c r="Y52">
        <v>0</v>
      </c>
      <c r="Z52" s="31">
        <v>0</v>
      </c>
      <c r="AA52">
        <v>0</v>
      </c>
      <c r="AB52" s="31">
        <v>0</v>
      </c>
      <c r="AC52">
        <v>0</v>
      </c>
      <c r="AD52" s="31">
        <v>0</v>
      </c>
      <c r="AE52">
        <v>0</v>
      </c>
      <c r="AF52" s="31">
        <v>0</v>
      </c>
      <c r="AG52">
        <v>0</v>
      </c>
      <c r="AH52" s="31">
        <v>0</v>
      </c>
      <c r="AI52">
        <v>0</v>
      </c>
      <c r="AJ52" s="31">
        <v>0</v>
      </c>
      <c r="AK52">
        <v>0</v>
      </c>
      <c r="AL52" s="31">
        <v>0</v>
      </c>
      <c r="AM52">
        <v>0</v>
      </c>
      <c r="AN52" s="31">
        <v>0</v>
      </c>
      <c r="AO52">
        <v>0</v>
      </c>
      <c r="AP52" s="31">
        <v>0</v>
      </c>
      <c r="AQ52">
        <v>0</v>
      </c>
      <c r="AR52" s="31">
        <v>0</v>
      </c>
      <c r="AS52">
        <v>0</v>
      </c>
      <c r="AT52" s="31">
        <v>0</v>
      </c>
      <c r="AU52">
        <v>0</v>
      </c>
      <c r="AV52" s="31">
        <v>0</v>
      </c>
      <c r="AW52">
        <v>0</v>
      </c>
      <c r="AX52" s="31">
        <v>0</v>
      </c>
      <c r="AY52">
        <v>0</v>
      </c>
      <c r="AZ52" s="31">
        <v>0</v>
      </c>
      <c r="BA52">
        <v>0</v>
      </c>
      <c r="BB52" s="31">
        <v>0</v>
      </c>
      <c r="BC52">
        <v>0</v>
      </c>
      <c r="BD52" s="31">
        <v>0</v>
      </c>
      <c r="BE52">
        <v>0</v>
      </c>
      <c r="BF52" s="31">
        <v>0</v>
      </c>
      <c r="BG52">
        <v>0</v>
      </c>
      <c r="BH52" s="31">
        <v>0</v>
      </c>
      <c r="BI52">
        <v>0</v>
      </c>
      <c r="BJ52" s="31">
        <v>0</v>
      </c>
      <c r="BK52">
        <v>0</v>
      </c>
      <c r="BL52" s="31">
        <v>0</v>
      </c>
      <c r="BM52">
        <v>0</v>
      </c>
      <c r="BN52" s="31">
        <v>0</v>
      </c>
      <c r="BO52">
        <v>0</v>
      </c>
      <c r="BP52" s="31">
        <v>0</v>
      </c>
      <c r="BQ52">
        <v>0</v>
      </c>
      <c r="BR52" s="31">
        <v>0</v>
      </c>
      <c r="BS52">
        <v>0</v>
      </c>
      <c r="BT52" s="31">
        <v>0</v>
      </c>
      <c r="BU52">
        <v>0</v>
      </c>
      <c r="BV52" s="31">
        <v>0</v>
      </c>
      <c r="BW52">
        <v>0</v>
      </c>
      <c r="BX52" s="31">
        <v>0</v>
      </c>
      <c r="BY52">
        <v>0</v>
      </c>
      <c r="BZ52" s="31">
        <v>0</v>
      </c>
      <c r="CA52">
        <v>0</v>
      </c>
      <c r="CB52" s="31">
        <v>0</v>
      </c>
      <c r="CC52">
        <v>0</v>
      </c>
      <c r="CD52" s="31">
        <v>0</v>
      </c>
      <c r="CE52">
        <v>0</v>
      </c>
      <c r="CF52" s="31">
        <v>0</v>
      </c>
      <c r="CG52">
        <v>0</v>
      </c>
      <c r="CH52" s="31">
        <v>0</v>
      </c>
      <c r="CI52">
        <v>0</v>
      </c>
      <c r="CJ52" s="31">
        <v>0</v>
      </c>
      <c r="CK52">
        <v>0</v>
      </c>
      <c r="CL52" s="31">
        <v>0</v>
      </c>
      <c r="CM52">
        <v>0</v>
      </c>
      <c r="CN52" s="31">
        <v>0</v>
      </c>
      <c r="CO52">
        <v>0</v>
      </c>
      <c r="CP52" s="31">
        <v>0</v>
      </c>
      <c r="CQ52">
        <v>0</v>
      </c>
      <c r="CR52" s="31">
        <v>0</v>
      </c>
      <c r="CS52">
        <v>0</v>
      </c>
      <c r="CT52" s="31">
        <v>0</v>
      </c>
      <c r="CU52">
        <v>0</v>
      </c>
      <c r="CV52" s="31">
        <v>0</v>
      </c>
      <c r="CW52">
        <v>0</v>
      </c>
      <c r="CX52" s="31">
        <v>0</v>
      </c>
      <c r="CY52">
        <v>0</v>
      </c>
      <c r="CZ52" s="31">
        <v>0</v>
      </c>
      <c r="DA52">
        <v>0</v>
      </c>
      <c r="DB52" s="31">
        <v>0</v>
      </c>
      <c r="DC52">
        <v>0</v>
      </c>
      <c r="DD52" s="31">
        <v>0</v>
      </c>
      <c r="DE52">
        <v>0</v>
      </c>
      <c r="DF52" s="31">
        <v>0</v>
      </c>
      <c r="DG52">
        <v>0</v>
      </c>
      <c r="DH52" s="31">
        <v>0</v>
      </c>
      <c r="DI52">
        <v>0</v>
      </c>
      <c r="DJ52" s="31">
        <v>0</v>
      </c>
      <c r="DK52">
        <v>0</v>
      </c>
      <c r="DL52" s="31">
        <v>0</v>
      </c>
      <c r="DM52">
        <v>0</v>
      </c>
      <c r="DN52" s="31">
        <v>0</v>
      </c>
      <c r="DO52">
        <v>0</v>
      </c>
      <c r="DP52" s="31">
        <v>0</v>
      </c>
      <c r="DQ52">
        <v>0</v>
      </c>
      <c r="DR52" s="31">
        <v>0</v>
      </c>
      <c r="DS52">
        <v>0</v>
      </c>
      <c r="DT52" s="31">
        <v>0</v>
      </c>
      <c r="DU52">
        <v>0</v>
      </c>
      <c r="DV52" s="31">
        <v>0</v>
      </c>
      <c r="DW52">
        <v>0</v>
      </c>
      <c r="DX52" s="31">
        <v>0</v>
      </c>
      <c r="DY52">
        <v>0</v>
      </c>
      <c r="DZ52" s="31">
        <v>0</v>
      </c>
      <c r="EA52">
        <v>0</v>
      </c>
      <c r="EB52" s="31">
        <v>0</v>
      </c>
      <c r="EC52">
        <v>0</v>
      </c>
      <c r="ED52" s="31">
        <v>0</v>
      </c>
      <c r="EE52">
        <v>0</v>
      </c>
      <c r="EF52" s="31">
        <v>0</v>
      </c>
      <c r="EG52">
        <v>0</v>
      </c>
      <c r="EH52" s="31">
        <v>0</v>
      </c>
      <c r="EI52">
        <v>0</v>
      </c>
      <c r="EJ52" s="31">
        <v>0</v>
      </c>
      <c r="EK52">
        <v>0</v>
      </c>
      <c r="EL52" s="31">
        <v>0</v>
      </c>
      <c r="EM52">
        <v>0</v>
      </c>
      <c r="EN52" s="31">
        <v>0</v>
      </c>
      <c r="EO52">
        <v>0</v>
      </c>
      <c r="EP52" s="31">
        <v>0</v>
      </c>
      <c r="EQ52">
        <v>0</v>
      </c>
      <c r="ER52" s="31">
        <v>0</v>
      </c>
      <c r="ES52">
        <v>0</v>
      </c>
      <c r="ET52" s="31">
        <v>0</v>
      </c>
      <c r="EU52">
        <v>0</v>
      </c>
      <c r="EV52" s="31">
        <v>0</v>
      </c>
      <c r="EW52">
        <v>0</v>
      </c>
      <c r="EX52" s="31">
        <v>0</v>
      </c>
      <c r="EY52">
        <v>0</v>
      </c>
      <c r="EZ52" s="31">
        <v>0</v>
      </c>
      <c r="FA52">
        <v>0</v>
      </c>
      <c r="FB52" s="31">
        <v>0</v>
      </c>
      <c r="FC52">
        <v>0</v>
      </c>
      <c r="FD52" s="31">
        <v>0</v>
      </c>
      <c r="FE52">
        <v>0</v>
      </c>
      <c r="FF52" s="31">
        <v>0</v>
      </c>
      <c r="FG52">
        <v>0</v>
      </c>
      <c r="FH52" s="31">
        <v>0</v>
      </c>
      <c r="FI52">
        <v>0</v>
      </c>
      <c r="FJ52" s="31">
        <v>0</v>
      </c>
      <c r="FK52">
        <v>0</v>
      </c>
      <c r="FL52" s="31">
        <v>0</v>
      </c>
      <c r="FM52">
        <v>0</v>
      </c>
      <c r="FN52" s="31">
        <v>0</v>
      </c>
      <c r="FO52">
        <v>0</v>
      </c>
      <c r="FP52" s="31">
        <v>0</v>
      </c>
      <c r="FQ52">
        <v>0</v>
      </c>
      <c r="FR52" s="31">
        <v>0</v>
      </c>
      <c r="FS52">
        <v>0</v>
      </c>
      <c r="FT52" s="31">
        <v>0</v>
      </c>
      <c r="FU52">
        <v>0</v>
      </c>
      <c r="FV52" s="31">
        <v>0</v>
      </c>
      <c r="FW52">
        <v>0</v>
      </c>
      <c r="FX52" s="31">
        <v>0</v>
      </c>
      <c r="FY52">
        <v>0</v>
      </c>
      <c r="FZ52" s="31">
        <v>0</v>
      </c>
      <c r="GA52">
        <v>0</v>
      </c>
      <c r="GB52" s="31">
        <v>0</v>
      </c>
      <c r="GC52">
        <v>0</v>
      </c>
      <c r="GD52" s="31">
        <v>0</v>
      </c>
      <c r="GE52">
        <v>0</v>
      </c>
      <c r="GF52" s="31">
        <v>0</v>
      </c>
      <c r="GG52">
        <v>0</v>
      </c>
      <c r="GH52" s="31">
        <v>0</v>
      </c>
      <c r="GI52">
        <v>0</v>
      </c>
      <c r="GJ52" s="31">
        <v>0</v>
      </c>
      <c r="GK52">
        <v>0</v>
      </c>
      <c r="GL52" s="31">
        <v>0</v>
      </c>
      <c r="GM52">
        <v>0</v>
      </c>
      <c r="GN52" s="31">
        <v>0</v>
      </c>
      <c r="GO52">
        <v>0</v>
      </c>
      <c r="GP52" s="31">
        <v>0</v>
      </c>
      <c r="GQ52">
        <v>0</v>
      </c>
      <c r="GR52" s="31">
        <v>0</v>
      </c>
      <c r="GS52">
        <v>0</v>
      </c>
      <c r="GT52" s="31">
        <v>0</v>
      </c>
      <c r="GU52">
        <v>0</v>
      </c>
      <c r="GV52" s="31">
        <v>0</v>
      </c>
      <c r="GW52">
        <v>0</v>
      </c>
      <c r="GX52" s="31">
        <v>0</v>
      </c>
      <c r="GY52">
        <v>0</v>
      </c>
      <c r="GZ52" s="31">
        <v>0</v>
      </c>
      <c r="HA52">
        <v>0</v>
      </c>
      <c r="HB52" s="31">
        <v>0</v>
      </c>
      <c r="HC52">
        <v>0</v>
      </c>
      <c r="HD52" s="31">
        <v>0</v>
      </c>
      <c r="HE52">
        <v>0</v>
      </c>
      <c r="HF52" s="31">
        <v>0</v>
      </c>
      <c r="HG52">
        <v>0</v>
      </c>
      <c r="HH52" s="31">
        <v>0</v>
      </c>
      <c r="HI52">
        <v>0</v>
      </c>
      <c r="HJ52" s="31">
        <v>0</v>
      </c>
      <c r="HK52">
        <v>0</v>
      </c>
      <c r="HL52" s="31">
        <v>0</v>
      </c>
      <c r="HM52">
        <v>0</v>
      </c>
      <c r="HN52" s="31">
        <v>0</v>
      </c>
      <c r="HO52">
        <v>0</v>
      </c>
      <c r="HP52" s="31">
        <v>0</v>
      </c>
      <c r="HQ52">
        <v>0</v>
      </c>
      <c r="HR52" s="31">
        <v>0</v>
      </c>
      <c r="HS52">
        <v>0</v>
      </c>
      <c r="HT52" s="31">
        <v>0</v>
      </c>
      <c r="HU52">
        <v>0</v>
      </c>
      <c r="HV52" s="31">
        <v>0</v>
      </c>
      <c r="HW52">
        <v>0</v>
      </c>
      <c r="HX52" s="31">
        <v>0</v>
      </c>
      <c r="HY52">
        <v>0</v>
      </c>
      <c r="HZ52" s="31">
        <v>0</v>
      </c>
      <c r="IA52">
        <v>0</v>
      </c>
      <c r="IB52" s="31">
        <v>0</v>
      </c>
      <c r="IC52">
        <v>0</v>
      </c>
      <c r="ID52" s="31">
        <v>0</v>
      </c>
      <c r="IE52">
        <v>0</v>
      </c>
    </row>
    <row r="53" spans="1:239">
      <c r="A53" t="s">
        <v>1430</v>
      </c>
      <c r="B53" s="31">
        <v>2361276471.9200001</v>
      </c>
      <c r="C53" s="5">
        <v>1.8226</v>
      </c>
      <c r="D53" s="31">
        <v>2315728.5499999998</v>
      </c>
      <c r="E53" s="5">
        <v>1.9423999999999999</v>
      </c>
      <c r="F53" s="31">
        <v>81636230.75</v>
      </c>
      <c r="G53" s="5">
        <v>2.1886999999999999</v>
      </c>
      <c r="H53" s="31">
        <v>15506167.48</v>
      </c>
      <c r="I53" s="5">
        <v>1.0711999999999999</v>
      </c>
      <c r="J53" s="31">
        <v>0</v>
      </c>
      <c r="K53">
        <v>0</v>
      </c>
      <c r="L53" s="31">
        <v>38431216.899999999</v>
      </c>
      <c r="M53" s="5">
        <v>3.3740999999999999</v>
      </c>
      <c r="N53" s="31">
        <v>22128500</v>
      </c>
      <c r="O53" s="5">
        <v>1.7396</v>
      </c>
      <c r="P53" s="31">
        <v>46583897.329999998</v>
      </c>
      <c r="Q53" s="5">
        <v>1.5370999999999999</v>
      </c>
      <c r="R53" s="31">
        <v>45974.75</v>
      </c>
      <c r="S53" s="5">
        <v>1.3492</v>
      </c>
      <c r="T53" s="31">
        <v>3258423.45</v>
      </c>
      <c r="U53" s="5">
        <v>1.718</v>
      </c>
      <c r="V53" s="31">
        <v>236318473.22999999</v>
      </c>
      <c r="W53" s="5">
        <v>0.9153</v>
      </c>
      <c r="X53" s="31">
        <v>3802118.72</v>
      </c>
      <c r="Y53" s="5">
        <v>3.9487999999999999</v>
      </c>
      <c r="Z53" s="31">
        <v>0</v>
      </c>
      <c r="AA53">
        <v>0</v>
      </c>
      <c r="AB53" s="31">
        <v>5179440</v>
      </c>
      <c r="AC53" s="5">
        <v>2.1074000000000002</v>
      </c>
      <c r="AD53" s="31">
        <v>748809.84</v>
      </c>
      <c r="AE53" s="5">
        <v>1.3611</v>
      </c>
      <c r="AF53" s="31">
        <v>0</v>
      </c>
      <c r="AG53">
        <v>0</v>
      </c>
      <c r="AH53" s="31">
        <v>21958330.25</v>
      </c>
      <c r="AI53" s="5">
        <v>8.0896000000000008</v>
      </c>
      <c r="AJ53" s="31">
        <v>0</v>
      </c>
      <c r="AK53">
        <v>0</v>
      </c>
      <c r="AL53" s="31">
        <v>547944.72</v>
      </c>
      <c r="AM53" s="5">
        <v>1.2043999999999999</v>
      </c>
      <c r="AN53" s="31">
        <v>106101625</v>
      </c>
      <c r="AO53" s="5">
        <v>4.0054999999999996</v>
      </c>
      <c r="AP53" s="31">
        <v>2375901.7999999998</v>
      </c>
      <c r="AQ53" s="5">
        <v>1.7201</v>
      </c>
      <c r="AR53" s="31">
        <v>63206898.359999999</v>
      </c>
      <c r="AS53" s="5">
        <v>1.9689000000000001</v>
      </c>
      <c r="AT53" s="31">
        <v>0</v>
      </c>
      <c r="AU53">
        <v>0</v>
      </c>
      <c r="AV53" s="31">
        <v>0</v>
      </c>
      <c r="AW53">
        <v>0</v>
      </c>
      <c r="AX53" s="31">
        <v>0</v>
      </c>
      <c r="AY53">
        <v>0</v>
      </c>
      <c r="AZ53" s="31">
        <v>12218220</v>
      </c>
      <c r="BA53" s="5">
        <v>7.1691000000000003</v>
      </c>
      <c r="BB53" s="31">
        <v>22196020</v>
      </c>
      <c r="BC53" s="5">
        <v>3.9912999999999998</v>
      </c>
      <c r="BD53" s="31">
        <v>3872650</v>
      </c>
      <c r="BE53" s="5">
        <v>2.2454000000000001</v>
      </c>
      <c r="BF53" s="31">
        <v>0</v>
      </c>
      <c r="BG53">
        <v>0</v>
      </c>
      <c r="BH53" s="31">
        <v>4982473</v>
      </c>
      <c r="BI53" s="5">
        <v>2.5781999999999998</v>
      </c>
      <c r="BJ53" s="31">
        <v>26756955.960000001</v>
      </c>
      <c r="BK53" s="5">
        <v>2.7408999999999999</v>
      </c>
      <c r="BL53" s="31">
        <v>733940</v>
      </c>
      <c r="BM53" s="5">
        <v>1.6032</v>
      </c>
      <c r="BN53" s="31">
        <v>5713796</v>
      </c>
      <c r="BO53" s="5">
        <v>2.2913999999999999</v>
      </c>
      <c r="BP53" s="31">
        <v>0</v>
      </c>
      <c r="BQ53">
        <v>0</v>
      </c>
      <c r="BR53" s="31">
        <v>11158050</v>
      </c>
      <c r="BS53" s="5">
        <v>4.5252999999999997</v>
      </c>
      <c r="BT53" s="31">
        <v>0</v>
      </c>
      <c r="BU53">
        <v>0</v>
      </c>
      <c r="BV53" s="31">
        <v>0</v>
      </c>
      <c r="BW53">
        <v>0</v>
      </c>
      <c r="BX53" s="31">
        <v>867052.73</v>
      </c>
      <c r="BY53" s="5">
        <v>4.3587999999999996</v>
      </c>
      <c r="BZ53" s="31">
        <v>11945735.01</v>
      </c>
      <c r="CA53" s="5">
        <v>3.3936000000000002</v>
      </c>
      <c r="CB53" s="31">
        <v>0</v>
      </c>
      <c r="CC53">
        <v>0</v>
      </c>
      <c r="CD53" s="31">
        <v>36142478.469999999</v>
      </c>
      <c r="CE53" s="5">
        <v>2.2391999999999999</v>
      </c>
      <c r="CF53" s="31">
        <v>0</v>
      </c>
      <c r="CG53">
        <v>0</v>
      </c>
      <c r="CH53" s="31">
        <v>0</v>
      </c>
      <c r="CI53">
        <v>0</v>
      </c>
      <c r="CJ53" s="31">
        <v>0</v>
      </c>
      <c r="CK53">
        <v>0</v>
      </c>
      <c r="CL53" s="31">
        <v>922677.5</v>
      </c>
      <c r="CM53" s="5">
        <v>4.1986999999999997</v>
      </c>
      <c r="CN53" s="31">
        <v>0</v>
      </c>
      <c r="CO53">
        <v>0</v>
      </c>
      <c r="CP53" s="31">
        <v>4623125</v>
      </c>
      <c r="CQ53" s="5">
        <v>6.9912000000000001</v>
      </c>
      <c r="CR53" s="31">
        <v>0</v>
      </c>
      <c r="CS53">
        <v>0</v>
      </c>
      <c r="CT53" s="31">
        <v>0</v>
      </c>
      <c r="CU53">
        <v>0</v>
      </c>
      <c r="CV53" s="31">
        <v>1056500</v>
      </c>
      <c r="CW53" s="5">
        <v>3.3172999999999999</v>
      </c>
      <c r="CX53" s="31">
        <v>60242.400000000001</v>
      </c>
      <c r="CY53" s="5">
        <v>0.43659999999999999</v>
      </c>
      <c r="CZ53" s="31">
        <v>15205015.630000001</v>
      </c>
      <c r="DA53" s="5">
        <v>3.4668999999999999</v>
      </c>
      <c r="DB53" s="31">
        <v>6710600</v>
      </c>
      <c r="DC53" s="5">
        <v>2.4199000000000002</v>
      </c>
      <c r="DD53" s="31">
        <v>8017729.54</v>
      </c>
      <c r="DE53" s="5">
        <v>2.7732999999999999</v>
      </c>
      <c r="DF53" s="31">
        <v>0</v>
      </c>
      <c r="DG53">
        <v>0</v>
      </c>
      <c r="DH53" s="31">
        <v>32985687</v>
      </c>
      <c r="DI53" s="5">
        <v>1.9505999999999999</v>
      </c>
      <c r="DJ53" s="31">
        <v>0</v>
      </c>
      <c r="DK53">
        <v>0</v>
      </c>
      <c r="DL53" s="31">
        <v>0</v>
      </c>
      <c r="DM53">
        <v>0</v>
      </c>
      <c r="DN53" s="31">
        <v>41241300</v>
      </c>
      <c r="DO53" s="5">
        <v>3.6804000000000001</v>
      </c>
      <c r="DP53" s="31">
        <v>19435127.050000001</v>
      </c>
      <c r="DQ53" s="5">
        <v>2.9161000000000001</v>
      </c>
      <c r="DR53" s="31">
        <v>307611944.5</v>
      </c>
      <c r="DS53" s="5">
        <v>2.5987</v>
      </c>
      <c r="DT53" s="31">
        <v>0</v>
      </c>
      <c r="DU53">
        <v>0</v>
      </c>
      <c r="DV53" s="31">
        <v>0</v>
      </c>
      <c r="DW53">
        <v>0</v>
      </c>
      <c r="DX53" s="31">
        <v>4270000</v>
      </c>
      <c r="DY53" s="5">
        <v>4.4908999999999999</v>
      </c>
      <c r="DZ53" s="31">
        <v>136504732.53</v>
      </c>
      <c r="EA53" s="5">
        <v>3.0945</v>
      </c>
      <c r="EB53" s="31">
        <v>17349671.079999998</v>
      </c>
      <c r="EC53" s="5">
        <v>2.6989999999999998</v>
      </c>
      <c r="ED53" s="31">
        <v>1058557</v>
      </c>
      <c r="EE53" s="5">
        <v>0.42780000000000001</v>
      </c>
      <c r="EF53" s="31">
        <v>15247601</v>
      </c>
      <c r="EG53" s="5">
        <v>1.5660000000000001</v>
      </c>
      <c r="EH53" s="31">
        <v>33958170</v>
      </c>
      <c r="EI53" s="5">
        <v>2.2206000000000001</v>
      </c>
      <c r="EJ53" s="31">
        <v>127260280</v>
      </c>
      <c r="EK53" s="5">
        <v>6.1093999999999999</v>
      </c>
      <c r="EL53" s="31">
        <v>263399009</v>
      </c>
      <c r="EM53" s="5">
        <v>3.1084999999999998</v>
      </c>
      <c r="EN53" s="31">
        <v>24274322</v>
      </c>
      <c r="EO53" s="5">
        <v>2.1465000000000001</v>
      </c>
      <c r="EP53" s="31">
        <v>0</v>
      </c>
      <c r="EQ53">
        <v>0</v>
      </c>
      <c r="ER53" s="31">
        <v>0</v>
      </c>
      <c r="ES53">
        <v>0</v>
      </c>
      <c r="ET53" s="31">
        <v>6594846.8600000003</v>
      </c>
      <c r="EU53" s="5">
        <v>3.2858999999999998</v>
      </c>
      <c r="EV53" s="31">
        <v>4999339</v>
      </c>
      <c r="EW53" s="5">
        <v>1.1720999999999999</v>
      </c>
      <c r="EX53" s="31">
        <v>4652740.08</v>
      </c>
      <c r="EY53" s="5">
        <v>2.1276999999999999</v>
      </c>
      <c r="EZ53" s="31">
        <v>0</v>
      </c>
      <c r="FA53">
        <v>0</v>
      </c>
      <c r="FB53" s="31">
        <v>1727334</v>
      </c>
      <c r="FC53" s="5">
        <v>2.7427999999999999</v>
      </c>
      <c r="FD53" s="31">
        <v>0</v>
      </c>
      <c r="FE53">
        <v>0</v>
      </c>
      <c r="FF53" s="31">
        <v>0</v>
      </c>
      <c r="FG53">
        <v>0</v>
      </c>
      <c r="FH53" s="31">
        <v>4017338.92</v>
      </c>
      <c r="FI53" s="5">
        <v>1.3743000000000001</v>
      </c>
      <c r="FJ53" s="31">
        <v>0</v>
      </c>
      <c r="FK53">
        <v>0</v>
      </c>
      <c r="FL53" s="31">
        <v>0</v>
      </c>
      <c r="FM53">
        <v>0</v>
      </c>
      <c r="FN53" s="31">
        <v>0</v>
      </c>
      <c r="FO53">
        <v>0</v>
      </c>
      <c r="FP53" s="31">
        <v>73184925</v>
      </c>
      <c r="FQ53" s="5">
        <v>2.7673999999999999</v>
      </c>
      <c r="FR53" s="31">
        <v>7969364.5</v>
      </c>
      <c r="FS53" s="5">
        <v>2.4952999999999999</v>
      </c>
      <c r="FT53" s="31">
        <v>346967</v>
      </c>
      <c r="FU53" s="5">
        <v>0.25840000000000002</v>
      </c>
      <c r="FV53" s="31">
        <v>852038.86</v>
      </c>
      <c r="FW53" s="5">
        <v>1.4761</v>
      </c>
      <c r="FX53" s="31">
        <v>1130759.5</v>
      </c>
      <c r="FY53" s="5">
        <v>0.28299999999999997</v>
      </c>
      <c r="FZ53" s="31">
        <v>32370288.350000001</v>
      </c>
      <c r="GA53" s="5">
        <v>3.0825999999999998</v>
      </c>
      <c r="GB53" s="31">
        <v>0</v>
      </c>
      <c r="GC53">
        <v>0</v>
      </c>
      <c r="GD53" s="31">
        <v>2143686.25</v>
      </c>
      <c r="GE53" s="5">
        <v>0.56910000000000005</v>
      </c>
      <c r="GF53" s="31">
        <v>2562684.92</v>
      </c>
      <c r="GG53" s="5">
        <v>0.98360000000000003</v>
      </c>
      <c r="GH53" s="31">
        <v>8837558</v>
      </c>
      <c r="GI53" s="5">
        <v>0.78349999999999997</v>
      </c>
      <c r="GJ53" s="31">
        <v>0</v>
      </c>
      <c r="GK53">
        <v>0</v>
      </c>
      <c r="GL53" s="31">
        <v>1390000</v>
      </c>
      <c r="GM53" s="5">
        <v>4.4273999999999996</v>
      </c>
      <c r="GN53" s="31">
        <v>0</v>
      </c>
      <c r="GO53">
        <v>0</v>
      </c>
      <c r="GP53" s="31">
        <v>11909176.4</v>
      </c>
      <c r="GQ53" s="5">
        <v>0.75629999999999997</v>
      </c>
      <c r="GR53" s="31">
        <v>0</v>
      </c>
      <c r="GS53">
        <v>0</v>
      </c>
      <c r="GT53" s="31">
        <v>99264753.519999996</v>
      </c>
      <c r="GU53" s="5">
        <v>1.2564</v>
      </c>
      <c r="GV53" s="31">
        <v>0</v>
      </c>
      <c r="GW53">
        <v>0</v>
      </c>
      <c r="GX53" s="31">
        <v>35075409.799999997</v>
      </c>
      <c r="GY53" s="5">
        <v>1.5078</v>
      </c>
      <c r="GZ53" s="31">
        <v>2382859.27</v>
      </c>
      <c r="HA53" s="5">
        <v>1.4612000000000001</v>
      </c>
      <c r="HB53" s="31">
        <v>0</v>
      </c>
      <c r="HC53">
        <v>0</v>
      </c>
      <c r="HD53" s="31">
        <v>34117257.799999997</v>
      </c>
      <c r="HE53" s="5">
        <v>1.9077999999999999</v>
      </c>
      <c r="HF53" s="31">
        <v>64653100</v>
      </c>
      <c r="HG53" s="5">
        <v>22.6084</v>
      </c>
      <c r="HH53" s="31">
        <v>28532635.949999999</v>
      </c>
      <c r="HI53" s="5">
        <v>1.9067000000000001</v>
      </c>
      <c r="HJ53" s="31">
        <v>9771110.5399999991</v>
      </c>
      <c r="HK53" s="5">
        <v>3.9590999999999998</v>
      </c>
      <c r="HL53" s="31">
        <v>0</v>
      </c>
      <c r="HM53">
        <v>0</v>
      </c>
      <c r="HN53" s="31">
        <v>0</v>
      </c>
      <c r="HO53">
        <v>0</v>
      </c>
      <c r="HP53" s="31">
        <v>2721186</v>
      </c>
      <c r="HQ53" s="5">
        <v>0.79759999999999998</v>
      </c>
      <c r="HR53" s="31">
        <v>19178599</v>
      </c>
      <c r="HS53" s="5">
        <v>4.3990999999999998</v>
      </c>
      <c r="HT53" s="31">
        <v>10347695</v>
      </c>
      <c r="HU53" s="5">
        <v>2.6652</v>
      </c>
      <c r="HV53" s="31">
        <v>2940308</v>
      </c>
      <c r="HW53" s="5">
        <v>2.2206999999999999</v>
      </c>
      <c r="HX53" s="31">
        <v>0</v>
      </c>
      <c r="HY53">
        <v>0</v>
      </c>
      <c r="HZ53" s="31">
        <v>19526</v>
      </c>
      <c r="IA53" s="5">
        <v>0.58840000000000003</v>
      </c>
      <c r="IB53" s="31">
        <v>15273345.619999999</v>
      </c>
      <c r="IC53" s="5">
        <v>6.1921999999999997</v>
      </c>
      <c r="ID53" s="31">
        <v>24384294.25</v>
      </c>
      <c r="IE53" s="5">
        <v>2.7517</v>
      </c>
    </row>
    <row r="54" spans="1:239">
      <c r="A54" t="s">
        <v>1431</v>
      </c>
      <c r="B54" s="31">
        <v>1606520315.24</v>
      </c>
      <c r="C54" s="5">
        <v>1.24</v>
      </c>
      <c r="D54" s="31">
        <v>1932028.5</v>
      </c>
      <c r="E54" s="5">
        <v>1.6206</v>
      </c>
      <c r="F54" s="31">
        <v>123311991.3</v>
      </c>
      <c r="G54" s="5">
        <v>3.306</v>
      </c>
      <c r="H54" s="31">
        <v>53046611.549999997</v>
      </c>
      <c r="I54" s="5">
        <v>3.6646999999999998</v>
      </c>
      <c r="J54" s="31">
        <v>0</v>
      </c>
      <c r="K54">
        <v>0</v>
      </c>
      <c r="L54" s="31">
        <v>20067128.850000001</v>
      </c>
      <c r="M54" s="5">
        <v>1.7618</v>
      </c>
      <c r="N54" s="31">
        <v>24034671</v>
      </c>
      <c r="O54" s="5">
        <v>1.8894</v>
      </c>
      <c r="P54" s="31">
        <v>3456966.6</v>
      </c>
      <c r="Q54" s="5">
        <v>0.11409999999999999</v>
      </c>
      <c r="R54" s="31">
        <v>0</v>
      </c>
      <c r="S54">
        <v>0</v>
      </c>
      <c r="T54" s="31">
        <v>0</v>
      </c>
      <c r="U54">
        <v>0</v>
      </c>
      <c r="V54" s="31">
        <v>25205400</v>
      </c>
      <c r="W54" s="5">
        <v>9.7600000000000006E-2</v>
      </c>
      <c r="X54" s="31">
        <v>2187484.5</v>
      </c>
      <c r="Y54" s="5">
        <v>2.2719</v>
      </c>
      <c r="Z54" s="31">
        <v>0</v>
      </c>
      <c r="AA54">
        <v>0</v>
      </c>
      <c r="AB54" s="31">
        <v>1454603</v>
      </c>
      <c r="AC54" s="5">
        <v>0.59189999999999998</v>
      </c>
      <c r="AD54" s="31">
        <v>10866.2</v>
      </c>
      <c r="AE54" s="5">
        <v>1.9800000000000002E-2</v>
      </c>
      <c r="AF54" s="31">
        <v>0</v>
      </c>
      <c r="AG54">
        <v>0</v>
      </c>
      <c r="AH54" s="31">
        <v>3027232</v>
      </c>
      <c r="AI54" s="5">
        <v>1.1153</v>
      </c>
      <c r="AJ54" s="31">
        <v>0</v>
      </c>
      <c r="AK54">
        <v>0</v>
      </c>
      <c r="AL54" s="31">
        <v>0</v>
      </c>
      <c r="AM54">
        <v>0</v>
      </c>
      <c r="AN54" s="31">
        <v>103074224</v>
      </c>
      <c r="AO54" s="5">
        <v>3.8912</v>
      </c>
      <c r="AP54" s="31">
        <v>1782571.4</v>
      </c>
      <c r="AQ54" s="5">
        <v>1.2906</v>
      </c>
      <c r="AR54" s="31">
        <v>1540200</v>
      </c>
      <c r="AS54" s="5">
        <v>4.8000000000000001E-2</v>
      </c>
      <c r="AT54" s="31">
        <v>0</v>
      </c>
      <c r="AU54">
        <v>0</v>
      </c>
      <c r="AV54" s="31">
        <v>0</v>
      </c>
      <c r="AW54">
        <v>0</v>
      </c>
      <c r="AX54" s="31">
        <v>0</v>
      </c>
      <c r="AY54">
        <v>0</v>
      </c>
      <c r="AZ54" s="31">
        <v>0</v>
      </c>
      <c r="BA54">
        <v>0</v>
      </c>
      <c r="BB54" s="31">
        <v>26444999.199999999</v>
      </c>
      <c r="BC54" s="5">
        <v>4.7553000000000001</v>
      </c>
      <c r="BD54" s="31">
        <v>12423154.9</v>
      </c>
      <c r="BE54" s="5">
        <v>7.2031000000000001</v>
      </c>
      <c r="BF54" s="31">
        <v>0</v>
      </c>
      <c r="BG54">
        <v>0</v>
      </c>
      <c r="BH54" s="31">
        <v>3900555.71</v>
      </c>
      <c r="BI54" s="5">
        <v>2.0184000000000002</v>
      </c>
      <c r="BJ54" s="31">
        <v>10265926.449999999</v>
      </c>
      <c r="BK54" s="5">
        <v>1.0516000000000001</v>
      </c>
      <c r="BL54" s="31">
        <v>147400</v>
      </c>
      <c r="BM54" s="5">
        <v>0.32200000000000001</v>
      </c>
      <c r="BN54" s="31">
        <v>62100</v>
      </c>
      <c r="BO54" s="5">
        <v>2.4899999999999999E-2</v>
      </c>
      <c r="BP54" s="31">
        <v>503500</v>
      </c>
      <c r="BQ54" s="5">
        <v>1.1574</v>
      </c>
      <c r="BR54" s="31">
        <v>450000</v>
      </c>
      <c r="BS54" s="5">
        <v>0.1825</v>
      </c>
      <c r="BT54" s="31">
        <v>671650</v>
      </c>
      <c r="BU54" s="5">
        <v>2.3961999999999999</v>
      </c>
      <c r="BV54" s="31">
        <v>2144000</v>
      </c>
      <c r="BW54" s="5">
        <v>2.2904</v>
      </c>
      <c r="BX54" s="31">
        <v>446422.5</v>
      </c>
      <c r="BY54" s="5">
        <v>2.2442000000000002</v>
      </c>
      <c r="BZ54" s="31">
        <v>0</v>
      </c>
      <c r="CA54">
        <v>0</v>
      </c>
      <c r="CB54" s="31">
        <v>0</v>
      </c>
      <c r="CC54">
        <v>0</v>
      </c>
      <c r="CD54" s="31">
        <v>16975910.25</v>
      </c>
      <c r="CE54" s="5">
        <v>1.0518000000000001</v>
      </c>
      <c r="CF54" s="31">
        <v>0</v>
      </c>
      <c r="CG54">
        <v>0</v>
      </c>
      <c r="CH54" s="31">
        <v>0</v>
      </c>
      <c r="CI54">
        <v>0</v>
      </c>
      <c r="CJ54" s="31">
        <v>0</v>
      </c>
      <c r="CK54">
        <v>0</v>
      </c>
      <c r="CL54" s="31">
        <v>331650</v>
      </c>
      <c r="CM54" s="5">
        <v>1.5092000000000001</v>
      </c>
      <c r="CN54" s="31">
        <v>0</v>
      </c>
      <c r="CO54">
        <v>0</v>
      </c>
      <c r="CP54" s="31">
        <v>1125000</v>
      </c>
      <c r="CQ54" s="5">
        <v>1.7012</v>
      </c>
      <c r="CR54" s="31">
        <v>44884238</v>
      </c>
      <c r="CS54" s="5">
        <v>4.8392999999999997</v>
      </c>
      <c r="CT54" s="31">
        <v>0</v>
      </c>
      <c r="CU54">
        <v>0</v>
      </c>
      <c r="CV54" s="31">
        <v>0</v>
      </c>
      <c r="CW54">
        <v>0</v>
      </c>
      <c r="CX54" s="31">
        <v>0</v>
      </c>
      <c r="CY54">
        <v>0</v>
      </c>
      <c r="CZ54" s="31">
        <v>8464321</v>
      </c>
      <c r="DA54" s="5">
        <v>1.9298999999999999</v>
      </c>
      <c r="DB54" s="31">
        <v>0</v>
      </c>
      <c r="DC54">
        <v>0</v>
      </c>
      <c r="DD54" s="31">
        <v>4561516.45</v>
      </c>
      <c r="DE54" s="5">
        <v>1.5778000000000001</v>
      </c>
      <c r="DF54" s="31">
        <v>0</v>
      </c>
      <c r="DG54">
        <v>0</v>
      </c>
      <c r="DH54" s="31">
        <v>0</v>
      </c>
      <c r="DI54">
        <v>0</v>
      </c>
      <c r="DJ54" s="31">
        <v>0</v>
      </c>
      <c r="DK54">
        <v>0</v>
      </c>
      <c r="DL54" s="31">
        <v>0</v>
      </c>
      <c r="DM54">
        <v>0</v>
      </c>
      <c r="DN54" s="31">
        <v>33479900</v>
      </c>
      <c r="DO54" s="5">
        <v>2.9878</v>
      </c>
      <c r="DP54" s="31">
        <v>16959153.989999998</v>
      </c>
      <c r="DQ54" s="5">
        <v>2.5446</v>
      </c>
      <c r="DR54" s="31">
        <v>468270082.75</v>
      </c>
      <c r="DS54" s="5">
        <v>3.9559000000000002</v>
      </c>
      <c r="DT54" s="31">
        <v>0</v>
      </c>
      <c r="DU54">
        <v>0</v>
      </c>
      <c r="DV54" s="31">
        <v>0</v>
      </c>
      <c r="DW54">
        <v>0</v>
      </c>
      <c r="DX54" s="31">
        <v>4757000</v>
      </c>
      <c r="DY54" s="5">
        <v>5.0030999999999999</v>
      </c>
      <c r="DZ54" s="31">
        <v>51458111.100000001</v>
      </c>
      <c r="EA54" s="5">
        <v>1.1665000000000001</v>
      </c>
      <c r="EB54" s="31">
        <v>2879622.5</v>
      </c>
      <c r="EC54" s="5">
        <v>0.44800000000000001</v>
      </c>
      <c r="ED54" s="31">
        <v>1342540</v>
      </c>
      <c r="EE54" s="5">
        <v>0.54249999999999998</v>
      </c>
      <c r="EF54" s="31">
        <v>6080256</v>
      </c>
      <c r="EG54" s="5">
        <v>0.62450000000000006</v>
      </c>
      <c r="EH54" s="31">
        <v>30592654</v>
      </c>
      <c r="EI54" s="5">
        <v>2.0005000000000002</v>
      </c>
      <c r="EJ54" s="31">
        <v>97639244</v>
      </c>
      <c r="EK54" s="5">
        <v>4.6874000000000002</v>
      </c>
      <c r="EL54" s="31">
        <v>78273275</v>
      </c>
      <c r="EM54" s="5">
        <v>0.92369999999999997</v>
      </c>
      <c r="EN54" s="31">
        <v>31636908</v>
      </c>
      <c r="EO54" s="5">
        <v>2.7974999999999999</v>
      </c>
      <c r="EP54" s="31">
        <v>0</v>
      </c>
      <c r="EQ54">
        <v>0</v>
      </c>
      <c r="ER54" s="31">
        <v>938000</v>
      </c>
      <c r="ES54" s="5">
        <v>1.01</v>
      </c>
      <c r="ET54" s="31">
        <v>0</v>
      </c>
      <c r="EU54">
        <v>0</v>
      </c>
      <c r="EV54" s="31">
        <v>4250561</v>
      </c>
      <c r="EW54" s="5">
        <v>0.99650000000000005</v>
      </c>
      <c r="EX54" s="31">
        <v>1596911.97</v>
      </c>
      <c r="EY54" s="5">
        <v>0.73029999999999995</v>
      </c>
      <c r="EZ54" s="31">
        <v>0</v>
      </c>
      <c r="FA54">
        <v>0</v>
      </c>
      <c r="FB54" s="31">
        <v>0</v>
      </c>
      <c r="FC54">
        <v>0</v>
      </c>
      <c r="FD54" s="31">
        <v>0</v>
      </c>
      <c r="FE54">
        <v>0</v>
      </c>
      <c r="FF54" s="31">
        <v>0</v>
      </c>
      <c r="FG54">
        <v>0</v>
      </c>
      <c r="FH54" s="31">
        <v>1302613.1299999999</v>
      </c>
      <c r="FI54" s="5">
        <v>0.4456</v>
      </c>
      <c r="FJ54" s="31">
        <v>0</v>
      </c>
      <c r="FK54">
        <v>0</v>
      </c>
      <c r="FL54" s="31">
        <v>0</v>
      </c>
      <c r="FM54">
        <v>0</v>
      </c>
      <c r="FN54" s="31">
        <v>0</v>
      </c>
      <c r="FO54">
        <v>0</v>
      </c>
      <c r="FP54" s="31">
        <v>0</v>
      </c>
      <c r="FQ54">
        <v>0</v>
      </c>
      <c r="FR54" s="31">
        <v>898348.2</v>
      </c>
      <c r="FS54" s="5">
        <v>0.28129999999999999</v>
      </c>
      <c r="FT54" s="31">
        <v>0</v>
      </c>
      <c r="FU54">
        <v>0</v>
      </c>
      <c r="FV54" s="31">
        <v>209348.35</v>
      </c>
      <c r="FW54" s="5">
        <v>0.36270000000000002</v>
      </c>
      <c r="FX54" s="31">
        <v>996710</v>
      </c>
      <c r="FY54" s="5">
        <v>0.2495</v>
      </c>
      <c r="FZ54" s="31">
        <v>33597753</v>
      </c>
      <c r="GA54" s="5">
        <v>3.1995</v>
      </c>
      <c r="GB54" s="31">
        <v>0</v>
      </c>
      <c r="GC54">
        <v>0</v>
      </c>
      <c r="GD54" s="31">
        <v>0</v>
      </c>
      <c r="GE54">
        <v>0</v>
      </c>
      <c r="GF54" s="31">
        <v>789299.25</v>
      </c>
      <c r="GG54" s="5">
        <v>0.30299999999999999</v>
      </c>
      <c r="GH54" s="31">
        <v>20392846.5</v>
      </c>
      <c r="GI54" s="5">
        <v>1.8080000000000001</v>
      </c>
      <c r="GJ54" s="31">
        <v>0</v>
      </c>
      <c r="GK54">
        <v>0</v>
      </c>
      <c r="GL54" s="31">
        <v>2010000</v>
      </c>
      <c r="GM54" s="5">
        <v>6.4023000000000003</v>
      </c>
      <c r="GN54" s="31">
        <v>0</v>
      </c>
      <c r="GO54">
        <v>0</v>
      </c>
      <c r="GP54" s="31">
        <v>31558556.899999999</v>
      </c>
      <c r="GQ54" s="5">
        <v>2.0041000000000002</v>
      </c>
      <c r="GR54" s="31">
        <v>11163418.5</v>
      </c>
      <c r="GS54" s="5">
        <v>3.1172</v>
      </c>
      <c r="GT54" s="31">
        <v>65237586.850000001</v>
      </c>
      <c r="GU54" s="5">
        <v>0.82569999999999999</v>
      </c>
      <c r="GV54" s="31">
        <v>0</v>
      </c>
      <c r="GW54">
        <v>0</v>
      </c>
      <c r="GX54" s="31">
        <v>0</v>
      </c>
      <c r="GY54">
        <v>0</v>
      </c>
      <c r="GZ54" s="31">
        <v>682822</v>
      </c>
      <c r="HA54" s="5">
        <v>0.41870000000000002</v>
      </c>
      <c r="HB54" s="31">
        <v>0</v>
      </c>
      <c r="HC54">
        <v>0</v>
      </c>
      <c r="HD54" s="31">
        <v>25675170.489999998</v>
      </c>
      <c r="HE54" s="5">
        <v>1.4357</v>
      </c>
      <c r="HF54" s="31">
        <v>22200950</v>
      </c>
      <c r="HG54" s="5">
        <v>7.7633999999999999</v>
      </c>
      <c r="HH54" s="31">
        <v>0</v>
      </c>
      <c r="HI54">
        <v>0</v>
      </c>
      <c r="HJ54" s="31">
        <v>5370966</v>
      </c>
      <c r="HK54" s="5">
        <v>2.1762000000000001</v>
      </c>
      <c r="HL54" s="31">
        <v>0</v>
      </c>
      <c r="HM54">
        <v>0</v>
      </c>
      <c r="HN54" s="31">
        <v>0</v>
      </c>
      <c r="HO54">
        <v>0</v>
      </c>
      <c r="HP54" s="31">
        <v>6037078</v>
      </c>
      <c r="HQ54" s="5">
        <v>1.7695000000000001</v>
      </c>
      <c r="HR54" s="31">
        <v>21471548</v>
      </c>
      <c r="HS54" s="5">
        <v>4.9249999999999998</v>
      </c>
      <c r="HT54" s="31">
        <v>15305300</v>
      </c>
      <c r="HU54" s="5">
        <v>3.9420000000000002</v>
      </c>
      <c r="HV54" s="31">
        <v>2648664</v>
      </c>
      <c r="HW54" s="5">
        <v>2.0004</v>
      </c>
      <c r="HX54" s="31">
        <v>0</v>
      </c>
      <c r="HY54">
        <v>0</v>
      </c>
      <c r="HZ54" s="31">
        <v>0</v>
      </c>
      <c r="IA54">
        <v>0</v>
      </c>
      <c r="IB54" s="31">
        <v>6511659.5</v>
      </c>
      <c r="IC54" s="5">
        <v>2.64</v>
      </c>
      <c r="ID54" s="31">
        <v>4371132.9000000004</v>
      </c>
      <c r="IE54" s="5">
        <v>0.49330000000000002</v>
      </c>
    </row>
    <row r="55" spans="1:239">
      <c r="A55" t="s">
        <v>1432</v>
      </c>
      <c r="B55" s="31">
        <v>4615566173.3000002</v>
      </c>
      <c r="C55" s="5">
        <v>3.5626000000000002</v>
      </c>
      <c r="D55" s="31">
        <v>4972176.7300000004</v>
      </c>
      <c r="E55" s="5">
        <v>4.1706000000000003</v>
      </c>
      <c r="F55" s="31">
        <v>69659201.700000003</v>
      </c>
      <c r="G55" s="5">
        <v>1.8675999999999999</v>
      </c>
      <c r="H55" s="31">
        <v>54216000</v>
      </c>
      <c r="I55" s="5">
        <v>3.7454999999999998</v>
      </c>
      <c r="J55" s="31">
        <v>0</v>
      </c>
      <c r="K55">
        <v>0</v>
      </c>
      <c r="L55" s="31">
        <v>3968630.15</v>
      </c>
      <c r="M55" s="5">
        <v>0.34839999999999999</v>
      </c>
      <c r="N55" s="31">
        <v>51534450</v>
      </c>
      <c r="O55" s="5">
        <v>4.0513000000000003</v>
      </c>
      <c r="P55" s="31">
        <v>166039037.69</v>
      </c>
      <c r="Q55" s="5">
        <v>5.4786999999999999</v>
      </c>
      <c r="R55" s="31">
        <v>96662.15</v>
      </c>
      <c r="S55" s="5">
        <v>2.8367</v>
      </c>
      <c r="T55" s="31">
        <v>0</v>
      </c>
      <c r="U55">
        <v>0</v>
      </c>
      <c r="V55" s="31">
        <v>2505508987.6799998</v>
      </c>
      <c r="W55" s="5">
        <v>9.7042000000000002</v>
      </c>
      <c r="X55" s="31">
        <v>2579616.7999999998</v>
      </c>
      <c r="Y55" s="5">
        <v>2.6791</v>
      </c>
      <c r="Z55" s="31">
        <v>0</v>
      </c>
      <c r="AA55">
        <v>0</v>
      </c>
      <c r="AB55" s="31">
        <v>20068627.850000001</v>
      </c>
      <c r="AC55" s="5">
        <v>8.1655999999999995</v>
      </c>
      <c r="AD55" s="31">
        <v>784403.5</v>
      </c>
      <c r="AE55" s="5">
        <v>1.4258</v>
      </c>
      <c r="AF55" s="31">
        <v>41860313.82</v>
      </c>
      <c r="AG55" s="5">
        <v>5.3093000000000004</v>
      </c>
      <c r="AH55" s="31">
        <v>0</v>
      </c>
      <c r="AI55">
        <v>0</v>
      </c>
      <c r="AJ55" s="31">
        <v>0</v>
      </c>
      <c r="AK55">
        <v>0</v>
      </c>
      <c r="AL55" s="31">
        <v>394697</v>
      </c>
      <c r="AM55" s="5">
        <v>0.86750000000000005</v>
      </c>
      <c r="AN55" s="31">
        <v>0</v>
      </c>
      <c r="AO55">
        <v>0</v>
      </c>
      <c r="AP55" s="31">
        <v>386619.1</v>
      </c>
      <c r="AQ55" s="5">
        <v>0.27989999999999998</v>
      </c>
      <c r="AR55" s="31">
        <v>46448352.75</v>
      </c>
      <c r="AS55" s="5">
        <v>1.4468000000000001</v>
      </c>
      <c r="AT55" s="31">
        <v>0</v>
      </c>
      <c r="AU55">
        <v>0</v>
      </c>
      <c r="AV55" s="31">
        <v>0</v>
      </c>
      <c r="AW55">
        <v>0</v>
      </c>
      <c r="AX55" s="31">
        <v>0</v>
      </c>
      <c r="AY55">
        <v>0</v>
      </c>
      <c r="AZ55" s="31">
        <v>5910234</v>
      </c>
      <c r="BA55" s="5">
        <v>3.4678</v>
      </c>
      <c r="BB55" s="31">
        <v>45112725.850000001</v>
      </c>
      <c r="BC55" s="5">
        <v>8.1121999999999996</v>
      </c>
      <c r="BD55" s="31">
        <v>9894094.4499999993</v>
      </c>
      <c r="BE55" s="5">
        <v>5.7366999999999999</v>
      </c>
      <c r="BF55" s="31">
        <v>0</v>
      </c>
      <c r="BG55">
        <v>0</v>
      </c>
      <c r="BH55" s="31">
        <v>5497067.7000000002</v>
      </c>
      <c r="BI55" s="5">
        <v>2.8445</v>
      </c>
      <c r="BJ55" s="31">
        <v>23876500.5</v>
      </c>
      <c r="BK55" s="5">
        <v>2.4458000000000002</v>
      </c>
      <c r="BL55" s="31">
        <v>792135</v>
      </c>
      <c r="BM55" s="5">
        <v>1.7302999999999999</v>
      </c>
      <c r="BN55" s="31">
        <v>2070456</v>
      </c>
      <c r="BO55" s="5">
        <v>0.83030000000000004</v>
      </c>
      <c r="BP55" s="31">
        <v>0</v>
      </c>
      <c r="BQ55">
        <v>0</v>
      </c>
      <c r="BR55" s="31">
        <v>9555088.0500000007</v>
      </c>
      <c r="BS55" s="5">
        <v>3.8752</v>
      </c>
      <c r="BT55" s="31">
        <v>711871</v>
      </c>
      <c r="BU55" s="5">
        <v>2.5396999999999998</v>
      </c>
      <c r="BV55" s="31">
        <v>3388500</v>
      </c>
      <c r="BW55" s="5">
        <v>3.6198999999999999</v>
      </c>
      <c r="BX55" s="31">
        <v>355100</v>
      </c>
      <c r="BY55" s="5">
        <v>1.7850999999999999</v>
      </c>
      <c r="BZ55" s="31">
        <v>10598399.99</v>
      </c>
      <c r="CA55" s="5">
        <v>3.0108999999999999</v>
      </c>
      <c r="CB55" s="31">
        <v>140239886.28999999</v>
      </c>
      <c r="CC55" s="5">
        <v>3.3742000000000001</v>
      </c>
      <c r="CD55" s="31">
        <v>27197796.23</v>
      </c>
      <c r="CE55" s="5">
        <v>1.6851</v>
      </c>
      <c r="CF55" s="31">
        <v>0</v>
      </c>
      <c r="CG55">
        <v>0</v>
      </c>
      <c r="CH55" s="31">
        <v>5893352.71</v>
      </c>
      <c r="CI55" s="5">
        <v>2.1732999999999998</v>
      </c>
      <c r="CJ55" s="31">
        <v>3970842.53</v>
      </c>
      <c r="CK55" s="5">
        <v>6.1921999999999997</v>
      </c>
      <c r="CL55" s="31">
        <v>493900</v>
      </c>
      <c r="CM55" s="5">
        <v>2.2475000000000001</v>
      </c>
      <c r="CN55" s="31">
        <v>0</v>
      </c>
      <c r="CO55">
        <v>0</v>
      </c>
      <c r="CP55" s="31">
        <v>0</v>
      </c>
      <c r="CQ55">
        <v>0</v>
      </c>
      <c r="CR55" s="31">
        <v>0</v>
      </c>
      <c r="CS55">
        <v>0</v>
      </c>
      <c r="CT55" s="31">
        <v>0</v>
      </c>
      <c r="CU55">
        <v>0</v>
      </c>
      <c r="CV55" s="31">
        <v>0</v>
      </c>
      <c r="CW55">
        <v>0</v>
      </c>
      <c r="CX55" s="31">
        <v>144970.20000000001</v>
      </c>
      <c r="CY55" s="5">
        <v>1.0507</v>
      </c>
      <c r="CZ55" s="31">
        <v>8017153</v>
      </c>
      <c r="DA55" s="5">
        <v>1.8280000000000001</v>
      </c>
      <c r="DB55" s="31">
        <v>8201823.5</v>
      </c>
      <c r="DC55" s="5">
        <v>2.9575999999999998</v>
      </c>
      <c r="DD55" s="31">
        <v>7623947.3799999999</v>
      </c>
      <c r="DE55" s="5">
        <v>2.6371000000000002</v>
      </c>
      <c r="DF55" s="31">
        <v>0</v>
      </c>
      <c r="DG55">
        <v>0</v>
      </c>
      <c r="DH55" s="31">
        <v>39935740.609999999</v>
      </c>
      <c r="DI55" s="5">
        <v>2.3616000000000001</v>
      </c>
      <c r="DJ55" s="31">
        <v>0</v>
      </c>
      <c r="DK55">
        <v>0</v>
      </c>
      <c r="DL55" s="31">
        <v>0</v>
      </c>
      <c r="DM55">
        <v>0</v>
      </c>
      <c r="DN55" s="31">
        <v>0</v>
      </c>
      <c r="DO55">
        <v>0</v>
      </c>
      <c r="DP55" s="31">
        <v>31702777.460000001</v>
      </c>
      <c r="DQ55" s="5">
        <v>4.7567000000000004</v>
      </c>
      <c r="DR55" s="31">
        <v>172117389.15000001</v>
      </c>
      <c r="DS55" s="5">
        <v>1.454</v>
      </c>
      <c r="DT55" s="31">
        <v>245101.5</v>
      </c>
      <c r="DU55" s="5">
        <v>0.90100000000000002</v>
      </c>
      <c r="DV55" s="31">
        <v>1789015.05</v>
      </c>
      <c r="DW55" s="5">
        <v>1.8310999999999999</v>
      </c>
      <c r="DX55" s="31">
        <v>3450500</v>
      </c>
      <c r="DY55" s="5">
        <v>3.629</v>
      </c>
      <c r="DZ55" s="31">
        <v>213850430.09999999</v>
      </c>
      <c r="EA55" s="5">
        <v>4.8479000000000001</v>
      </c>
      <c r="EB55" s="31">
        <v>20159151.059999999</v>
      </c>
      <c r="EC55" s="5">
        <v>3.1360999999999999</v>
      </c>
      <c r="ED55" s="31">
        <v>9578558</v>
      </c>
      <c r="EE55" s="5">
        <v>3.8708</v>
      </c>
      <c r="EF55" s="31">
        <v>22125433</v>
      </c>
      <c r="EG55" s="5">
        <v>2.2724000000000002</v>
      </c>
      <c r="EH55" s="31">
        <v>53567905</v>
      </c>
      <c r="EI55" s="5">
        <v>3.5028000000000001</v>
      </c>
      <c r="EJ55" s="31">
        <v>6210221</v>
      </c>
      <c r="EK55" s="5">
        <v>0.29809999999999998</v>
      </c>
      <c r="EL55" s="31">
        <v>54784951</v>
      </c>
      <c r="EM55" s="5">
        <v>0.64649999999999996</v>
      </c>
      <c r="EN55" s="31">
        <v>37407666</v>
      </c>
      <c r="EO55" s="5">
        <v>3.3077999999999999</v>
      </c>
      <c r="EP55" s="31">
        <v>15939723</v>
      </c>
      <c r="EQ55" s="5">
        <v>3.8898000000000001</v>
      </c>
      <c r="ER55" s="31">
        <v>5256185</v>
      </c>
      <c r="ES55" s="5">
        <v>5.6596000000000002</v>
      </c>
      <c r="ET55" s="31">
        <v>6516210.8799999999</v>
      </c>
      <c r="EU55" s="5">
        <v>3.2467000000000001</v>
      </c>
      <c r="EV55" s="31">
        <v>7773989</v>
      </c>
      <c r="EW55" s="5">
        <v>1.8226</v>
      </c>
      <c r="EX55" s="31">
        <v>5229554.3600000003</v>
      </c>
      <c r="EY55" s="5">
        <v>2.3914</v>
      </c>
      <c r="EZ55" s="31">
        <v>6872149.3799999999</v>
      </c>
      <c r="FA55" s="5">
        <v>1.0402</v>
      </c>
      <c r="FB55" s="31">
        <v>1237819</v>
      </c>
      <c r="FC55" s="5">
        <v>1.9655</v>
      </c>
      <c r="FD55" s="31">
        <v>0</v>
      </c>
      <c r="FE55">
        <v>0</v>
      </c>
      <c r="FF55" s="31">
        <v>0</v>
      </c>
      <c r="FG55">
        <v>0</v>
      </c>
      <c r="FH55" s="31">
        <v>0</v>
      </c>
      <c r="FI55">
        <v>0</v>
      </c>
      <c r="FJ55" s="31">
        <v>0</v>
      </c>
      <c r="FK55">
        <v>0</v>
      </c>
      <c r="FL55" s="31">
        <v>0</v>
      </c>
      <c r="FM55">
        <v>0</v>
      </c>
      <c r="FN55" s="31">
        <v>0</v>
      </c>
      <c r="FO55">
        <v>0</v>
      </c>
      <c r="FP55" s="31">
        <v>60443245.859999999</v>
      </c>
      <c r="FQ55" s="5">
        <v>2.2856000000000001</v>
      </c>
      <c r="FR55" s="31">
        <v>3972306.71</v>
      </c>
      <c r="FS55" s="5">
        <v>1.2438</v>
      </c>
      <c r="FT55" s="31">
        <v>3398165.57</v>
      </c>
      <c r="FU55" s="5">
        <v>2.5310000000000001</v>
      </c>
      <c r="FV55" s="31">
        <v>1074088.1299999999</v>
      </c>
      <c r="FW55" s="5">
        <v>1.8608</v>
      </c>
      <c r="FX55" s="31">
        <v>2941265</v>
      </c>
      <c r="FY55" s="5">
        <v>0.73609999999999998</v>
      </c>
      <c r="FZ55" s="31">
        <v>10452470.1</v>
      </c>
      <c r="GA55" s="5">
        <v>0.99539999999999995</v>
      </c>
      <c r="GB55" s="31">
        <v>0</v>
      </c>
      <c r="GC55">
        <v>0</v>
      </c>
      <c r="GD55" s="31">
        <v>0</v>
      </c>
      <c r="GE55">
        <v>0</v>
      </c>
      <c r="GF55" s="31">
        <v>4745432.38</v>
      </c>
      <c r="GG55" s="5">
        <v>1.8214999999999999</v>
      </c>
      <c r="GH55" s="31">
        <v>95173251.680000007</v>
      </c>
      <c r="GI55" s="5">
        <v>8.4381000000000004</v>
      </c>
      <c r="GJ55" s="31">
        <v>0</v>
      </c>
      <c r="GK55">
        <v>0</v>
      </c>
      <c r="GL55" s="31">
        <v>3407300</v>
      </c>
      <c r="GM55" s="5">
        <v>10.853</v>
      </c>
      <c r="GN55" s="31">
        <v>21649999.100000001</v>
      </c>
      <c r="GO55" s="5">
        <v>3.9655</v>
      </c>
      <c r="GP55" s="31">
        <v>109011848.7</v>
      </c>
      <c r="GQ55" s="5">
        <v>6.9227999999999996</v>
      </c>
      <c r="GR55" s="31">
        <v>38301650.5</v>
      </c>
      <c r="GS55" s="5">
        <v>10.6953</v>
      </c>
      <c r="GT55" s="31">
        <v>75344212.200000003</v>
      </c>
      <c r="GU55" s="5">
        <v>0.9536</v>
      </c>
      <c r="GV55" s="31">
        <v>0</v>
      </c>
      <c r="GW55">
        <v>0</v>
      </c>
      <c r="GX55" s="31">
        <v>0</v>
      </c>
      <c r="GY55">
        <v>0</v>
      </c>
      <c r="GZ55" s="31">
        <v>4284477.8099999996</v>
      </c>
      <c r="HA55" s="5">
        <v>2.6273</v>
      </c>
      <c r="HB55" s="31">
        <v>0</v>
      </c>
      <c r="HC55">
        <v>0</v>
      </c>
      <c r="HD55" s="31">
        <v>62132300.100000001</v>
      </c>
      <c r="HE55" s="5">
        <v>3.4744000000000002</v>
      </c>
      <c r="HF55" s="31">
        <v>18709100</v>
      </c>
      <c r="HG55" s="5">
        <v>6.5423999999999998</v>
      </c>
      <c r="HH55" s="31">
        <v>0</v>
      </c>
      <c r="HI55">
        <v>0</v>
      </c>
      <c r="HJ55" s="31">
        <v>7977274</v>
      </c>
      <c r="HK55" s="5">
        <v>3.2323</v>
      </c>
      <c r="HL55" s="31">
        <v>0</v>
      </c>
      <c r="HM55">
        <v>0</v>
      </c>
      <c r="HN55" s="31">
        <v>0</v>
      </c>
      <c r="HO55">
        <v>0</v>
      </c>
      <c r="HP55" s="31">
        <v>28702596</v>
      </c>
      <c r="HQ55" s="5">
        <v>8.4126999999999992</v>
      </c>
      <c r="HR55" s="31">
        <v>37684513</v>
      </c>
      <c r="HS55" s="5">
        <v>8.6438000000000006</v>
      </c>
      <c r="HT55" s="31">
        <v>5619037</v>
      </c>
      <c r="HU55" s="5">
        <v>1.4472</v>
      </c>
      <c r="HV55" s="31">
        <v>4813157</v>
      </c>
      <c r="HW55" s="5">
        <v>3.6352000000000002</v>
      </c>
      <c r="HX55" s="31">
        <v>0</v>
      </c>
      <c r="HY55">
        <v>0</v>
      </c>
      <c r="HZ55" s="31">
        <v>34300</v>
      </c>
      <c r="IA55" s="5">
        <v>1.0336000000000001</v>
      </c>
      <c r="IB55" s="31">
        <v>0</v>
      </c>
      <c r="IC55">
        <v>0</v>
      </c>
      <c r="ID55" s="31">
        <v>11880091.609999999</v>
      </c>
      <c r="IE55" s="5">
        <v>1.3406</v>
      </c>
    </row>
    <row r="56" spans="1:239">
      <c r="A56" t="s">
        <v>1433</v>
      </c>
      <c r="B56" s="31">
        <v>612674691.04999995</v>
      </c>
      <c r="C56" s="5">
        <v>0.47289999999999999</v>
      </c>
      <c r="D56" s="31">
        <v>0</v>
      </c>
      <c r="E56">
        <v>0</v>
      </c>
      <c r="F56" s="31">
        <v>28250046</v>
      </c>
      <c r="G56" s="5">
        <v>0.75739999999999996</v>
      </c>
      <c r="H56" s="31">
        <v>0</v>
      </c>
      <c r="I56">
        <v>0</v>
      </c>
      <c r="J56" s="31">
        <v>0</v>
      </c>
      <c r="K56">
        <v>0</v>
      </c>
      <c r="L56" s="31">
        <v>22016858</v>
      </c>
      <c r="M56" s="5">
        <v>1.9330000000000001</v>
      </c>
      <c r="N56" s="31">
        <v>2175000</v>
      </c>
      <c r="O56" s="5">
        <v>0.17100000000000001</v>
      </c>
      <c r="P56" s="31">
        <v>488230</v>
      </c>
      <c r="Q56" s="5">
        <v>1.61E-2</v>
      </c>
      <c r="R56" s="31">
        <v>0</v>
      </c>
      <c r="S56">
        <v>0</v>
      </c>
      <c r="T56" s="31">
        <v>0</v>
      </c>
      <c r="U56">
        <v>0</v>
      </c>
      <c r="V56" s="31">
        <v>0</v>
      </c>
      <c r="W56">
        <v>0</v>
      </c>
      <c r="X56" s="31">
        <v>1708457</v>
      </c>
      <c r="Y56" s="5">
        <v>1.7744</v>
      </c>
      <c r="Z56" s="31">
        <v>0</v>
      </c>
      <c r="AA56">
        <v>0</v>
      </c>
      <c r="AB56" s="31">
        <v>0</v>
      </c>
      <c r="AC56">
        <v>0</v>
      </c>
      <c r="AD56" s="31">
        <v>292990</v>
      </c>
      <c r="AE56" s="5">
        <v>0.53259999999999996</v>
      </c>
      <c r="AF56" s="31">
        <v>0</v>
      </c>
      <c r="AG56">
        <v>0</v>
      </c>
      <c r="AH56" s="31">
        <v>2991984</v>
      </c>
      <c r="AI56" s="5">
        <v>1.1023000000000001</v>
      </c>
      <c r="AJ56" s="31">
        <v>0</v>
      </c>
      <c r="AK56">
        <v>0</v>
      </c>
      <c r="AL56" s="31">
        <v>0</v>
      </c>
      <c r="AM56">
        <v>0</v>
      </c>
      <c r="AN56" s="31">
        <v>0</v>
      </c>
      <c r="AO56">
        <v>0</v>
      </c>
      <c r="AP56" s="31">
        <v>272853</v>
      </c>
      <c r="AQ56" s="5">
        <v>0.19750000000000001</v>
      </c>
      <c r="AR56" s="31">
        <v>0</v>
      </c>
      <c r="AS56">
        <v>0</v>
      </c>
      <c r="AT56" s="31">
        <v>0</v>
      </c>
      <c r="AU56">
        <v>0</v>
      </c>
      <c r="AV56" s="31">
        <v>0</v>
      </c>
      <c r="AW56">
        <v>0</v>
      </c>
      <c r="AX56" s="31">
        <v>0</v>
      </c>
      <c r="AY56">
        <v>0</v>
      </c>
      <c r="AZ56" s="31">
        <v>0</v>
      </c>
      <c r="BA56">
        <v>0</v>
      </c>
      <c r="BB56" s="31">
        <v>9518515.1999999993</v>
      </c>
      <c r="BC56" s="5">
        <v>1.7116</v>
      </c>
      <c r="BD56" s="31">
        <v>2648332.7999999998</v>
      </c>
      <c r="BE56" s="5">
        <v>1.5355000000000001</v>
      </c>
      <c r="BF56" s="31">
        <v>0</v>
      </c>
      <c r="BG56">
        <v>0</v>
      </c>
      <c r="BH56" s="31">
        <v>0</v>
      </c>
      <c r="BI56">
        <v>0</v>
      </c>
      <c r="BJ56" s="31">
        <v>31136886</v>
      </c>
      <c r="BK56" s="5">
        <v>3.1894999999999998</v>
      </c>
      <c r="BL56" s="31">
        <v>0</v>
      </c>
      <c r="BM56">
        <v>0</v>
      </c>
      <c r="BN56" s="31">
        <v>0</v>
      </c>
      <c r="BO56">
        <v>0</v>
      </c>
      <c r="BP56" s="31">
        <v>0</v>
      </c>
      <c r="BQ56">
        <v>0</v>
      </c>
      <c r="BR56" s="31">
        <v>0</v>
      </c>
      <c r="BS56">
        <v>0</v>
      </c>
      <c r="BT56" s="31">
        <v>0</v>
      </c>
      <c r="BU56">
        <v>0</v>
      </c>
      <c r="BV56" s="31">
        <v>3795000</v>
      </c>
      <c r="BW56" s="5">
        <v>4.0541</v>
      </c>
      <c r="BX56" s="31">
        <v>0</v>
      </c>
      <c r="BY56">
        <v>0</v>
      </c>
      <c r="BZ56" s="31">
        <v>0</v>
      </c>
      <c r="CA56">
        <v>0</v>
      </c>
      <c r="CB56" s="31">
        <v>0</v>
      </c>
      <c r="CC56">
        <v>0</v>
      </c>
      <c r="CD56" s="31">
        <v>10175128.5</v>
      </c>
      <c r="CE56" s="5">
        <v>0.63039999999999996</v>
      </c>
      <c r="CF56" s="31">
        <v>0</v>
      </c>
      <c r="CG56">
        <v>0</v>
      </c>
      <c r="CH56" s="31">
        <v>0</v>
      </c>
      <c r="CI56">
        <v>0</v>
      </c>
      <c r="CJ56" s="31">
        <v>0</v>
      </c>
      <c r="CK56">
        <v>0</v>
      </c>
      <c r="CL56" s="31">
        <v>0</v>
      </c>
      <c r="CM56">
        <v>0</v>
      </c>
      <c r="CN56" s="31">
        <v>0</v>
      </c>
      <c r="CO56">
        <v>0</v>
      </c>
      <c r="CP56" s="31">
        <v>0</v>
      </c>
      <c r="CQ56">
        <v>0</v>
      </c>
      <c r="CR56" s="31">
        <v>0</v>
      </c>
      <c r="CS56">
        <v>0</v>
      </c>
      <c r="CT56" s="31">
        <v>0</v>
      </c>
      <c r="CU56">
        <v>0</v>
      </c>
      <c r="CV56" s="31">
        <v>399600</v>
      </c>
      <c r="CW56" s="5">
        <v>1.2546999999999999</v>
      </c>
      <c r="CX56" s="31">
        <v>0</v>
      </c>
      <c r="CY56">
        <v>0</v>
      </c>
      <c r="CZ56" s="31">
        <v>0</v>
      </c>
      <c r="DA56">
        <v>0</v>
      </c>
      <c r="DB56" s="31">
        <v>1254970.8</v>
      </c>
      <c r="DC56" s="5">
        <v>0.45250000000000001</v>
      </c>
      <c r="DD56" s="31">
        <v>1429117</v>
      </c>
      <c r="DE56" s="5">
        <v>0.49430000000000002</v>
      </c>
      <c r="DF56" s="31">
        <v>0</v>
      </c>
      <c r="DG56">
        <v>0</v>
      </c>
      <c r="DH56" s="31">
        <v>16052121</v>
      </c>
      <c r="DI56" s="5">
        <v>0.94930000000000003</v>
      </c>
      <c r="DJ56" s="31">
        <v>0</v>
      </c>
      <c r="DK56">
        <v>0</v>
      </c>
      <c r="DL56" s="31">
        <v>0</v>
      </c>
      <c r="DM56">
        <v>0</v>
      </c>
      <c r="DN56" s="31">
        <v>59357546.5</v>
      </c>
      <c r="DO56" s="5">
        <v>5.2972000000000001</v>
      </c>
      <c r="DP56" s="31">
        <v>3337861.52</v>
      </c>
      <c r="DQ56" s="5">
        <v>0.50080000000000002</v>
      </c>
      <c r="DR56" s="31">
        <v>106758252</v>
      </c>
      <c r="DS56" s="5">
        <v>0.90190000000000003</v>
      </c>
      <c r="DT56" s="31">
        <v>0</v>
      </c>
      <c r="DU56">
        <v>0</v>
      </c>
      <c r="DV56" s="31">
        <v>0</v>
      </c>
      <c r="DW56">
        <v>0</v>
      </c>
      <c r="DX56" s="31">
        <v>0</v>
      </c>
      <c r="DY56">
        <v>0</v>
      </c>
      <c r="DZ56" s="31">
        <v>30416742</v>
      </c>
      <c r="EA56" s="5">
        <v>0.6895</v>
      </c>
      <c r="EB56" s="31">
        <v>4017600</v>
      </c>
      <c r="EC56" s="5">
        <v>0.625</v>
      </c>
      <c r="ED56" s="31">
        <v>785201</v>
      </c>
      <c r="EE56" s="5">
        <v>0.31730000000000003</v>
      </c>
      <c r="EF56" s="31">
        <v>16840181</v>
      </c>
      <c r="EG56" s="5">
        <v>1.7296</v>
      </c>
      <c r="EH56" s="31">
        <v>33293977</v>
      </c>
      <c r="EI56" s="5">
        <v>2.1770999999999998</v>
      </c>
      <c r="EJ56" s="31">
        <v>74468642</v>
      </c>
      <c r="EK56" s="5">
        <v>3.5750000000000002</v>
      </c>
      <c r="EL56" s="31">
        <v>35752954</v>
      </c>
      <c r="EM56" s="5">
        <v>0.4219</v>
      </c>
      <c r="EN56" s="31">
        <v>22465444</v>
      </c>
      <c r="EO56" s="5">
        <v>1.9864999999999999</v>
      </c>
      <c r="EP56" s="31">
        <v>0</v>
      </c>
      <c r="EQ56">
        <v>0</v>
      </c>
      <c r="ER56" s="31">
        <v>0</v>
      </c>
      <c r="ES56">
        <v>0</v>
      </c>
      <c r="ET56" s="31">
        <v>0</v>
      </c>
      <c r="EU56">
        <v>0</v>
      </c>
      <c r="EV56" s="31">
        <v>2781483</v>
      </c>
      <c r="EW56" s="5">
        <v>0.65210000000000001</v>
      </c>
      <c r="EX56" s="31">
        <v>0</v>
      </c>
      <c r="EY56">
        <v>0</v>
      </c>
      <c r="EZ56" s="31">
        <v>0</v>
      </c>
      <c r="FA56">
        <v>0</v>
      </c>
      <c r="FB56" s="31">
        <v>0</v>
      </c>
      <c r="FC56">
        <v>0</v>
      </c>
      <c r="FD56" s="31">
        <v>0</v>
      </c>
      <c r="FE56">
        <v>0</v>
      </c>
      <c r="FF56" s="31">
        <v>11715471.5</v>
      </c>
      <c r="FG56" s="5">
        <v>0.76990000000000003</v>
      </c>
      <c r="FH56" s="31">
        <v>0</v>
      </c>
      <c r="FI56">
        <v>0</v>
      </c>
      <c r="FJ56" s="31">
        <v>0</v>
      </c>
      <c r="FK56">
        <v>0</v>
      </c>
      <c r="FL56" s="31">
        <v>0</v>
      </c>
      <c r="FM56">
        <v>0</v>
      </c>
      <c r="FN56" s="31">
        <v>0</v>
      </c>
      <c r="FO56">
        <v>0</v>
      </c>
      <c r="FP56" s="31">
        <v>0</v>
      </c>
      <c r="FQ56">
        <v>0</v>
      </c>
      <c r="FR56" s="31">
        <v>0</v>
      </c>
      <c r="FS56">
        <v>0</v>
      </c>
      <c r="FT56" s="31">
        <v>0</v>
      </c>
      <c r="FU56">
        <v>0</v>
      </c>
      <c r="FV56" s="31">
        <v>0</v>
      </c>
      <c r="FW56">
        <v>0</v>
      </c>
      <c r="FX56" s="31">
        <v>2847452.5</v>
      </c>
      <c r="FY56" s="5">
        <v>0.7127</v>
      </c>
      <c r="FZ56" s="31">
        <v>2940224.32</v>
      </c>
      <c r="GA56" s="5">
        <v>0.28000000000000003</v>
      </c>
      <c r="GB56" s="31">
        <v>0</v>
      </c>
      <c r="GC56">
        <v>0</v>
      </c>
      <c r="GD56" s="31">
        <v>0</v>
      </c>
      <c r="GE56">
        <v>0</v>
      </c>
      <c r="GF56" s="31">
        <v>69191.16</v>
      </c>
      <c r="GG56" s="5">
        <v>2.6599999999999999E-2</v>
      </c>
      <c r="GH56" s="31">
        <v>0</v>
      </c>
      <c r="GI56">
        <v>0</v>
      </c>
      <c r="GJ56" s="31">
        <v>0</v>
      </c>
      <c r="GK56">
        <v>0</v>
      </c>
      <c r="GL56" s="31">
        <v>0</v>
      </c>
      <c r="GM56">
        <v>0</v>
      </c>
      <c r="GN56" s="31">
        <v>0</v>
      </c>
      <c r="GO56">
        <v>0</v>
      </c>
      <c r="GP56" s="31">
        <v>0</v>
      </c>
      <c r="GQ56">
        <v>0</v>
      </c>
      <c r="GR56" s="31">
        <v>0</v>
      </c>
      <c r="GS56">
        <v>0</v>
      </c>
      <c r="GT56" s="31">
        <v>39489436.5</v>
      </c>
      <c r="GU56" s="5">
        <v>0.49980000000000002</v>
      </c>
      <c r="GV56" s="31">
        <v>0</v>
      </c>
      <c r="GW56">
        <v>0</v>
      </c>
      <c r="GX56" s="31">
        <v>0</v>
      </c>
      <c r="GY56">
        <v>0</v>
      </c>
      <c r="GZ56" s="31">
        <v>25006.75</v>
      </c>
      <c r="HA56" s="5">
        <v>1.5299999999999999E-2</v>
      </c>
      <c r="HB56" s="31">
        <v>0</v>
      </c>
      <c r="HC56">
        <v>0</v>
      </c>
      <c r="HD56" s="31">
        <v>12667324</v>
      </c>
      <c r="HE56" s="5">
        <v>0.70830000000000004</v>
      </c>
      <c r="HF56" s="31">
        <v>0</v>
      </c>
      <c r="HG56">
        <v>0</v>
      </c>
      <c r="HH56" s="31">
        <v>0</v>
      </c>
      <c r="HI56">
        <v>0</v>
      </c>
      <c r="HJ56" s="31">
        <v>3289551</v>
      </c>
      <c r="HK56" s="5">
        <v>1.3329</v>
      </c>
      <c r="HL56" s="31">
        <v>0</v>
      </c>
      <c r="HM56">
        <v>0</v>
      </c>
      <c r="HN56" s="31">
        <v>0</v>
      </c>
      <c r="HO56">
        <v>0</v>
      </c>
      <c r="HP56" s="31">
        <v>0</v>
      </c>
      <c r="HQ56">
        <v>0</v>
      </c>
      <c r="HR56" s="31">
        <v>0</v>
      </c>
      <c r="HS56">
        <v>0</v>
      </c>
      <c r="HT56" s="31">
        <v>3514884</v>
      </c>
      <c r="HU56" s="5">
        <v>0.90529999999999999</v>
      </c>
      <c r="HV56" s="31">
        <v>3471564</v>
      </c>
      <c r="HW56" s="5">
        <v>2.6219000000000001</v>
      </c>
      <c r="HX56" s="31">
        <v>0</v>
      </c>
      <c r="HY56">
        <v>0</v>
      </c>
      <c r="HZ56" s="31">
        <v>68226</v>
      </c>
      <c r="IA56" s="5">
        <v>2.0558999999999998</v>
      </c>
      <c r="IB56" s="31">
        <v>0</v>
      </c>
      <c r="IC56">
        <v>0</v>
      </c>
      <c r="ID56" s="31">
        <v>7694386</v>
      </c>
      <c r="IE56" s="5">
        <v>0.86829999999999996</v>
      </c>
    </row>
    <row r="57" spans="1:239">
      <c r="A57" t="s">
        <v>1434</v>
      </c>
      <c r="B57" s="31">
        <v>2093589390.3900001</v>
      </c>
      <c r="C57" s="5">
        <v>1.6160000000000001</v>
      </c>
      <c r="D57" s="31">
        <v>1828087.9</v>
      </c>
      <c r="E57" s="5">
        <v>1.5334000000000001</v>
      </c>
      <c r="F57" s="31">
        <v>165895709.08000001</v>
      </c>
      <c r="G57" s="5">
        <v>4.4477000000000002</v>
      </c>
      <c r="H57" s="31">
        <v>5169640</v>
      </c>
      <c r="I57" s="5">
        <v>0.35709999999999997</v>
      </c>
      <c r="J57" s="31">
        <v>0</v>
      </c>
      <c r="K57">
        <v>0</v>
      </c>
      <c r="L57" s="31">
        <v>37617832.619999997</v>
      </c>
      <c r="M57" s="5">
        <v>3.3027000000000002</v>
      </c>
      <c r="N57" s="31">
        <v>0</v>
      </c>
      <c r="O57">
        <v>0</v>
      </c>
      <c r="P57" s="31">
        <v>23552335.32</v>
      </c>
      <c r="Q57" s="5">
        <v>0.77710000000000001</v>
      </c>
      <c r="R57" s="31">
        <v>0</v>
      </c>
      <c r="S57">
        <v>0</v>
      </c>
      <c r="T57" s="31">
        <v>0</v>
      </c>
      <c r="U57">
        <v>0</v>
      </c>
      <c r="V57" s="31">
        <v>38127381.32</v>
      </c>
      <c r="W57" s="5">
        <v>0.1477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369975</v>
      </c>
      <c r="AE57" s="5">
        <v>0.67249999999999999</v>
      </c>
      <c r="AF57" s="31">
        <v>14872901.4</v>
      </c>
      <c r="AG57" s="5">
        <v>1.8864000000000001</v>
      </c>
      <c r="AH57" s="31">
        <v>12883719</v>
      </c>
      <c r="AI57" s="5">
        <v>4.7465000000000002</v>
      </c>
      <c r="AJ57" s="31">
        <v>0</v>
      </c>
      <c r="AK57">
        <v>0</v>
      </c>
      <c r="AL57" s="31">
        <v>472568.36</v>
      </c>
      <c r="AM57" s="5">
        <v>1.0387</v>
      </c>
      <c r="AN57" s="31">
        <v>30316256</v>
      </c>
      <c r="AO57" s="5">
        <v>1.1445000000000001</v>
      </c>
      <c r="AP57" s="31">
        <v>4331690.66</v>
      </c>
      <c r="AQ57" s="5">
        <v>3.1360999999999999</v>
      </c>
      <c r="AR57" s="31">
        <v>76709776.799999997</v>
      </c>
      <c r="AS57" s="5">
        <v>2.3895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8937083</v>
      </c>
      <c r="BA57" s="5">
        <v>5.2438000000000002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19867615.850000001</v>
      </c>
      <c r="BK57" s="5">
        <v>2.0352000000000001</v>
      </c>
      <c r="BL57" s="31">
        <v>464632.2</v>
      </c>
      <c r="BM57" s="5">
        <v>1.0148999999999999</v>
      </c>
      <c r="BN57" s="31">
        <v>2136237</v>
      </c>
      <c r="BO57" s="5">
        <v>0.85670000000000002</v>
      </c>
      <c r="BP57" s="31">
        <v>0</v>
      </c>
      <c r="BQ57">
        <v>0</v>
      </c>
      <c r="BR57" s="31">
        <v>11782140.5</v>
      </c>
      <c r="BS57" s="5">
        <v>4.7784000000000004</v>
      </c>
      <c r="BT57" s="31">
        <v>0</v>
      </c>
      <c r="BU57">
        <v>0</v>
      </c>
      <c r="BV57" s="31">
        <v>0</v>
      </c>
      <c r="BW57">
        <v>0</v>
      </c>
      <c r="BX57" s="31">
        <v>824580.35</v>
      </c>
      <c r="BY57" s="5">
        <v>4.1452999999999998</v>
      </c>
      <c r="BZ57" s="31">
        <v>19146980.57</v>
      </c>
      <c r="CA57" s="5">
        <v>5.4394</v>
      </c>
      <c r="CB57" s="31">
        <v>85833686.280000001</v>
      </c>
      <c r="CC57" s="5">
        <v>2.0651999999999999</v>
      </c>
      <c r="CD57" s="31">
        <v>11112670.800000001</v>
      </c>
      <c r="CE57" s="5">
        <v>0.6885</v>
      </c>
      <c r="CF57" s="31">
        <v>0</v>
      </c>
      <c r="CG57">
        <v>0</v>
      </c>
      <c r="CH57" s="31">
        <v>968363.95</v>
      </c>
      <c r="CI57" s="5">
        <v>0.35709999999999997</v>
      </c>
      <c r="CJ57" s="31">
        <v>958206.75</v>
      </c>
      <c r="CK57" s="5">
        <v>1.4942</v>
      </c>
      <c r="CL57" s="31">
        <v>119385</v>
      </c>
      <c r="CM57" s="5">
        <v>0.54330000000000001</v>
      </c>
      <c r="CN57" s="31">
        <v>0</v>
      </c>
      <c r="CO57">
        <v>0</v>
      </c>
      <c r="CP57" s="31">
        <v>2457000</v>
      </c>
      <c r="CQ57" s="5">
        <v>3.7155</v>
      </c>
      <c r="CR57" s="31">
        <v>0</v>
      </c>
      <c r="CS57">
        <v>0</v>
      </c>
      <c r="CT57" s="31">
        <v>0</v>
      </c>
      <c r="CU57">
        <v>0</v>
      </c>
      <c r="CV57" s="31">
        <v>2005500</v>
      </c>
      <c r="CW57" s="5">
        <v>6.2971000000000004</v>
      </c>
      <c r="CX57" s="31">
        <v>187713.7</v>
      </c>
      <c r="CY57" s="5">
        <v>1.3605</v>
      </c>
      <c r="CZ57" s="31">
        <v>8564826.7100000009</v>
      </c>
      <c r="DA57" s="5">
        <v>1.9529000000000001</v>
      </c>
      <c r="DB57" s="31">
        <v>10828230</v>
      </c>
      <c r="DC57" s="5">
        <v>3.9047000000000001</v>
      </c>
      <c r="DD57" s="31">
        <v>5309725.25</v>
      </c>
      <c r="DE57" s="5">
        <v>1.8366</v>
      </c>
      <c r="DF57" s="31">
        <v>0</v>
      </c>
      <c r="DG57">
        <v>0</v>
      </c>
      <c r="DH57" s="31">
        <v>0</v>
      </c>
      <c r="DI57">
        <v>0</v>
      </c>
      <c r="DJ57" s="31">
        <v>0</v>
      </c>
      <c r="DK57">
        <v>0</v>
      </c>
      <c r="DL57" s="31">
        <v>0</v>
      </c>
      <c r="DM57">
        <v>0</v>
      </c>
      <c r="DN57" s="31">
        <v>63222990</v>
      </c>
      <c r="DO57" s="5">
        <v>5.6421000000000001</v>
      </c>
      <c r="DP57" s="31">
        <v>16628366.43</v>
      </c>
      <c r="DQ57" s="5">
        <v>2.4950000000000001</v>
      </c>
      <c r="DR57" s="31">
        <v>584462187.96000004</v>
      </c>
      <c r="DS57" s="5">
        <v>4.9375</v>
      </c>
      <c r="DT57" s="31">
        <v>5685</v>
      </c>
      <c r="DU57" s="5">
        <v>2.0899999999999998E-2</v>
      </c>
      <c r="DV57" s="31">
        <v>0</v>
      </c>
      <c r="DW57">
        <v>0</v>
      </c>
      <c r="DX57" s="31">
        <v>3790000</v>
      </c>
      <c r="DY57" s="5">
        <v>3.9861</v>
      </c>
      <c r="DZ57" s="31">
        <v>0</v>
      </c>
      <c r="EA57">
        <v>0</v>
      </c>
      <c r="EB57" s="31">
        <v>4359674.9000000004</v>
      </c>
      <c r="EC57" s="5">
        <v>0.67820000000000003</v>
      </c>
      <c r="ED57" s="31">
        <v>7657243</v>
      </c>
      <c r="EE57" s="5">
        <v>3.0943999999999998</v>
      </c>
      <c r="EF57" s="31">
        <v>10494073</v>
      </c>
      <c r="EG57" s="5">
        <v>1.0778000000000001</v>
      </c>
      <c r="EH57" s="31">
        <v>56745722</v>
      </c>
      <c r="EI57" s="5">
        <v>3.7105999999999999</v>
      </c>
      <c r="EJ57" s="31">
        <v>26325120</v>
      </c>
      <c r="EK57" s="5">
        <v>1.2638</v>
      </c>
      <c r="EL57" s="31">
        <v>39307488</v>
      </c>
      <c r="EM57" s="5">
        <v>0.46389999999999998</v>
      </c>
      <c r="EN57" s="31">
        <v>43451764</v>
      </c>
      <c r="EO57" s="5">
        <v>3.8422000000000001</v>
      </c>
      <c r="EP57" s="31">
        <v>6157921</v>
      </c>
      <c r="EQ57" s="5">
        <v>1.5026999999999999</v>
      </c>
      <c r="ER57" s="31">
        <v>1510675.05</v>
      </c>
      <c r="ES57" s="5">
        <v>1.6266</v>
      </c>
      <c r="ET57" s="31">
        <v>2872384.15</v>
      </c>
      <c r="EU57" s="5">
        <v>1.4312</v>
      </c>
      <c r="EV57" s="31">
        <v>10900282</v>
      </c>
      <c r="EW57" s="5">
        <v>2.5554999999999999</v>
      </c>
      <c r="EX57" s="31">
        <v>6329535.8099999996</v>
      </c>
      <c r="EY57" s="5">
        <v>2.8944000000000001</v>
      </c>
      <c r="EZ57" s="31">
        <v>0</v>
      </c>
      <c r="FA57">
        <v>0</v>
      </c>
      <c r="FB57" s="31">
        <v>0</v>
      </c>
      <c r="FC57">
        <v>0</v>
      </c>
      <c r="FD57" s="31">
        <v>52546674.799999997</v>
      </c>
      <c r="FE57" s="5">
        <v>2.8832</v>
      </c>
      <c r="FF57" s="31">
        <v>47368576.68</v>
      </c>
      <c r="FG57" s="5">
        <v>3.1128999999999998</v>
      </c>
      <c r="FH57" s="31">
        <v>0</v>
      </c>
      <c r="FI57">
        <v>0</v>
      </c>
      <c r="FJ57" s="31">
        <v>0</v>
      </c>
      <c r="FK57">
        <v>0</v>
      </c>
      <c r="FL57" s="31">
        <v>0</v>
      </c>
      <c r="FM57">
        <v>0</v>
      </c>
      <c r="FN57" s="31">
        <v>0</v>
      </c>
      <c r="FO57">
        <v>0</v>
      </c>
      <c r="FP57" s="31">
        <v>0</v>
      </c>
      <c r="FQ57">
        <v>0</v>
      </c>
      <c r="FR57" s="31">
        <v>8056499</v>
      </c>
      <c r="FS57" s="5">
        <v>2.5225</v>
      </c>
      <c r="FT57" s="31">
        <v>0</v>
      </c>
      <c r="FU57">
        <v>0</v>
      </c>
      <c r="FV57" s="31">
        <v>406780.91</v>
      </c>
      <c r="FW57" s="5">
        <v>0.70469999999999999</v>
      </c>
      <c r="FX57" s="31">
        <v>0</v>
      </c>
      <c r="FY57">
        <v>0</v>
      </c>
      <c r="FZ57" s="31">
        <v>55040985.579999998</v>
      </c>
      <c r="GA57" s="5">
        <v>5.2415000000000003</v>
      </c>
      <c r="GB57" s="31">
        <v>0</v>
      </c>
      <c r="GC57">
        <v>0</v>
      </c>
      <c r="GD57" s="31">
        <v>12225624.470000001</v>
      </c>
      <c r="GE57" s="5">
        <v>3.2458999999999998</v>
      </c>
      <c r="GF57" s="31">
        <v>2268152.7400000002</v>
      </c>
      <c r="GG57" s="5">
        <v>0.87060000000000004</v>
      </c>
      <c r="GH57" s="31">
        <v>0</v>
      </c>
      <c r="GI57">
        <v>0</v>
      </c>
      <c r="GJ57" s="31">
        <v>0</v>
      </c>
      <c r="GK57">
        <v>0</v>
      </c>
      <c r="GL57" s="31">
        <v>0</v>
      </c>
      <c r="GM57">
        <v>0</v>
      </c>
      <c r="GN57" s="31">
        <v>8364217.7599999998</v>
      </c>
      <c r="GO57" s="5">
        <v>1.532</v>
      </c>
      <c r="GP57" s="31">
        <v>15574784</v>
      </c>
      <c r="GQ57" s="5">
        <v>0.98909999999999998</v>
      </c>
      <c r="GR57" s="31">
        <v>0</v>
      </c>
      <c r="GS57">
        <v>0</v>
      </c>
      <c r="GT57" s="31">
        <v>264929256.44</v>
      </c>
      <c r="GU57" s="5">
        <v>3.3532999999999999</v>
      </c>
      <c r="GV57" s="31">
        <v>0</v>
      </c>
      <c r="GW57">
        <v>0</v>
      </c>
      <c r="GX57" s="31">
        <v>44351829</v>
      </c>
      <c r="GY57" s="5">
        <v>1.9065000000000001</v>
      </c>
      <c r="GZ57" s="31">
        <v>1193927</v>
      </c>
      <c r="HA57" s="5">
        <v>0.73209999999999997</v>
      </c>
      <c r="HB57" s="31">
        <v>0</v>
      </c>
      <c r="HC57">
        <v>0</v>
      </c>
      <c r="HD57" s="31">
        <v>13267985.24</v>
      </c>
      <c r="HE57" s="5">
        <v>0.7419</v>
      </c>
      <c r="HF57" s="31">
        <v>0</v>
      </c>
      <c r="HG57">
        <v>0</v>
      </c>
      <c r="HH57" s="31">
        <v>36078414</v>
      </c>
      <c r="HI57" s="5">
        <v>2.4108999999999998</v>
      </c>
      <c r="HJ57" s="31">
        <v>0</v>
      </c>
      <c r="HK57">
        <v>0</v>
      </c>
      <c r="HL57" s="31">
        <v>0</v>
      </c>
      <c r="HM57">
        <v>0</v>
      </c>
      <c r="HN57" s="31">
        <v>0</v>
      </c>
      <c r="HO57">
        <v>0</v>
      </c>
      <c r="HP57" s="31">
        <v>0</v>
      </c>
      <c r="HQ57">
        <v>0</v>
      </c>
      <c r="HR57" s="31">
        <v>0</v>
      </c>
      <c r="HS57">
        <v>0</v>
      </c>
      <c r="HT57" s="31">
        <v>18407176</v>
      </c>
      <c r="HU57" s="5">
        <v>4.7409999999999997</v>
      </c>
      <c r="HV57" s="31">
        <v>5045578</v>
      </c>
      <c r="HW57" s="5">
        <v>3.8107000000000002</v>
      </c>
      <c r="HX57" s="31">
        <v>0</v>
      </c>
      <c r="HY57">
        <v>0</v>
      </c>
      <c r="HZ57" s="31">
        <v>85266</v>
      </c>
      <c r="IA57" s="5">
        <v>2.5693999999999999</v>
      </c>
      <c r="IB57" s="31">
        <v>0</v>
      </c>
      <c r="IC57">
        <v>0</v>
      </c>
      <c r="ID57" s="31">
        <v>20504099.100000001</v>
      </c>
      <c r="IE57" s="5">
        <v>2.3138000000000001</v>
      </c>
    </row>
    <row r="58" spans="1:239" ht="13.5" thickBot="1">
      <c r="A58" t="s">
        <v>1435</v>
      </c>
      <c r="B58" s="31">
        <v>2080613025.55</v>
      </c>
      <c r="C58" s="5">
        <v>1.6059000000000001</v>
      </c>
      <c r="D58" s="31">
        <v>4152084.86</v>
      </c>
      <c r="E58" s="5">
        <v>3.4826999999999999</v>
      </c>
      <c r="F58" s="31">
        <v>0</v>
      </c>
      <c r="G58">
        <v>0</v>
      </c>
      <c r="H58" s="31">
        <v>60697972.5</v>
      </c>
      <c r="I58" s="5">
        <v>4.1932999999999998</v>
      </c>
      <c r="J58" s="31">
        <v>0</v>
      </c>
      <c r="K58">
        <v>0</v>
      </c>
      <c r="L58" s="31">
        <v>27931206.949999999</v>
      </c>
      <c r="M58" s="5">
        <v>2.4521999999999999</v>
      </c>
      <c r="N58" s="31">
        <v>8712500</v>
      </c>
      <c r="O58" s="5">
        <v>0.68489999999999995</v>
      </c>
      <c r="P58" s="31">
        <v>46141487.340000004</v>
      </c>
      <c r="Q58" s="5">
        <v>1.5225</v>
      </c>
      <c r="R58" s="31">
        <v>126183.75</v>
      </c>
      <c r="S58" s="5">
        <v>3.7031000000000001</v>
      </c>
      <c r="T58" s="31">
        <v>10200705.800000001</v>
      </c>
      <c r="U58" s="5">
        <v>5.3781999999999996</v>
      </c>
      <c r="V58" s="31">
        <v>36902647.399999999</v>
      </c>
      <c r="W58" s="5">
        <v>0.1429</v>
      </c>
      <c r="X58" s="31">
        <v>1096662.6499999999</v>
      </c>
      <c r="Y58" s="5">
        <v>1.139</v>
      </c>
      <c r="Z58" s="31">
        <v>0</v>
      </c>
      <c r="AA58">
        <v>0</v>
      </c>
      <c r="AB58" s="31">
        <v>9633855</v>
      </c>
      <c r="AC58" s="5">
        <v>3.9198</v>
      </c>
      <c r="AD58" s="31">
        <v>1198943.2</v>
      </c>
      <c r="AE58" s="5">
        <v>2.1793</v>
      </c>
      <c r="AF58" s="31">
        <v>29562943.890000001</v>
      </c>
      <c r="AG58" s="5">
        <v>3.7496</v>
      </c>
      <c r="AH58" s="31">
        <v>1393078.4</v>
      </c>
      <c r="AI58" s="5">
        <v>0.51319999999999999</v>
      </c>
      <c r="AJ58" s="31">
        <v>0</v>
      </c>
      <c r="AK58">
        <v>0</v>
      </c>
      <c r="AL58" s="31">
        <v>710861.25</v>
      </c>
      <c r="AM58" s="5">
        <v>1.5624</v>
      </c>
      <c r="AN58" s="31">
        <v>75710250</v>
      </c>
      <c r="AO58" s="5">
        <v>2.8582000000000001</v>
      </c>
      <c r="AP58" s="31">
        <v>2658126.9</v>
      </c>
      <c r="AQ58" s="5">
        <v>1.9244000000000001</v>
      </c>
      <c r="AR58" s="31">
        <v>132160573.20999999</v>
      </c>
      <c r="AS58" s="5">
        <v>4.1166999999999998</v>
      </c>
      <c r="AT58" s="31">
        <v>0</v>
      </c>
      <c r="AU58">
        <v>0</v>
      </c>
      <c r="AV58" s="31">
        <v>2540447.25</v>
      </c>
      <c r="AW58" s="5">
        <v>1.6364000000000001</v>
      </c>
      <c r="AX58" s="31">
        <v>0</v>
      </c>
      <c r="AY58">
        <v>0</v>
      </c>
      <c r="AZ58" s="31">
        <v>0</v>
      </c>
      <c r="BA58">
        <v>0</v>
      </c>
      <c r="BB58" s="31">
        <v>17652714.75</v>
      </c>
      <c r="BC58" s="5">
        <v>3.1743000000000001</v>
      </c>
      <c r="BD58" s="31">
        <v>0</v>
      </c>
      <c r="BE58">
        <v>0</v>
      </c>
      <c r="BF58" s="31">
        <v>0</v>
      </c>
      <c r="BG58">
        <v>0</v>
      </c>
      <c r="BH58" s="31">
        <v>9910677.1799999997</v>
      </c>
      <c r="BI58" s="5">
        <v>5.1284000000000001</v>
      </c>
      <c r="BJ58" s="31">
        <v>47141622</v>
      </c>
      <c r="BK58" s="5">
        <v>4.8289999999999997</v>
      </c>
      <c r="BL58" s="31">
        <v>660660</v>
      </c>
      <c r="BM58" s="5">
        <v>1.4432</v>
      </c>
      <c r="BN58" s="31">
        <v>7732071</v>
      </c>
      <c r="BO58" s="5">
        <v>3.1008</v>
      </c>
      <c r="BP58" s="31">
        <v>1567500</v>
      </c>
      <c r="BQ58" s="5">
        <v>3.6032000000000002</v>
      </c>
      <c r="BR58" s="31">
        <v>1999582.2</v>
      </c>
      <c r="BS58" s="5">
        <v>0.81100000000000005</v>
      </c>
      <c r="BT58" s="31">
        <v>549465</v>
      </c>
      <c r="BU58" s="5">
        <v>1.9602999999999999</v>
      </c>
      <c r="BV58" s="31">
        <v>2351250</v>
      </c>
      <c r="BW58" s="5">
        <v>2.5118</v>
      </c>
      <c r="BX58" s="31">
        <v>594709.5</v>
      </c>
      <c r="BY58" s="5">
        <v>2.9897</v>
      </c>
      <c r="BZ58" s="31">
        <v>0</v>
      </c>
      <c r="CA58">
        <v>0</v>
      </c>
      <c r="CB58" s="31">
        <v>82306446.75</v>
      </c>
      <c r="CC58" s="5">
        <v>1.9802999999999999</v>
      </c>
      <c r="CD58" s="31">
        <v>43366603.399999999</v>
      </c>
      <c r="CE58" s="5">
        <v>2.6867999999999999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55626813</v>
      </c>
      <c r="CS58" s="5">
        <v>5.9974999999999996</v>
      </c>
      <c r="CT58" s="31">
        <v>0</v>
      </c>
      <c r="CU58">
        <v>0</v>
      </c>
      <c r="CV58" s="31">
        <v>1204000</v>
      </c>
      <c r="CW58" s="5">
        <v>3.7805</v>
      </c>
      <c r="CX58" s="31">
        <v>42858.27</v>
      </c>
      <c r="CY58" s="5">
        <v>0.31059999999999999</v>
      </c>
      <c r="CZ58" s="31">
        <v>14315193.75</v>
      </c>
      <c r="DA58" s="5">
        <v>3.2639999999999998</v>
      </c>
      <c r="DB58" s="31">
        <v>7805413.5</v>
      </c>
      <c r="DC58" s="5">
        <v>2.8146</v>
      </c>
      <c r="DD58" s="31">
        <v>6315021.25</v>
      </c>
      <c r="DE58" s="5">
        <v>2.1844000000000001</v>
      </c>
      <c r="DF58" s="31">
        <v>0</v>
      </c>
      <c r="DG58">
        <v>0</v>
      </c>
      <c r="DH58" s="31">
        <v>73067384.730000004</v>
      </c>
      <c r="DI58" s="5">
        <v>4.3209</v>
      </c>
      <c r="DJ58" s="31">
        <v>0</v>
      </c>
      <c r="DK58">
        <v>0</v>
      </c>
      <c r="DL58" s="31">
        <v>0</v>
      </c>
      <c r="DM58">
        <v>0</v>
      </c>
      <c r="DN58" s="31">
        <v>67610277.75</v>
      </c>
      <c r="DO58" s="5">
        <v>6.0335999999999999</v>
      </c>
      <c r="DP58" s="31">
        <v>21464734.190000001</v>
      </c>
      <c r="DQ58" s="5">
        <v>3.2206000000000001</v>
      </c>
      <c r="DR58" s="31">
        <v>34580700</v>
      </c>
      <c r="DS58" s="5">
        <v>0.29210000000000003</v>
      </c>
      <c r="DT58" s="31">
        <v>141141</v>
      </c>
      <c r="DU58" s="5">
        <v>0.51880000000000004</v>
      </c>
      <c r="DV58" s="31">
        <v>2156253</v>
      </c>
      <c r="DW58" s="5">
        <v>2.2069999999999999</v>
      </c>
      <c r="DX58" s="31">
        <v>3265125</v>
      </c>
      <c r="DY58" s="5">
        <v>3.4340999999999999</v>
      </c>
      <c r="DZ58" s="31">
        <v>0</v>
      </c>
      <c r="EA58">
        <v>0</v>
      </c>
      <c r="EB58" s="31">
        <v>0</v>
      </c>
      <c r="EC58">
        <v>0</v>
      </c>
      <c r="ED58" s="31">
        <v>5221966</v>
      </c>
      <c r="EE58" s="5">
        <v>2.1103000000000001</v>
      </c>
      <c r="EF58" s="31">
        <v>9123494</v>
      </c>
      <c r="EG58" s="5">
        <v>0.93700000000000006</v>
      </c>
      <c r="EH58" s="31">
        <v>37476648</v>
      </c>
      <c r="EI58" s="5">
        <v>2.4506000000000001</v>
      </c>
      <c r="EJ58" s="31">
        <v>7479000</v>
      </c>
      <c r="EK58" s="5">
        <v>0.35899999999999999</v>
      </c>
      <c r="EL58" s="31">
        <v>255646475</v>
      </c>
      <c r="EM58" s="5">
        <v>3.0169999999999999</v>
      </c>
      <c r="EN58" s="31">
        <v>13298670</v>
      </c>
      <c r="EO58" s="5">
        <v>1.1758999999999999</v>
      </c>
      <c r="EP58" s="31">
        <v>9004661</v>
      </c>
      <c r="EQ58" s="5">
        <v>2.1974</v>
      </c>
      <c r="ER58" s="31">
        <v>2837869.2</v>
      </c>
      <c r="ES58" s="5">
        <v>3.0556999999999999</v>
      </c>
      <c r="ET58" s="31">
        <v>4910664</v>
      </c>
      <c r="EU58" s="5">
        <v>2.4466999999999999</v>
      </c>
      <c r="EV58" s="31">
        <v>4134291</v>
      </c>
      <c r="EW58" s="5">
        <v>0.96930000000000005</v>
      </c>
      <c r="EX58" s="31">
        <v>3311739.81</v>
      </c>
      <c r="EY58" s="5">
        <v>1.5144</v>
      </c>
      <c r="EZ58" s="31">
        <v>6986839.9500000002</v>
      </c>
      <c r="FA58" s="5">
        <v>1.0576000000000001</v>
      </c>
      <c r="FB58" s="31">
        <v>0</v>
      </c>
      <c r="FC58">
        <v>0</v>
      </c>
      <c r="FD58" s="31">
        <v>10670286</v>
      </c>
      <c r="FE58" s="5">
        <v>0.58550000000000002</v>
      </c>
      <c r="FF58" s="31">
        <v>30735545.59</v>
      </c>
      <c r="FG58" s="5">
        <v>2.0198</v>
      </c>
      <c r="FH58" s="31">
        <v>14074117.41</v>
      </c>
      <c r="FI58" s="5">
        <v>4.8148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  <c r="FP58" s="31">
        <v>158083906.30000001</v>
      </c>
      <c r="FQ58" s="5">
        <v>5.9778000000000002</v>
      </c>
      <c r="FR58" s="31">
        <v>14641672.35</v>
      </c>
      <c r="FS58" s="5">
        <v>4.5843999999999996</v>
      </c>
      <c r="FT58" s="31">
        <v>3698213.43</v>
      </c>
      <c r="FU58" s="5">
        <v>2.7545000000000002</v>
      </c>
      <c r="FV58" s="31">
        <v>684370.5</v>
      </c>
      <c r="FW58" s="5">
        <v>1.1856</v>
      </c>
      <c r="FX58" s="31">
        <v>70175</v>
      </c>
      <c r="FY58" s="5">
        <v>1.7600000000000001E-2</v>
      </c>
      <c r="FZ58" s="31">
        <v>42005933.700000003</v>
      </c>
      <c r="GA58" s="5">
        <v>4.0002000000000004</v>
      </c>
      <c r="GB58" s="31">
        <v>0</v>
      </c>
      <c r="GC58">
        <v>0</v>
      </c>
      <c r="GD58" s="31">
        <v>4722877.5</v>
      </c>
      <c r="GE58" s="5">
        <v>1.2539</v>
      </c>
      <c r="GF58" s="31">
        <v>3285496.5</v>
      </c>
      <c r="GG58" s="5">
        <v>1.2611000000000001</v>
      </c>
      <c r="GH58" s="31">
        <v>54324479.299999997</v>
      </c>
      <c r="GI58" s="5">
        <v>4.8163999999999998</v>
      </c>
      <c r="GJ58" s="31">
        <v>862125</v>
      </c>
      <c r="GK58" s="5">
        <v>4.2129000000000003</v>
      </c>
      <c r="GL58" s="31">
        <v>0</v>
      </c>
      <c r="GM58">
        <v>0</v>
      </c>
      <c r="GN58" s="31">
        <v>12230575.5</v>
      </c>
      <c r="GO58" s="5">
        <v>2.2402000000000002</v>
      </c>
      <c r="GP58" s="31">
        <v>72194848.299999997</v>
      </c>
      <c r="GQ58" s="5">
        <v>4.5846999999999998</v>
      </c>
      <c r="GR58" s="31">
        <v>0</v>
      </c>
      <c r="GS58">
        <v>0</v>
      </c>
      <c r="GT58" s="31">
        <v>129046402.75</v>
      </c>
      <c r="GU58" s="5">
        <v>1.6334</v>
      </c>
      <c r="GV58" s="31">
        <v>0</v>
      </c>
      <c r="GW58">
        <v>0</v>
      </c>
      <c r="GX58" s="31">
        <v>77510358.719999999</v>
      </c>
      <c r="GY58" s="5">
        <v>3.3319000000000001</v>
      </c>
      <c r="GZ58" s="31">
        <v>1913620.49</v>
      </c>
      <c r="HA58" s="5">
        <v>1.1735</v>
      </c>
      <c r="HB58" s="31">
        <v>0</v>
      </c>
      <c r="HC58">
        <v>0</v>
      </c>
      <c r="HD58" s="31">
        <v>15034637.640000001</v>
      </c>
      <c r="HE58" s="5">
        <v>0.8407</v>
      </c>
      <c r="HF58" s="31">
        <v>12559200</v>
      </c>
      <c r="HG58" s="5">
        <v>4.3917999999999999</v>
      </c>
      <c r="HH58" s="31">
        <v>63051893.700000003</v>
      </c>
      <c r="HI58" s="5">
        <v>4.2134</v>
      </c>
      <c r="HJ58" s="31">
        <v>0</v>
      </c>
      <c r="HK58">
        <v>0</v>
      </c>
      <c r="HL58" s="31">
        <v>0</v>
      </c>
      <c r="HM58">
        <v>0</v>
      </c>
      <c r="HN58" s="31">
        <v>0</v>
      </c>
      <c r="HO58">
        <v>0</v>
      </c>
      <c r="HP58" s="31">
        <v>16652023</v>
      </c>
      <c r="HQ58" s="5">
        <v>4.8807</v>
      </c>
      <c r="HR58" s="31">
        <v>14685908</v>
      </c>
      <c r="HS58" s="5">
        <v>3.3685999999999998</v>
      </c>
      <c r="HT58" s="31">
        <v>0</v>
      </c>
      <c r="HU58">
        <v>0</v>
      </c>
      <c r="HV58" s="31">
        <v>3209001</v>
      </c>
      <c r="HW58" s="5">
        <v>2.4236</v>
      </c>
      <c r="HX58" s="31">
        <v>0</v>
      </c>
      <c r="HY58">
        <v>0</v>
      </c>
      <c r="HZ58" s="31">
        <v>0</v>
      </c>
      <c r="IA58">
        <v>0</v>
      </c>
      <c r="IB58" s="31">
        <v>7328284.7400000002</v>
      </c>
      <c r="IC58" s="5">
        <v>2.9710999999999999</v>
      </c>
      <c r="ID58" s="31">
        <v>2946007.6</v>
      </c>
      <c r="IE58" s="5">
        <v>0.33239999999999997</v>
      </c>
    </row>
    <row r="59" spans="1:239" ht="14.25" thickTop="1" thickBot="1">
      <c r="A59" s="187" t="s">
        <v>1436</v>
      </c>
      <c r="B59" s="188">
        <v>13370240067.450001</v>
      </c>
      <c r="C59" s="189">
        <v>10.32</v>
      </c>
      <c r="D59" s="188">
        <v>15200106.539999999</v>
      </c>
      <c r="E59" s="189">
        <v>12.749599999999999</v>
      </c>
      <c r="F59" s="188">
        <v>468753178.82999998</v>
      </c>
      <c r="G59" s="189">
        <v>12.567399999999999</v>
      </c>
      <c r="H59" s="188">
        <v>188636391.53</v>
      </c>
      <c r="I59" s="189">
        <v>13.0318</v>
      </c>
      <c r="J59" s="188">
        <v>0</v>
      </c>
      <c r="K59" s="187">
        <v>0</v>
      </c>
      <c r="L59" s="188">
        <v>150032873.47</v>
      </c>
      <c r="M59" s="189">
        <v>13.1722</v>
      </c>
      <c r="N59" s="188">
        <v>108585121</v>
      </c>
      <c r="O59" s="189">
        <v>8.5361999999999991</v>
      </c>
      <c r="P59" s="188">
        <v>286261954.27999997</v>
      </c>
      <c r="Q59" s="189">
        <v>9.4456000000000007</v>
      </c>
      <c r="R59" s="188">
        <v>268820.65000000002</v>
      </c>
      <c r="S59" s="189">
        <v>7.8890000000000002</v>
      </c>
      <c r="T59" s="188">
        <v>13459129.25</v>
      </c>
      <c r="U59" s="189">
        <v>7.0960999999999999</v>
      </c>
      <c r="V59" s="188">
        <v>2842062889.6300001</v>
      </c>
      <c r="W59" s="189">
        <v>11.0077</v>
      </c>
      <c r="X59" s="188">
        <v>11374339.67</v>
      </c>
      <c r="Y59" s="189">
        <v>11.8131</v>
      </c>
      <c r="Z59" s="188">
        <v>0</v>
      </c>
      <c r="AA59" s="187">
        <v>0</v>
      </c>
      <c r="AB59" s="188">
        <v>36336525.850000001</v>
      </c>
      <c r="AC59" s="189">
        <v>14.784700000000001</v>
      </c>
      <c r="AD59" s="188">
        <v>3405987.74</v>
      </c>
      <c r="AE59" s="189">
        <v>6.1910999999999996</v>
      </c>
      <c r="AF59" s="188">
        <v>86296159.109999999</v>
      </c>
      <c r="AG59" s="189">
        <v>10.9453</v>
      </c>
      <c r="AH59" s="188">
        <v>42254343.649999999</v>
      </c>
      <c r="AI59" s="189">
        <v>15.566800000000001</v>
      </c>
      <c r="AJ59" s="188">
        <v>0</v>
      </c>
      <c r="AK59" s="187">
        <v>0</v>
      </c>
      <c r="AL59" s="188">
        <v>2126071.33</v>
      </c>
      <c r="AM59" s="189">
        <v>4.673</v>
      </c>
      <c r="AN59" s="188">
        <v>315202355</v>
      </c>
      <c r="AO59" s="189">
        <v>11.8993</v>
      </c>
      <c r="AP59" s="188">
        <v>11807762.859999999</v>
      </c>
      <c r="AQ59" s="189">
        <v>8.5486000000000004</v>
      </c>
      <c r="AR59" s="188">
        <v>320065801.12</v>
      </c>
      <c r="AS59" s="189">
        <v>9.9697999999999993</v>
      </c>
      <c r="AT59" s="188">
        <v>0</v>
      </c>
      <c r="AU59" s="187">
        <v>0</v>
      </c>
      <c r="AV59" s="188">
        <v>2540447.25</v>
      </c>
      <c r="AW59" s="189">
        <v>1.6364000000000001</v>
      </c>
      <c r="AX59" s="188">
        <v>0</v>
      </c>
      <c r="AY59" s="187">
        <v>0</v>
      </c>
      <c r="AZ59" s="188">
        <v>27065537</v>
      </c>
      <c r="BA59" s="189">
        <v>15.880699999999999</v>
      </c>
      <c r="BB59" s="188">
        <v>120924975</v>
      </c>
      <c r="BC59" s="189">
        <v>21.744700000000002</v>
      </c>
      <c r="BD59" s="188">
        <v>28838232.149999999</v>
      </c>
      <c r="BE59" s="189">
        <v>16.720700000000001</v>
      </c>
      <c r="BF59" s="188">
        <v>0</v>
      </c>
      <c r="BG59" s="187">
        <v>0</v>
      </c>
      <c r="BH59" s="188">
        <v>24290773.59</v>
      </c>
      <c r="BI59" s="189">
        <v>12.569599999999999</v>
      </c>
      <c r="BJ59" s="188">
        <v>159045506.75999999</v>
      </c>
      <c r="BK59" s="189">
        <v>16.292000000000002</v>
      </c>
      <c r="BL59" s="188">
        <v>2798767.2</v>
      </c>
      <c r="BM59" s="189">
        <v>6.1136999999999997</v>
      </c>
      <c r="BN59" s="188">
        <v>17714660</v>
      </c>
      <c r="BO59" s="189">
        <v>7.1041999999999996</v>
      </c>
      <c r="BP59" s="188">
        <v>2071000</v>
      </c>
      <c r="BQ59" s="189">
        <v>4.7606000000000002</v>
      </c>
      <c r="BR59" s="188">
        <v>34944860.75</v>
      </c>
      <c r="BS59" s="189">
        <v>14.1723</v>
      </c>
      <c r="BT59" s="188">
        <v>1932986</v>
      </c>
      <c r="BU59" s="189">
        <v>6.8963000000000001</v>
      </c>
      <c r="BV59" s="188">
        <v>11678750</v>
      </c>
      <c r="BW59" s="189">
        <v>12.4762</v>
      </c>
      <c r="BX59" s="188">
        <v>3087865.08</v>
      </c>
      <c r="BY59" s="189">
        <v>15.523</v>
      </c>
      <c r="BZ59" s="188">
        <v>41691115.57</v>
      </c>
      <c r="CA59" s="189">
        <v>11.8439</v>
      </c>
      <c r="CB59" s="188">
        <v>308380019.31999999</v>
      </c>
      <c r="CC59" s="189">
        <v>7.4196</v>
      </c>
      <c r="CD59" s="188">
        <v>144970587.65000001</v>
      </c>
      <c r="CE59" s="189">
        <v>8.9817</v>
      </c>
      <c r="CF59" s="188">
        <v>0</v>
      </c>
      <c r="CG59" s="187">
        <v>0</v>
      </c>
      <c r="CH59" s="188">
        <v>6861716.6600000001</v>
      </c>
      <c r="CI59" s="189">
        <v>2.5305</v>
      </c>
      <c r="CJ59" s="188">
        <v>4929049.28</v>
      </c>
      <c r="CK59" s="189">
        <v>7.6864999999999997</v>
      </c>
      <c r="CL59" s="188">
        <v>1867612.5</v>
      </c>
      <c r="CM59" s="189">
        <v>8.4987999999999992</v>
      </c>
      <c r="CN59" s="188">
        <v>0</v>
      </c>
      <c r="CO59" s="187">
        <v>0</v>
      </c>
      <c r="CP59" s="188">
        <v>8205125</v>
      </c>
      <c r="CQ59" s="189">
        <v>12.4079</v>
      </c>
      <c r="CR59" s="188">
        <v>100511051</v>
      </c>
      <c r="CS59" s="189">
        <v>10.8368</v>
      </c>
      <c r="CT59" s="188">
        <v>0</v>
      </c>
      <c r="CU59" s="187">
        <v>0</v>
      </c>
      <c r="CV59" s="188">
        <v>4665600</v>
      </c>
      <c r="CW59" s="189">
        <v>14.6496</v>
      </c>
      <c r="CX59" s="188">
        <v>435784.57</v>
      </c>
      <c r="CY59" s="189">
        <v>3.1583999999999999</v>
      </c>
      <c r="CZ59" s="188">
        <v>54566510.090000004</v>
      </c>
      <c r="DA59" s="189">
        <v>12.441700000000001</v>
      </c>
      <c r="DB59" s="188">
        <v>34801037.799999997</v>
      </c>
      <c r="DC59" s="189">
        <v>12.549300000000001</v>
      </c>
      <c r="DD59" s="188">
        <v>33257056.870000001</v>
      </c>
      <c r="DE59" s="189">
        <v>11.5036</v>
      </c>
      <c r="DF59" s="188">
        <v>0</v>
      </c>
      <c r="DG59" s="187">
        <v>0</v>
      </c>
      <c r="DH59" s="188">
        <v>162040933.34</v>
      </c>
      <c r="DI59" s="189">
        <v>9.5823999999999998</v>
      </c>
      <c r="DJ59" s="188">
        <v>0</v>
      </c>
      <c r="DK59" s="187">
        <v>0</v>
      </c>
      <c r="DL59" s="188">
        <v>0</v>
      </c>
      <c r="DM59" s="187">
        <v>0</v>
      </c>
      <c r="DN59" s="188">
        <v>264912014.25</v>
      </c>
      <c r="DO59" s="189">
        <v>23.641200000000001</v>
      </c>
      <c r="DP59" s="188">
        <v>109528020.64</v>
      </c>
      <c r="DQ59" s="189">
        <v>16.433800000000002</v>
      </c>
      <c r="DR59" s="188">
        <v>1673800556.3599999</v>
      </c>
      <c r="DS59" s="189">
        <v>14.1401</v>
      </c>
      <c r="DT59" s="188">
        <v>391927.5</v>
      </c>
      <c r="DU59" s="189">
        <v>1.4407000000000001</v>
      </c>
      <c r="DV59" s="188">
        <v>3945268.05</v>
      </c>
      <c r="DW59" s="189">
        <v>4.0381</v>
      </c>
      <c r="DX59" s="188">
        <v>19532625</v>
      </c>
      <c r="DY59" s="189">
        <v>20.543199999999999</v>
      </c>
      <c r="DZ59" s="188">
        <v>432230015.73000002</v>
      </c>
      <c r="EA59" s="189">
        <v>9.7985000000000007</v>
      </c>
      <c r="EB59" s="188">
        <v>48765719.539999999</v>
      </c>
      <c r="EC59" s="189">
        <v>7.5861999999999998</v>
      </c>
      <c r="ED59" s="188">
        <v>25644065</v>
      </c>
      <c r="EE59" s="189">
        <v>10.363200000000001</v>
      </c>
      <c r="EF59" s="188">
        <v>79911038</v>
      </c>
      <c r="EG59" s="189">
        <v>8.2073</v>
      </c>
      <c r="EH59" s="188">
        <v>245635076</v>
      </c>
      <c r="EI59" s="189">
        <v>16.0623</v>
      </c>
      <c r="EJ59" s="188">
        <v>339382507</v>
      </c>
      <c r="EK59" s="189">
        <v>16.2927</v>
      </c>
      <c r="EL59" s="188">
        <v>727164152</v>
      </c>
      <c r="EM59" s="189">
        <v>8.5815999999999999</v>
      </c>
      <c r="EN59" s="188">
        <v>172534774</v>
      </c>
      <c r="EO59" s="189">
        <v>15.256399999999999</v>
      </c>
      <c r="EP59" s="188">
        <v>31102305</v>
      </c>
      <c r="EQ59" s="189">
        <v>7.59</v>
      </c>
      <c r="ER59" s="188">
        <v>10542729.25</v>
      </c>
      <c r="ES59" s="189">
        <v>11.352</v>
      </c>
      <c r="ET59" s="188">
        <v>20894105.890000001</v>
      </c>
      <c r="EU59" s="189">
        <v>10.410500000000001</v>
      </c>
      <c r="EV59" s="188">
        <v>34839945</v>
      </c>
      <c r="EW59" s="189">
        <v>8.1679999999999993</v>
      </c>
      <c r="EX59" s="188">
        <v>21120482.030000001</v>
      </c>
      <c r="EY59" s="189">
        <v>9.6582000000000008</v>
      </c>
      <c r="EZ59" s="188">
        <v>13858989.33</v>
      </c>
      <c r="FA59" s="189">
        <v>2.0977999999999999</v>
      </c>
      <c r="FB59" s="188">
        <v>2965153</v>
      </c>
      <c r="FC59" s="189">
        <v>4.7083000000000004</v>
      </c>
      <c r="FD59" s="188">
        <v>63216960.799999997</v>
      </c>
      <c r="FE59" s="189">
        <v>3.4687000000000001</v>
      </c>
      <c r="FF59" s="188">
        <v>89819593.769999996</v>
      </c>
      <c r="FG59" s="189">
        <v>5.9027000000000003</v>
      </c>
      <c r="FH59" s="188">
        <v>19394069.460000001</v>
      </c>
      <c r="FI59" s="189">
        <v>6.6346999999999996</v>
      </c>
      <c r="FJ59" s="188">
        <v>0</v>
      </c>
      <c r="FK59" s="187">
        <v>0</v>
      </c>
      <c r="FL59" s="188">
        <v>0</v>
      </c>
      <c r="FM59" s="187">
        <v>0</v>
      </c>
      <c r="FN59" s="188">
        <v>0</v>
      </c>
      <c r="FO59" s="187">
        <v>0</v>
      </c>
      <c r="FP59" s="188">
        <v>291712077.16000003</v>
      </c>
      <c r="FQ59" s="189">
        <v>11.030900000000001</v>
      </c>
      <c r="FR59" s="188">
        <v>35538190.759999998</v>
      </c>
      <c r="FS59" s="189">
        <v>11.1272</v>
      </c>
      <c r="FT59" s="188">
        <v>7443346</v>
      </c>
      <c r="FU59" s="189">
        <v>5.5439999999999996</v>
      </c>
      <c r="FV59" s="188">
        <v>3226626.75</v>
      </c>
      <c r="FW59" s="189">
        <v>5.59</v>
      </c>
      <c r="FX59" s="188">
        <v>7986362</v>
      </c>
      <c r="FY59" s="189">
        <v>1.9987999999999999</v>
      </c>
      <c r="FZ59" s="188">
        <v>176407655.05000001</v>
      </c>
      <c r="GA59" s="189">
        <v>16.799299999999999</v>
      </c>
      <c r="GB59" s="188">
        <v>0</v>
      </c>
      <c r="GC59" s="187">
        <v>0</v>
      </c>
      <c r="GD59" s="188">
        <v>19092188.219999999</v>
      </c>
      <c r="GE59" s="189">
        <v>5.069</v>
      </c>
      <c r="GF59" s="188">
        <v>13720256.949999999</v>
      </c>
      <c r="GG59" s="189">
        <v>5.2663000000000002</v>
      </c>
      <c r="GH59" s="188">
        <v>178728135.47999999</v>
      </c>
      <c r="GI59" s="189">
        <v>15.846</v>
      </c>
      <c r="GJ59" s="188">
        <v>862125</v>
      </c>
      <c r="GK59" s="189">
        <v>4.2129000000000003</v>
      </c>
      <c r="GL59" s="188">
        <v>6807300</v>
      </c>
      <c r="GM59" s="189">
        <v>21.682700000000001</v>
      </c>
      <c r="GN59" s="188">
        <v>42244792.359999999</v>
      </c>
      <c r="GO59" s="189">
        <v>7.7375999999999996</v>
      </c>
      <c r="GP59" s="188">
        <v>240249214.30000001</v>
      </c>
      <c r="GQ59" s="189">
        <v>15.257099999999999</v>
      </c>
      <c r="GR59" s="188">
        <v>49465069</v>
      </c>
      <c r="GS59" s="189">
        <v>13.8125</v>
      </c>
      <c r="GT59" s="188">
        <v>673311648.25999999</v>
      </c>
      <c r="GU59" s="189">
        <v>8.5221999999999998</v>
      </c>
      <c r="GV59" s="188">
        <v>0</v>
      </c>
      <c r="GW59" s="187">
        <v>0</v>
      </c>
      <c r="GX59" s="188">
        <v>156937597.52000001</v>
      </c>
      <c r="GY59" s="189">
        <v>6.7462</v>
      </c>
      <c r="GZ59" s="188">
        <v>10482713.32</v>
      </c>
      <c r="HA59" s="189">
        <v>6.4283000000000001</v>
      </c>
      <c r="HB59" s="188">
        <v>0</v>
      </c>
      <c r="HC59" s="187">
        <v>0</v>
      </c>
      <c r="HD59" s="188">
        <v>162894675.27000001</v>
      </c>
      <c r="HE59" s="189">
        <v>9.1089000000000002</v>
      </c>
      <c r="HF59" s="188">
        <v>118122350</v>
      </c>
      <c r="HG59" s="189">
        <v>41.305999999999997</v>
      </c>
      <c r="HH59" s="188">
        <v>127662943.65000001</v>
      </c>
      <c r="HI59" s="189">
        <v>8.5309000000000008</v>
      </c>
      <c r="HJ59" s="188">
        <v>26408901.539999999</v>
      </c>
      <c r="HK59" s="189">
        <v>10.7005</v>
      </c>
      <c r="HL59" s="188">
        <v>0</v>
      </c>
      <c r="HM59" s="187">
        <v>0</v>
      </c>
      <c r="HN59" s="188">
        <v>0</v>
      </c>
      <c r="HO59" s="187">
        <v>0</v>
      </c>
      <c r="HP59" s="188">
        <v>54112883</v>
      </c>
      <c r="HQ59" s="189">
        <v>15.8604</v>
      </c>
      <c r="HR59" s="188">
        <v>93020568</v>
      </c>
      <c r="HS59" s="189">
        <v>21.336500000000001</v>
      </c>
      <c r="HT59" s="188">
        <v>53194092</v>
      </c>
      <c r="HU59" s="189">
        <v>13.700699999999999</v>
      </c>
      <c r="HV59" s="188">
        <v>22128272</v>
      </c>
      <c r="HW59" s="189">
        <v>16.712499999999999</v>
      </c>
      <c r="HX59" s="188">
        <v>0</v>
      </c>
      <c r="HY59" s="187">
        <v>0</v>
      </c>
      <c r="HZ59" s="188">
        <v>207318</v>
      </c>
      <c r="IA59" s="189">
        <v>6.2473000000000001</v>
      </c>
      <c r="IB59" s="188">
        <v>29113289.859999999</v>
      </c>
      <c r="IC59" s="189">
        <v>11.8032</v>
      </c>
      <c r="ID59" s="188">
        <v>71780011.459999993</v>
      </c>
      <c r="IE59" s="189">
        <v>8.1</v>
      </c>
    </row>
    <row r="60" spans="1:239" ht="13.5" thickTop="1">
      <c r="A60" t="s">
        <v>1437</v>
      </c>
      <c r="B60" s="31">
        <v>9400041659.8400002</v>
      </c>
      <c r="C60" s="5">
        <v>7.2554999999999996</v>
      </c>
      <c r="D60" s="31">
        <v>7227039.1200000001</v>
      </c>
      <c r="E60" s="5">
        <v>6.0618999999999996</v>
      </c>
      <c r="F60" s="31">
        <v>242382841.40000001</v>
      </c>
      <c r="G60" s="5">
        <v>6.4984000000000002</v>
      </c>
      <c r="H60" s="31">
        <v>86570000</v>
      </c>
      <c r="I60" s="5">
        <v>5.9805999999999999</v>
      </c>
      <c r="J60" s="31">
        <v>0</v>
      </c>
      <c r="K60">
        <v>0</v>
      </c>
      <c r="L60" s="31">
        <v>81395884.239999995</v>
      </c>
      <c r="M60" s="5">
        <v>7.1462000000000003</v>
      </c>
      <c r="N60" s="31">
        <v>48479200</v>
      </c>
      <c r="O60" s="5">
        <v>3.8111000000000002</v>
      </c>
      <c r="P60" s="31">
        <v>252771587.59999999</v>
      </c>
      <c r="Q60" s="5">
        <v>8.3405000000000005</v>
      </c>
      <c r="R60" s="31">
        <v>227159.67999999999</v>
      </c>
      <c r="S60" s="5">
        <v>6.6664000000000003</v>
      </c>
      <c r="T60" s="31">
        <v>17147785.600000001</v>
      </c>
      <c r="U60" s="5">
        <v>9.0409000000000006</v>
      </c>
      <c r="V60" s="31">
        <v>2773162949.48</v>
      </c>
      <c r="W60" s="5">
        <v>10.7408</v>
      </c>
      <c r="X60" s="31">
        <v>5734050.5199999996</v>
      </c>
      <c r="Y60" s="5">
        <v>5.9551999999999996</v>
      </c>
      <c r="Z60" s="31">
        <v>0</v>
      </c>
      <c r="AA60">
        <v>0</v>
      </c>
      <c r="AB60" s="31">
        <v>15167410.279999999</v>
      </c>
      <c r="AC60" s="5">
        <v>6.1712999999999996</v>
      </c>
      <c r="AD60" s="31">
        <v>1738325.6</v>
      </c>
      <c r="AE60" s="5">
        <v>3.1598000000000002</v>
      </c>
      <c r="AF60" s="31">
        <v>33734025</v>
      </c>
      <c r="AG60" s="5">
        <v>4.2786</v>
      </c>
      <c r="AH60" s="31">
        <v>26427743.32</v>
      </c>
      <c r="AI60" s="5">
        <v>9.7362000000000002</v>
      </c>
      <c r="AJ60" s="31">
        <v>0</v>
      </c>
      <c r="AK60">
        <v>0</v>
      </c>
      <c r="AL60" s="31">
        <v>1807927.88</v>
      </c>
      <c r="AM60" s="5">
        <v>3.9737</v>
      </c>
      <c r="AN60" s="31">
        <v>208114280</v>
      </c>
      <c r="AO60" s="5">
        <v>7.8566000000000003</v>
      </c>
      <c r="AP60" s="31">
        <v>4608589.72</v>
      </c>
      <c r="AQ60" s="5">
        <v>3.3365</v>
      </c>
      <c r="AR60" s="31">
        <v>304917200.27999997</v>
      </c>
      <c r="AS60" s="5">
        <v>9.4979999999999993</v>
      </c>
      <c r="AT60" s="31">
        <v>111823196.45</v>
      </c>
      <c r="AU60" s="5">
        <v>7.2847999999999997</v>
      </c>
      <c r="AV60" s="31">
        <v>10454885.76</v>
      </c>
      <c r="AW60" s="5">
        <v>6.7344999999999997</v>
      </c>
      <c r="AX60" s="31">
        <v>0</v>
      </c>
      <c r="AY60">
        <v>0</v>
      </c>
      <c r="AZ60" s="31">
        <v>964740</v>
      </c>
      <c r="BA60" s="5">
        <v>0.56610000000000005</v>
      </c>
      <c r="BB60" s="31">
        <v>53528654.960000001</v>
      </c>
      <c r="BC60" s="5">
        <v>9.6255000000000006</v>
      </c>
      <c r="BD60" s="31">
        <v>17011351.280000001</v>
      </c>
      <c r="BE60" s="5">
        <v>9.8634000000000004</v>
      </c>
      <c r="BF60" s="31">
        <v>0</v>
      </c>
      <c r="BG60">
        <v>0</v>
      </c>
      <c r="BH60" s="31">
        <v>17868653.550000001</v>
      </c>
      <c r="BI60" s="5">
        <v>9.2463999999999995</v>
      </c>
      <c r="BJ60" s="31">
        <v>32104311.359999999</v>
      </c>
      <c r="BK60" s="5">
        <v>3.2886000000000002</v>
      </c>
      <c r="BL60" s="31">
        <v>2527844</v>
      </c>
      <c r="BM60" s="5">
        <v>5.5217999999999998</v>
      </c>
      <c r="BN60" s="31">
        <v>24653058</v>
      </c>
      <c r="BO60" s="5">
        <v>9.8866999999999994</v>
      </c>
      <c r="BP60" s="31">
        <v>1731400</v>
      </c>
      <c r="BQ60" s="5">
        <v>3.98</v>
      </c>
      <c r="BR60" s="31">
        <v>0</v>
      </c>
      <c r="BS60">
        <v>0</v>
      </c>
      <c r="BT60" s="31">
        <v>2145138</v>
      </c>
      <c r="BU60" s="5">
        <v>7.6532</v>
      </c>
      <c r="BV60" s="31">
        <v>4155360</v>
      </c>
      <c r="BW60" s="5">
        <v>4.4390999999999998</v>
      </c>
      <c r="BX60" s="31">
        <v>944998.12</v>
      </c>
      <c r="BY60" s="5">
        <v>4.7506000000000004</v>
      </c>
      <c r="BZ60" s="31">
        <v>7574968.0499999998</v>
      </c>
      <c r="CA60" s="5">
        <v>2.1518999999999999</v>
      </c>
      <c r="CB60" s="31">
        <v>349838340.69</v>
      </c>
      <c r="CC60" s="5">
        <v>8.4170999999999996</v>
      </c>
      <c r="CD60" s="31">
        <v>127327848.48</v>
      </c>
      <c r="CE60" s="5">
        <v>7.8887</v>
      </c>
      <c r="CF60" s="31">
        <v>0</v>
      </c>
      <c r="CG60">
        <v>0</v>
      </c>
      <c r="CH60" s="31">
        <v>22958364</v>
      </c>
      <c r="CI60" s="5">
        <v>8.4665999999999997</v>
      </c>
      <c r="CJ60" s="31">
        <v>6264551.4800000004</v>
      </c>
      <c r="CK60" s="5">
        <v>9.7690999999999999</v>
      </c>
      <c r="CL60" s="31">
        <v>661394.80000000005</v>
      </c>
      <c r="CM60" s="5">
        <v>3.0097999999999998</v>
      </c>
      <c r="CN60" s="31">
        <v>0</v>
      </c>
      <c r="CO60">
        <v>0</v>
      </c>
      <c r="CP60" s="31">
        <v>968772</v>
      </c>
      <c r="CQ60" s="5">
        <v>1.4650000000000001</v>
      </c>
      <c r="CR60" s="31">
        <v>0</v>
      </c>
      <c r="CS60">
        <v>0</v>
      </c>
      <c r="CT60" s="31">
        <v>0</v>
      </c>
      <c r="CU60">
        <v>0</v>
      </c>
      <c r="CV60" s="31">
        <v>968772</v>
      </c>
      <c r="CW60" s="5">
        <v>3.0419</v>
      </c>
      <c r="CX60" s="31">
        <v>491997.78</v>
      </c>
      <c r="CY60" s="5">
        <v>3.5657999999999999</v>
      </c>
      <c r="CZ60" s="31">
        <v>20909425.239999998</v>
      </c>
      <c r="DA60" s="5">
        <v>4.7675999999999998</v>
      </c>
      <c r="DB60" s="31">
        <v>12618443.199999999</v>
      </c>
      <c r="DC60" s="5">
        <v>4.5502000000000002</v>
      </c>
      <c r="DD60" s="31">
        <v>16536947.68</v>
      </c>
      <c r="DE60" s="5">
        <v>5.7201000000000004</v>
      </c>
      <c r="DF60" s="31">
        <v>0</v>
      </c>
      <c r="DG60">
        <v>0</v>
      </c>
      <c r="DH60" s="31">
        <v>116974721.09999999</v>
      </c>
      <c r="DI60" s="5">
        <v>6.9173999999999998</v>
      </c>
      <c r="DJ60" s="31">
        <v>0</v>
      </c>
      <c r="DK60">
        <v>0</v>
      </c>
      <c r="DL60" s="31">
        <v>0</v>
      </c>
      <c r="DM60">
        <v>0</v>
      </c>
      <c r="DN60" s="31">
        <v>68632696</v>
      </c>
      <c r="DO60" s="5">
        <v>6.1249000000000002</v>
      </c>
      <c r="DP60" s="31">
        <v>37356686.399999999</v>
      </c>
      <c r="DQ60" s="5">
        <v>5.6051000000000002</v>
      </c>
      <c r="DR60" s="31">
        <v>839763628</v>
      </c>
      <c r="DS60" s="5">
        <v>7.0941999999999998</v>
      </c>
      <c r="DT60" s="31">
        <v>1748714</v>
      </c>
      <c r="DU60" s="5">
        <v>6.4280999999999997</v>
      </c>
      <c r="DV60" s="31">
        <v>6871926.5999999996</v>
      </c>
      <c r="DW60" s="5">
        <v>7.0335999999999999</v>
      </c>
      <c r="DX60" s="31">
        <v>5713620</v>
      </c>
      <c r="DY60" s="5">
        <v>6.0091999999999999</v>
      </c>
      <c r="DZ60" s="31">
        <v>298772808</v>
      </c>
      <c r="EA60" s="5">
        <v>6.7731000000000003</v>
      </c>
      <c r="EB60" s="31">
        <v>38251473.920000002</v>
      </c>
      <c r="EC60" s="5">
        <v>5.9505999999999997</v>
      </c>
      <c r="ED60" s="31">
        <v>10149813</v>
      </c>
      <c r="EE60" s="5">
        <v>4.1017000000000001</v>
      </c>
      <c r="EF60" s="31">
        <v>68261484</v>
      </c>
      <c r="EG60" s="5">
        <v>7.0109000000000004</v>
      </c>
      <c r="EH60" s="31">
        <v>91361476</v>
      </c>
      <c r="EI60" s="5">
        <v>5.9741999999999997</v>
      </c>
      <c r="EJ60" s="31">
        <v>203665275</v>
      </c>
      <c r="EK60" s="5">
        <v>9.7774000000000001</v>
      </c>
      <c r="EL60" s="31">
        <v>564118515</v>
      </c>
      <c r="EM60" s="5">
        <v>6.6574</v>
      </c>
      <c r="EN60" s="31">
        <v>64398730</v>
      </c>
      <c r="EO60" s="5">
        <v>5.6944999999999997</v>
      </c>
      <c r="EP60" s="31">
        <v>25686012</v>
      </c>
      <c r="EQ60" s="5">
        <v>6.2683</v>
      </c>
      <c r="ER60" s="31">
        <v>4847920</v>
      </c>
      <c r="ES60" s="5">
        <v>5.22</v>
      </c>
      <c r="ET60" s="31">
        <v>6115304.7999999998</v>
      </c>
      <c r="EU60" s="5">
        <v>3.0470000000000002</v>
      </c>
      <c r="EV60" s="31">
        <v>23514490</v>
      </c>
      <c r="EW60" s="5">
        <v>5.5128000000000004</v>
      </c>
      <c r="EX60" s="31">
        <v>9188456.4299999997</v>
      </c>
      <c r="EY60" s="5">
        <v>4.2018000000000004</v>
      </c>
      <c r="EZ60" s="31">
        <v>28004084.609999999</v>
      </c>
      <c r="FA60" s="5">
        <v>4.2388000000000003</v>
      </c>
      <c r="FB60" s="31">
        <v>0</v>
      </c>
      <c r="FC60">
        <v>0</v>
      </c>
      <c r="FD60" s="31">
        <v>92294008.400000006</v>
      </c>
      <c r="FE60" s="5">
        <v>5.0640999999999998</v>
      </c>
      <c r="FF60" s="31">
        <v>88696159.200000003</v>
      </c>
      <c r="FG60" s="5">
        <v>5.8288000000000002</v>
      </c>
      <c r="FH60" s="31">
        <v>24822389.239999998</v>
      </c>
      <c r="FI60" s="5">
        <v>8.4916999999999998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162585198.90000001</v>
      </c>
      <c r="FQ60" s="5">
        <v>6.1479999999999997</v>
      </c>
      <c r="FR60" s="31">
        <v>13543778.550000001</v>
      </c>
      <c r="FS60" s="5">
        <v>4.2405999999999997</v>
      </c>
      <c r="FT60" s="31">
        <v>9782867.25</v>
      </c>
      <c r="FU60" s="5">
        <v>7.2865000000000002</v>
      </c>
      <c r="FV60" s="31">
        <v>2744269</v>
      </c>
      <c r="FW60" s="5">
        <v>4.7544000000000004</v>
      </c>
      <c r="FX60" s="31">
        <v>26135282.379999999</v>
      </c>
      <c r="FY60" s="5">
        <v>6.5411000000000001</v>
      </c>
      <c r="FZ60" s="31">
        <v>74157939.680000007</v>
      </c>
      <c r="GA60" s="5">
        <v>7.0620000000000003</v>
      </c>
      <c r="GB60" s="31">
        <v>0</v>
      </c>
      <c r="GC60">
        <v>0</v>
      </c>
      <c r="GD60" s="31">
        <v>21920562.84</v>
      </c>
      <c r="GE60" s="5">
        <v>5.8198999999999996</v>
      </c>
      <c r="GF60" s="31">
        <v>12499322.880000001</v>
      </c>
      <c r="GG60" s="5">
        <v>4.7976999999999999</v>
      </c>
      <c r="GH60" s="31">
        <v>77961479.200000003</v>
      </c>
      <c r="GI60" s="5">
        <v>6.9120999999999997</v>
      </c>
      <c r="GJ60" s="31">
        <v>1211980</v>
      </c>
      <c r="GK60" s="5">
        <v>5.9225000000000003</v>
      </c>
      <c r="GL60" s="31">
        <v>0</v>
      </c>
      <c r="GM60">
        <v>0</v>
      </c>
      <c r="GN60" s="31">
        <v>34885978.600000001</v>
      </c>
      <c r="GO60" s="5">
        <v>6.3898000000000001</v>
      </c>
      <c r="GP60" s="31">
        <v>108593408</v>
      </c>
      <c r="GQ60" s="5">
        <v>6.8962000000000003</v>
      </c>
      <c r="GR60" s="31">
        <v>26625469.199999999</v>
      </c>
      <c r="GS60" s="5">
        <v>7.4348000000000001</v>
      </c>
      <c r="GT60" s="31">
        <v>558956172.70000005</v>
      </c>
      <c r="GU60" s="5">
        <v>7.0747999999999998</v>
      </c>
      <c r="GV60" s="31">
        <v>0</v>
      </c>
      <c r="GW60">
        <v>0</v>
      </c>
      <c r="GX60" s="31">
        <v>159698032.59999999</v>
      </c>
      <c r="GY60" s="5">
        <v>6.8647999999999998</v>
      </c>
      <c r="GZ60" s="31">
        <v>7802365.9000000004</v>
      </c>
      <c r="HA60" s="5">
        <v>4.7846000000000002</v>
      </c>
      <c r="HB60" s="31">
        <v>0</v>
      </c>
      <c r="HC60">
        <v>0</v>
      </c>
      <c r="HD60" s="31">
        <v>85127603.400000006</v>
      </c>
      <c r="HE60" s="5">
        <v>4.7603</v>
      </c>
      <c r="HF60" s="31">
        <v>15482250</v>
      </c>
      <c r="HG60" s="5">
        <v>5.4139999999999997</v>
      </c>
      <c r="HH60" s="31">
        <v>129947341</v>
      </c>
      <c r="HI60" s="5">
        <v>8.6835000000000004</v>
      </c>
      <c r="HJ60" s="31">
        <v>11697700</v>
      </c>
      <c r="HK60" s="5">
        <v>4.7397</v>
      </c>
      <c r="HL60" s="31">
        <v>0</v>
      </c>
      <c r="HM60">
        <v>0</v>
      </c>
      <c r="HN60" s="31">
        <v>0</v>
      </c>
      <c r="HO60">
        <v>0</v>
      </c>
      <c r="HP60" s="31">
        <v>23525224</v>
      </c>
      <c r="HQ60" s="5">
        <v>6.8952</v>
      </c>
      <c r="HR60" s="31">
        <v>43735510</v>
      </c>
      <c r="HS60" s="5">
        <v>10.0318</v>
      </c>
      <c r="HT60" s="31">
        <v>27956916</v>
      </c>
      <c r="HU60" s="5">
        <v>7.2005999999999997</v>
      </c>
      <c r="HV60" s="31">
        <v>8920519</v>
      </c>
      <c r="HW60" s="5">
        <v>6.7373000000000003</v>
      </c>
      <c r="HX60" s="31">
        <v>0</v>
      </c>
      <c r="HY60">
        <v>0</v>
      </c>
      <c r="HZ60" s="31">
        <v>270445</v>
      </c>
      <c r="IA60" s="5">
        <v>8.1495999999999995</v>
      </c>
      <c r="IB60" s="31">
        <v>6718035.9000000004</v>
      </c>
      <c r="IC60" s="5">
        <v>2.7237</v>
      </c>
      <c r="ID60" s="31">
        <v>69698199.560000002</v>
      </c>
      <c r="IE60" s="5">
        <v>7.8651</v>
      </c>
    </row>
    <row r="61" spans="1:239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  <c r="FR61" s="31">
        <v>0</v>
      </c>
      <c r="FS61">
        <v>0</v>
      </c>
      <c r="FT61" s="31">
        <v>0</v>
      </c>
      <c r="FU61">
        <v>0</v>
      </c>
      <c r="FV61" s="31">
        <v>0</v>
      </c>
      <c r="FW61">
        <v>0</v>
      </c>
      <c r="FX61" s="31">
        <v>0</v>
      </c>
      <c r="FY61">
        <v>0</v>
      </c>
      <c r="FZ61" s="31">
        <v>0</v>
      </c>
      <c r="GA61">
        <v>0</v>
      </c>
      <c r="GB61" s="31">
        <v>0</v>
      </c>
      <c r="GC61">
        <v>0</v>
      </c>
      <c r="GD61" s="31">
        <v>0</v>
      </c>
      <c r="GE61">
        <v>0</v>
      </c>
      <c r="GF61" s="31">
        <v>0</v>
      </c>
      <c r="GG61">
        <v>0</v>
      </c>
      <c r="GH61" s="31">
        <v>0</v>
      </c>
      <c r="GI61">
        <v>0</v>
      </c>
      <c r="GJ61" s="31">
        <v>0</v>
      </c>
      <c r="GK61">
        <v>0</v>
      </c>
      <c r="GL61" s="31">
        <v>0</v>
      </c>
      <c r="GM61">
        <v>0</v>
      </c>
      <c r="GN61" s="31">
        <v>0</v>
      </c>
      <c r="GO61">
        <v>0</v>
      </c>
      <c r="GP61" s="31">
        <v>0</v>
      </c>
      <c r="GQ61">
        <v>0</v>
      </c>
      <c r="GR61" s="31">
        <v>0</v>
      </c>
      <c r="GS61">
        <v>0</v>
      </c>
      <c r="GT61" s="31">
        <v>0</v>
      </c>
      <c r="GU61">
        <v>0</v>
      </c>
      <c r="GV61" s="31">
        <v>0</v>
      </c>
      <c r="GW61">
        <v>0</v>
      </c>
      <c r="GX61" s="31">
        <v>0</v>
      </c>
      <c r="GY61">
        <v>0</v>
      </c>
      <c r="GZ61" s="31">
        <v>0</v>
      </c>
      <c r="HA61">
        <v>0</v>
      </c>
      <c r="HB61" s="31">
        <v>0</v>
      </c>
      <c r="HC61">
        <v>0</v>
      </c>
      <c r="HD61" s="31">
        <v>0</v>
      </c>
      <c r="HE61">
        <v>0</v>
      </c>
      <c r="HF61" s="31">
        <v>0</v>
      </c>
      <c r="HG61">
        <v>0</v>
      </c>
      <c r="HH61" s="31">
        <v>0</v>
      </c>
      <c r="HI61">
        <v>0</v>
      </c>
      <c r="HJ61" s="31">
        <v>0</v>
      </c>
      <c r="HK61">
        <v>0</v>
      </c>
      <c r="HL61" s="31">
        <v>0</v>
      </c>
      <c r="HM61">
        <v>0</v>
      </c>
      <c r="HN61" s="31">
        <v>0</v>
      </c>
      <c r="HO61">
        <v>0</v>
      </c>
      <c r="HP61" s="31">
        <v>0</v>
      </c>
      <c r="HQ61">
        <v>0</v>
      </c>
      <c r="HR61" s="31">
        <v>0</v>
      </c>
      <c r="HS61">
        <v>0</v>
      </c>
      <c r="HT61" s="31">
        <v>0</v>
      </c>
      <c r="HU61">
        <v>0</v>
      </c>
      <c r="HV61" s="31">
        <v>0</v>
      </c>
      <c r="HW61">
        <v>0</v>
      </c>
      <c r="HX61" s="31">
        <v>0</v>
      </c>
      <c r="HY61">
        <v>0</v>
      </c>
      <c r="HZ61" s="31">
        <v>0</v>
      </c>
      <c r="IA61">
        <v>0</v>
      </c>
      <c r="IB61" s="31">
        <v>0</v>
      </c>
      <c r="IC61">
        <v>0</v>
      </c>
      <c r="ID61" s="31">
        <v>0</v>
      </c>
      <c r="IE61">
        <v>0</v>
      </c>
    </row>
    <row r="62" spans="1:239" ht="14.25" thickTop="1" thickBot="1">
      <c r="A62" s="187" t="s">
        <v>1439</v>
      </c>
      <c r="B62" s="188">
        <v>9400041659.8400002</v>
      </c>
      <c r="C62" s="189">
        <v>7.2554999999999996</v>
      </c>
      <c r="D62" s="188">
        <v>7227039.1200000001</v>
      </c>
      <c r="E62" s="189">
        <v>6.0618999999999996</v>
      </c>
      <c r="F62" s="188">
        <v>242382841.40000001</v>
      </c>
      <c r="G62" s="189">
        <v>6.4984000000000002</v>
      </c>
      <c r="H62" s="188">
        <v>86570000</v>
      </c>
      <c r="I62" s="189">
        <v>5.9805999999999999</v>
      </c>
      <c r="J62" s="188">
        <v>0</v>
      </c>
      <c r="K62" s="187">
        <v>0</v>
      </c>
      <c r="L62" s="188">
        <v>81395884.239999995</v>
      </c>
      <c r="M62" s="189">
        <v>7.1462000000000003</v>
      </c>
      <c r="N62" s="188">
        <v>48479200</v>
      </c>
      <c r="O62" s="189">
        <v>3.8111000000000002</v>
      </c>
      <c r="P62" s="188">
        <v>252771587.59999999</v>
      </c>
      <c r="Q62" s="189">
        <v>8.3405000000000005</v>
      </c>
      <c r="R62" s="188">
        <v>227159.67999999999</v>
      </c>
      <c r="S62" s="189">
        <v>6.6664000000000003</v>
      </c>
      <c r="T62" s="188">
        <v>17147785.600000001</v>
      </c>
      <c r="U62" s="189">
        <v>9.0409000000000006</v>
      </c>
      <c r="V62" s="188">
        <v>2773162949.48</v>
      </c>
      <c r="W62" s="189">
        <v>10.7408</v>
      </c>
      <c r="X62" s="188">
        <v>5734050.5199999996</v>
      </c>
      <c r="Y62" s="189">
        <v>5.9551999999999996</v>
      </c>
      <c r="Z62" s="188">
        <v>0</v>
      </c>
      <c r="AA62" s="187">
        <v>0</v>
      </c>
      <c r="AB62" s="188">
        <v>15167410.279999999</v>
      </c>
      <c r="AC62" s="189">
        <v>6.1712999999999996</v>
      </c>
      <c r="AD62" s="188">
        <v>1738325.6</v>
      </c>
      <c r="AE62" s="189">
        <v>3.1598000000000002</v>
      </c>
      <c r="AF62" s="188">
        <v>33734025</v>
      </c>
      <c r="AG62" s="189">
        <v>4.2786</v>
      </c>
      <c r="AH62" s="188">
        <v>26427743.32</v>
      </c>
      <c r="AI62" s="189">
        <v>9.7362000000000002</v>
      </c>
      <c r="AJ62" s="188">
        <v>0</v>
      </c>
      <c r="AK62" s="187">
        <v>0</v>
      </c>
      <c r="AL62" s="188">
        <v>1807927.88</v>
      </c>
      <c r="AM62" s="189">
        <v>3.9737</v>
      </c>
      <c r="AN62" s="188">
        <v>208114280</v>
      </c>
      <c r="AO62" s="189">
        <v>7.8566000000000003</v>
      </c>
      <c r="AP62" s="188">
        <v>4608589.72</v>
      </c>
      <c r="AQ62" s="189">
        <v>3.3365</v>
      </c>
      <c r="AR62" s="188">
        <v>304917200.27999997</v>
      </c>
      <c r="AS62" s="189">
        <v>9.4979999999999993</v>
      </c>
      <c r="AT62" s="188">
        <v>111823196.45</v>
      </c>
      <c r="AU62" s="189">
        <v>7.2847999999999997</v>
      </c>
      <c r="AV62" s="188">
        <v>10454885.76</v>
      </c>
      <c r="AW62" s="189">
        <v>6.7344999999999997</v>
      </c>
      <c r="AX62" s="188">
        <v>0</v>
      </c>
      <c r="AY62" s="187">
        <v>0</v>
      </c>
      <c r="AZ62" s="188">
        <v>964740</v>
      </c>
      <c r="BA62" s="189">
        <v>0.56610000000000005</v>
      </c>
      <c r="BB62" s="188">
        <v>53528654.960000001</v>
      </c>
      <c r="BC62" s="189">
        <v>9.6255000000000006</v>
      </c>
      <c r="BD62" s="188">
        <v>17011351.280000001</v>
      </c>
      <c r="BE62" s="189">
        <v>9.8634000000000004</v>
      </c>
      <c r="BF62" s="188">
        <v>0</v>
      </c>
      <c r="BG62" s="187">
        <v>0</v>
      </c>
      <c r="BH62" s="188">
        <v>17868653.550000001</v>
      </c>
      <c r="BI62" s="189">
        <v>9.2463999999999995</v>
      </c>
      <c r="BJ62" s="188">
        <v>32104311.359999999</v>
      </c>
      <c r="BK62" s="189">
        <v>3.2886000000000002</v>
      </c>
      <c r="BL62" s="188">
        <v>2527844</v>
      </c>
      <c r="BM62" s="189">
        <v>5.5217999999999998</v>
      </c>
      <c r="BN62" s="188">
        <v>24653058</v>
      </c>
      <c r="BO62" s="189">
        <v>9.8866999999999994</v>
      </c>
      <c r="BP62" s="188">
        <v>1731400</v>
      </c>
      <c r="BQ62" s="189">
        <v>3.98</v>
      </c>
      <c r="BR62" s="188">
        <v>0</v>
      </c>
      <c r="BS62" s="187">
        <v>0</v>
      </c>
      <c r="BT62" s="188">
        <v>2145138</v>
      </c>
      <c r="BU62" s="189">
        <v>7.6532</v>
      </c>
      <c r="BV62" s="188">
        <v>4155360</v>
      </c>
      <c r="BW62" s="189">
        <v>4.4390999999999998</v>
      </c>
      <c r="BX62" s="188">
        <v>944998.12</v>
      </c>
      <c r="BY62" s="189">
        <v>4.7506000000000004</v>
      </c>
      <c r="BZ62" s="188">
        <v>7574968.0499999998</v>
      </c>
      <c r="CA62" s="189">
        <v>2.1518999999999999</v>
      </c>
      <c r="CB62" s="188">
        <v>349838340.69</v>
      </c>
      <c r="CC62" s="189">
        <v>8.4170999999999996</v>
      </c>
      <c r="CD62" s="188">
        <v>127327848.48</v>
      </c>
      <c r="CE62" s="189">
        <v>7.8887</v>
      </c>
      <c r="CF62" s="188">
        <v>0</v>
      </c>
      <c r="CG62" s="187">
        <v>0</v>
      </c>
      <c r="CH62" s="188">
        <v>22958364</v>
      </c>
      <c r="CI62" s="189">
        <v>8.4665999999999997</v>
      </c>
      <c r="CJ62" s="188">
        <v>6264551.4800000004</v>
      </c>
      <c r="CK62" s="189">
        <v>9.7690999999999999</v>
      </c>
      <c r="CL62" s="188">
        <v>661394.80000000005</v>
      </c>
      <c r="CM62" s="189">
        <v>3.0097999999999998</v>
      </c>
      <c r="CN62" s="188">
        <v>0</v>
      </c>
      <c r="CO62" s="187">
        <v>0</v>
      </c>
      <c r="CP62" s="188">
        <v>968772</v>
      </c>
      <c r="CQ62" s="189">
        <v>1.4650000000000001</v>
      </c>
      <c r="CR62" s="188">
        <v>0</v>
      </c>
      <c r="CS62" s="187">
        <v>0</v>
      </c>
      <c r="CT62" s="188">
        <v>0</v>
      </c>
      <c r="CU62" s="187">
        <v>0</v>
      </c>
      <c r="CV62" s="188">
        <v>968772</v>
      </c>
      <c r="CW62" s="189">
        <v>3.0419</v>
      </c>
      <c r="CX62" s="188">
        <v>491997.78</v>
      </c>
      <c r="CY62" s="189">
        <v>3.5657999999999999</v>
      </c>
      <c r="CZ62" s="188">
        <v>20909425.239999998</v>
      </c>
      <c r="DA62" s="189">
        <v>4.7675999999999998</v>
      </c>
      <c r="DB62" s="188">
        <v>12618443.199999999</v>
      </c>
      <c r="DC62" s="189">
        <v>4.5502000000000002</v>
      </c>
      <c r="DD62" s="188">
        <v>16536947.68</v>
      </c>
      <c r="DE62" s="189">
        <v>5.7201000000000004</v>
      </c>
      <c r="DF62" s="188">
        <v>0</v>
      </c>
      <c r="DG62" s="187">
        <v>0</v>
      </c>
      <c r="DH62" s="188">
        <v>116974721.09999999</v>
      </c>
      <c r="DI62" s="189">
        <v>6.9173999999999998</v>
      </c>
      <c r="DJ62" s="188">
        <v>0</v>
      </c>
      <c r="DK62" s="187">
        <v>0</v>
      </c>
      <c r="DL62" s="188">
        <v>0</v>
      </c>
      <c r="DM62" s="187">
        <v>0</v>
      </c>
      <c r="DN62" s="188">
        <v>68632696</v>
      </c>
      <c r="DO62" s="189">
        <v>6.1249000000000002</v>
      </c>
      <c r="DP62" s="188">
        <v>37356686.399999999</v>
      </c>
      <c r="DQ62" s="189">
        <v>5.6051000000000002</v>
      </c>
      <c r="DR62" s="188">
        <v>839763628</v>
      </c>
      <c r="DS62" s="189">
        <v>7.0941999999999998</v>
      </c>
      <c r="DT62" s="188">
        <v>1748714</v>
      </c>
      <c r="DU62" s="189">
        <v>6.4280999999999997</v>
      </c>
      <c r="DV62" s="188">
        <v>6871926.5999999996</v>
      </c>
      <c r="DW62" s="189">
        <v>7.0335999999999999</v>
      </c>
      <c r="DX62" s="188">
        <v>5713620</v>
      </c>
      <c r="DY62" s="189">
        <v>6.0091999999999999</v>
      </c>
      <c r="DZ62" s="188">
        <v>298772808</v>
      </c>
      <c r="EA62" s="189">
        <v>6.7731000000000003</v>
      </c>
      <c r="EB62" s="188">
        <v>38251473.920000002</v>
      </c>
      <c r="EC62" s="189">
        <v>5.9505999999999997</v>
      </c>
      <c r="ED62" s="188">
        <v>10149813</v>
      </c>
      <c r="EE62" s="189">
        <v>4.1017000000000001</v>
      </c>
      <c r="EF62" s="188">
        <v>68261484</v>
      </c>
      <c r="EG62" s="189">
        <v>7.0109000000000004</v>
      </c>
      <c r="EH62" s="188">
        <v>91361476</v>
      </c>
      <c r="EI62" s="189">
        <v>5.9741999999999997</v>
      </c>
      <c r="EJ62" s="188">
        <v>203665275</v>
      </c>
      <c r="EK62" s="189">
        <v>9.7774000000000001</v>
      </c>
      <c r="EL62" s="188">
        <v>564118515</v>
      </c>
      <c r="EM62" s="189">
        <v>6.6574</v>
      </c>
      <c r="EN62" s="188">
        <v>64398730</v>
      </c>
      <c r="EO62" s="189">
        <v>5.6944999999999997</v>
      </c>
      <c r="EP62" s="188">
        <v>25686012</v>
      </c>
      <c r="EQ62" s="189">
        <v>6.2683</v>
      </c>
      <c r="ER62" s="188">
        <v>4847920</v>
      </c>
      <c r="ES62" s="189">
        <v>5.22</v>
      </c>
      <c r="ET62" s="188">
        <v>6115304.7999999998</v>
      </c>
      <c r="EU62" s="189">
        <v>3.0470000000000002</v>
      </c>
      <c r="EV62" s="188">
        <v>23514490</v>
      </c>
      <c r="EW62" s="189">
        <v>5.5128000000000004</v>
      </c>
      <c r="EX62" s="188">
        <v>9188456.4299999997</v>
      </c>
      <c r="EY62" s="189">
        <v>4.2018000000000004</v>
      </c>
      <c r="EZ62" s="188">
        <v>28004084.609999999</v>
      </c>
      <c r="FA62" s="189">
        <v>4.2388000000000003</v>
      </c>
      <c r="FB62" s="188">
        <v>0</v>
      </c>
      <c r="FC62" s="187">
        <v>0</v>
      </c>
      <c r="FD62" s="188">
        <v>92294008.400000006</v>
      </c>
      <c r="FE62" s="189">
        <v>5.0640999999999998</v>
      </c>
      <c r="FF62" s="188">
        <v>88696159.200000003</v>
      </c>
      <c r="FG62" s="189">
        <v>5.8288000000000002</v>
      </c>
      <c r="FH62" s="188">
        <v>24822389.239999998</v>
      </c>
      <c r="FI62" s="189">
        <v>8.4916999999999998</v>
      </c>
      <c r="FJ62" s="188">
        <v>0</v>
      </c>
      <c r="FK62" s="187">
        <v>0</v>
      </c>
      <c r="FL62" s="188">
        <v>0</v>
      </c>
      <c r="FM62" s="187">
        <v>0</v>
      </c>
      <c r="FN62" s="188">
        <v>0</v>
      </c>
      <c r="FO62" s="187">
        <v>0</v>
      </c>
      <c r="FP62" s="188">
        <v>162585198.90000001</v>
      </c>
      <c r="FQ62" s="189">
        <v>6.1479999999999997</v>
      </c>
      <c r="FR62" s="188">
        <v>13543778.550000001</v>
      </c>
      <c r="FS62" s="189">
        <v>4.2405999999999997</v>
      </c>
      <c r="FT62" s="188">
        <v>9782867.25</v>
      </c>
      <c r="FU62" s="189">
        <v>7.2865000000000002</v>
      </c>
      <c r="FV62" s="188">
        <v>2744269</v>
      </c>
      <c r="FW62" s="189">
        <v>4.7544000000000004</v>
      </c>
      <c r="FX62" s="188">
        <v>26135282.379999999</v>
      </c>
      <c r="FY62" s="189">
        <v>6.5411000000000001</v>
      </c>
      <c r="FZ62" s="188">
        <v>74157939.680000007</v>
      </c>
      <c r="GA62" s="189">
        <v>7.0620000000000003</v>
      </c>
      <c r="GB62" s="188">
        <v>0</v>
      </c>
      <c r="GC62" s="187">
        <v>0</v>
      </c>
      <c r="GD62" s="188">
        <v>21920562.84</v>
      </c>
      <c r="GE62" s="189">
        <v>5.8198999999999996</v>
      </c>
      <c r="GF62" s="188">
        <v>12499322.880000001</v>
      </c>
      <c r="GG62" s="189">
        <v>4.7976999999999999</v>
      </c>
      <c r="GH62" s="188">
        <v>77961479.200000003</v>
      </c>
      <c r="GI62" s="189">
        <v>6.9120999999999997</v>
      </c>
      <c r="GJ62" s="188">
        <v>1211980</v>
      </c>
      <c r="GK62" s="189">
        <v>5.9225000000000003</v>
      </c>
      <c r="GL62" s="188">
        <v>0</v>
      </c>
      <c r="GM62" s="187">
        <v>0</v>
      </c>
      <c r="GN62" s="188">
        <v>34885978.600000001</v>
      </c>
      <c r="GO62" s="189">
        <v>6.3898000000000001</v>
      </c>
      <c r="GP62" s="188">
        <v>108593408</v>
      </c>
      <c r="GQ62" s="189">
        <v>6.8962000000000003</v>
      </c>
      <c r="GR62" s="188">
        <v>26625469.199999999</v>
      </c>
      <c r="GS62" s="189">
        <v>7.4348000000000001</v>
      </c>
      <c r="GT62" s="188">
        <v>558956172.70000005</v>
      </c>
      <c r="GU62" s="189">
        <v>7.0747999999999998</v>
      </c>
      <c r="GV62" s="188">
        <v>0</v>
      </c>
      <c r="GW62" s="187">
        <v>0</v>
      </c>
      <c r="GX62" s="188">
        <v>159698032.59999999</v>
      </c>
      <c r="GY62" s="189">
        <v>6.8647999999999998</v>
      </c>
      <c r="GZ62" s="188">
        <v>7802365.9000000004</v>
      </c>
      <c r="HA62" s="189">
        <v>4.7846000000000002</v>
      </c>
      <c r="HB62" s="188">
        <v>0</v>
      </c>
      <c r="HC62" s="187">
        <v>0</v>
      </c>
      <c r="HD62" s="188">
        <v>85127603.400000006</v>
      </c>
      <c r="HE62" s="189">
        <v>4.7603</v>
      </c>
      <c r="HF62" s="188">
        <v>15482250</v>
      </c>
      <c r="HG62" s="189">
        <v>5.4139999999999997</v>
      </c>
      <c r="HH62" s="188">
        <v>129947341</v>
      </c>
      <c r="HI62" s="189">
        <v>8.6835000000000004</v>
      </c>
      <c r="HJ62" s="188">
        <v>11697700</v>
      </c>
      <c r="HK62" s="189">
        <v>4.7397</v>
      </c>
      <c r="HL62" s="188">
        <v>0</v>
      </c>
      <c r="HM62" s="187">
        <v>0</v>
      </c>
      <c r="HN62" s="188">
        <v>0</v>
      </c>
      <c r="HO62" s="187">
        <v>0</v>
      </c>
      <c r="HP62" s="188">
        <v>23525224</v>
      </c>
      <c r="HQ62" s="189">
        <v>6.8952</v>
      </c>
      <c r="HR62" s="188">
        <v>43735510</v>
      </c>
      <c r="HS62" s="189">
        <v>10.0318</v>
      </c>
      <c r="HT62" s="188">
        <v>27956916</v>
      </c>
      <c r="HU62" s="189">
        <v>7.2005999999999997</v>
      </c>
      <c r="HV62" s="188">
        <v>8920519</v>
      </c>
      <c r="HW62" s="189">
        <v>6.7373000000000003</v>
      </c>
      <c r="HX62" s="188">
        <v>0</v>
      </c>
      <c r="HY62" s="187">
        <v>0</v>
      </c>
      <c r="HZ62" s="188">
        <v>270445</v>
      </c>
      <c r="IA62" s="189">
        <v>8.1495999999999995</v>
      </c>
      <c r="IB62" s="188">
        <v>6718035.9000000004</v>
      </c>
      <c r="IC62" s="189">
        <v>2.7237</v>
      </c>
      <c r="ID62" s="188">
        <v>69698199.560000002</v>
      </c>
      <c r="IE62" s="189">
        <v>7.8651</v>
      </c>
    </row>
    <row r="63" spans="1:239" ht="13.5" thickTop="1">
      <c r="A63" t="s">
        <v>1440</v>
      </c>
      <c r="B63" s="31">
        <v>520499914.74000001</v>
      </c>
      <c r="C63" s="5">
        <v>0.40179999999999999</v>
      </c>
      <c r="D63" s="31">
        <v>954800</v>
      </c>
      <c r="E63" s="5">
        <v>0.80089999999999995</v>
      </c>
      <c r="F63" s="31">
        <v>0</v>
      </c>
      <c r="G63">
        <v>0</v>
      </c>
      <c r="H63" s="31">
        <v>3800000</v>
      </c>
      <c r="I63" s="5">
        <v>0.26250000000000001</v>
      </c>
      <c r="J63" s="31">
        <v>0</v>
      </c>
      <c r="K63">
        <v>0</v>
      </c>
      <c r="L63" s="31">
        <v>9919254</v>
      </c>
      <c r="M63" s="5">
        <v>0.87090000000000001</v>
      </c>
      <c r="N63" s="31">
        <v>0</v>
      </c>
      <c r="O63">
        <v>0</v>
      </c>
      <c r="P63" s="31">
        <v>33713334</v>
      </c>
      <c r="Q63" s="5">
        <v>1.1124000000000001</v>
      </c>
      <c r="R63" s="31">
        <v>0</v>
      </c>
      <c r="S63">
        <v>0</v>
      </c>
      <c r="T63" s="31">
        <v>0</v>
      </c>
      <c r="U63">
        <v>0</v>
      </c>
      <c r="V63" s="31">
        <v>202481176</v>
      </c>
      <c r="W63" s="5">
        <v>0.78420000000000001</v>
      </c>
      <c r="X63" s="31">
        <v>38152</v>
      </c>
      <c r="Y63" s="5">
        <v>3.9600000000000003E-2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6129742</v>
      </c>
      <c r="AI63" s="5">
        <v>2.2582</v>
      </c>
      <c r="AJ63" s="31">
        <v>0</v>
      </c>
      <c r="AK63">
        <v>0</v>
      </c>
      <c r="AL63" s="31">
        <v>662264</v>
      </c>
      <c r="AM63" s="5">
        <v>1.4556</v>
      </c>
      <c r="AN63" s="31">
        <v>0</v>
      </c>
      <c r="AO63">
        <v>0</v>
      </c>
      <c r="AP63" s="31">
        <v>1152187.3999999999</v>
      </c>
      <c r="AQ63" s="5">
        <v>0.83420000000000005</v>
      </c>
      <c r="AR63" s="31">
        <v>0</v>
      </c>
      <c r="AS63">
        <v>0</v>
      </c>
      <c r="AT63" s="31">
        <v>58303993.140000001</v>
      </c>
      <c r="AU63" s="5">
        <v>3.7982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9610580</v>
      </c>
      <c r="BC63" s="5">
        <v>1.7282</v>
      </c>
      <c r="BD63" s="31">
        <v>4244410</v>
      </c>
      <c r="BE63" s="5">
        <v>2.4609999999999999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92340</v>
      </c>
      <c r="BM63" s="5">
        <v>0.20169999999999999</v>
      </c>
      <c r="BN63" s="31">
        <v>0</v>
      </c>
      <c r="BO63">
        <v>0</v>
      </c>
      <c r="BP63" s="31">
        <v>0</v>
      </c>
      <c r="BQ63">
        <v>0</v>
      </c>
      <c r="BR63" s="31">
        <v>4787200</v>
      </c>
      <c r="BS63" s="5">
        <v>1.9415</v>
      </c>
      <c r="BT63" s="31">
        <v>0</v>
      </c>
      <c r="BU63">
        <v>0</v>
      </c>
      <c r="BV63" s="31">
        <v>0</v>
      </c>
      <c r="BW63">
        <v>0</v>
      </c>
      <c r="BX63" s="31">
        <v>768512</v>
      </c>
      <c r="BY63" s="5">
        <v>3.8633999999999999</v>
      </c>
      <c r="BZ63" s="31">
        <v>0</v>
      </c>
      <c r="CA63">
        <v>0</v>
      </c>
      <c r="CB63" s="31">
        <v>0</v>
      </c>
      <c r="CC63">
        <v>0</v>
      </c>
      <c r="CD63" s="31">
        <v>8188696</v>
      </c>
      <c r="CE63" s="5">
        <v>0.50729999999999997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148200</v>
      </c>
      <c r="CM63" s="5">
        <v>0.6744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16786500</v>
      </c>
      <c r="DA63" s="5">
        <v>3.8275000000000001</v>
      </c>
      <c r="DB63" s="31">
        <v>0</v>
      </c>
      <c r="DC63">
        <v>0</v>
      </c>
      <c r="DD63" s="31">
        <v>1582092</v>
      </c>
      <c r="DE63" s="5">
        <v>0.54720000000000002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6110468.2000000002</v>
      </c>
      <c r="DQ63" s="5">
        <v>0.91679999999999995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30060698</v>
      </c>
      <c r="EA63" s="5">
        <v>0.68149999999999999</v>
      </c>
      <c r="EB63" s="31">
        <v>4323868</v>
      </c>
      <c r="EC63" s="5">
        <v>0.67259999999999998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44659196</v>
      </c>
      <c r="EK63" s="5">
        <v>2.1440000000000001</v>
      </c>
      <c r="EL63" s="31">
        <v>0</v>
      </c>
      <c r="EM63">
        <v>0</v>
      </c>
      <c r="EN63" s="31">
        <v>0</v>
      </c>
      <c r="EO63">
        <v>0</v>
      </c>
      <c r="EP63" s="31">
        <v>10829734</v>
      </c>
      <c r="EQ63" s="5">
        <v>2.6427999999999998</v>
      </c>
      <c r="ER63" s="31">
        <v>1862000</v>
      </c>
      <c r="ES63" s="5">
        <v>2.0049000000000001</v>
      </c>
      <c r="ET63" s="31">
        <v>7357636</v>
      </c>
      <c r="EU63" s="5">
        <v>3.6659000000000002</v>
      </c>
      <c r="EV63" s="31">
        <v>684380</v>
      </c>
      <c r="EW63" s="5">
        <v>0.16039999999999999</v>
      </c>
      <c r="EX63" s="31">
        <v>1777006</v>
      </c>
      <c r="EY63" s="5">
        <v>0.81259999999999999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  <c r="FR63" s="31">
        <v>0</v>
      </c>
      <c r="FS63">
        <v>0</v>
      </c>
      <c r="FT63" s="31">
        <v>0</v>
      </c>
      <c r="FU63">
        <v>0</v>
      </c>
      <c r="FV63" s="31">
        <v>123272</v>
      </c>
      <c r="FW63" s="5">
        <v>0.21360000000000001</v>
      </c>
      <c r="FX63" s="31">
        <v>0</v>
      </c>
      <c r="FY63">
        <v>0</v>
      </c>
      <c r="FZ63" s="31">
        <v>16758418</v>
      </c>
      <c r="GA63" s="5">
        <v>1.5959000000000001</v>
      </c>
      <c r="GB63" s="31">
        <v>0</v>
      </c>
      <c r="GC63">
        <v>0</v>
      </c>
      <c r="GD63" s="31">
        <v>0</v>
      </c>
      <c r="GE63">
        <v>0</v>
      </c>
      <c r="GF63" s="31">
        <v>402914</v>
      </c>
      <c r="GG63" s="5">
        <v>0.1547</v>
      </c>
      <c r="GH63" s="31">
        <v>0</v>
      </c>
      <c r="GI63">
        <v>0</v>
      </c>
      <c r="GJ63" s="31">
        <v>0</v>
      </c>
      <c r="GK63">
        <v>0</v>
      </c>
      <c r="GL63" s="31">
        <v>0</v>
      </c>
      <c r="GM63">
        <v>0</v>
      </c>
      <c r="GN63" s="31">
        <v>14708318</v>
      </c>
      <c r="GO63" s="5">
        <v>2.694</v>
      </c>
      <c r="GP63" s="31">
        <v>0</v>
      </c>
      <c r="GQ63">
        <v>0</v>
      </c>
      <c r="GR63" s="31">
        <v>0</v>
      </c>
      <c r="GS63">
        <v>0</v>
      </c>
      <c r="GT63" s="31">
        <v>0</v>
      </c>
      <c r="GU63">
        <v>0</v>
      </c>
      <c r="GV63" s="31">
        <v>0</v>
      </c>
      <c r="GW63">
        <v>0</v>
      </c>
      <c r="GX63" s="31">
        <v>0</v>
      </c>
      <c r="GY63">
        <v>0</v>
      </c>
      <c r="GZ63" s="31">
        <v>203280</v>
      </c>
      <c r="HA63" s="5">
        <v>0.12470000000000001</v>
      </c>
      <c r="HB63" s="31">
        <v>0</v>
      </c>
      <c r="HC63">
        <v>0</v>
      </c>
      <c r="HD63" s="31">
        <v>0</v>
      </c>
      <c r="HE63">
        <v>0</v>
      </c>
      <c r="HF63" s="31">
        <v>0</v>
      </c>
      <c r="HG63">
        <v>0</v>
      </c>
      <c r="HH63" s="31">
        <v>0</v>
      </c>
      <c r="HI63">
        <v>0</v>
      </c>
      <c r="HJ63" s="31">
        <v>0</v>
      </c>
      <c r="HK63">
        <v>0</v>
      </c>
      <c r="HL63" s="31">
        <v>0</v>
      </c>
      <c r="HM63">
        <v>0</v>
      </c>
      <c r="HN63" s="31">
        <v>0</v>
      </c>
      <c r="HO63">
        <v>0</v>
      </c>
      <c r="HP63" s="31">
        <v>0</v>
      </c>
      <c r="HQ63">
        <v>0</v>
      </c>
      <c r="HR63" s="31">
        <v>7820324</v>
      </c>
      <c r="HS63" s="5">
        <v>1.7938000000000001</v>
      </c>
      <c r="HT63" s="31">
        <v>0</v>
      </c>
      <c r="HU63">
        <v>0</v>
      </c>
      <c r="HV63" s="31">
        <v>0</v>
      </c>
      <c r="HW63">
        <v>0</v>
      </c>
      <c r="HX63" s="31">
        <v>0</v>
      </c>
      <c r="HY63">
        <v>0</v>
      </c>
      <c r="HZ63" s="31">
        <v>0</v>
      </c>
      <c r="IA63">
        <v>0</v>
      </c>
      <c r="IB63" s="31">
        <v>0</v>
      </c>
      <c r="IC63">
        <v>0</v>
      </c>
      <c r="ID63" s="31">
        <v>9454970</v>
      </c>
      <c r="IE63" s="5">
        <v>1.0669999999999999</v>
      </c>
    </row>
    <row r="64" spans="1:239" ht="13.5" thickBot="1">
      <c r="A64" t="s">
        <v>1441</v>
      </c>
      <c r="B64" s="31">
        <v>9200265081.8999996</v>
      </c>
      <c r="C64" s="5">
        <v>7.1013000000000002</v>
      </c>
      <c r="D64" s="31">
        <v>10561570.82</v>
      </c>
      <c r="E64" s="5">
        <v>8.8589000000000002</v>
      </c>
      <c r="F64" s="31">
        <v>312755686.10000002</v>
      </c>
      <c r="G64" s="5">
        <v>8.3850999999999996</v>
      </c>
      <c r="H64" s="31">
        <v>65356500</v>
      </c>
      <c r="I64" s="5">
        <v>4.5151000000000003</v>
      </c>
      <c r="J64" s="31">
        <v>0</v>
      </c>
      <c r="K64">
        <v>0</v>
      </c>
      <c r="L64" s="31">
        <v>56180936.82</v>
      </c>
      <c r="M64" s="5">
        <v>4.9324000000000003</v>
      </c>
      <c r="N64" s="31">
        <v>14369000</v>
      </c>
      <c r="O64" s="5">
        <v>1.1295999999999999</v>
      </c>
      <c r="P64" s="31">
        <v>261345061.34</v>
      </c>
      <c r="Q64" s="5">
        <v>8.6234000000000002</v>
      </c>
      <c r="R64" s="31">
        <v>307997.86</v>
      </c>
      <c r="S64" s="5">
        <v>9.0388000000000002</v>
      </c>
      <c r="T64" s="31">
        <v>26769276.140000001</v>
      </c>
      <c r="U64" s="5">
        <v>14.1137</v>
      </c>
      <c r="V64" s="31">
        <v>1270665485.4400001</v>
      </c>
      <c r="W64" s="5">
        <v>4.9214000000000002</v>
      </c>
      <c r="X64" s="31">
        <v>6105135.6699999999</v>
      </c>
      <c r="Y64" s="5">
        <v>6.3406000000000002</v>
      </c>
      <c r="Z64" s="31">
        <v>0</v>
      </c>
      <c r="AA64">
        <v>0</v>
      </c>
      <c r="AB64" s="31">
        <v>2566077.7999999998</v>
      </c>
      <c r="AC64" s="5">
        <v>1.0441</v>
      </c>
      <c r="AD64" s="31">
        <v>2168866.7000000002</v>
      </c>
      <c r="AE64" s="5">
        <v>3.9424000000000001</v>
      </c>
      <c r="AF64" s="31">
        <v>65921500</v>
      </c>
      <c r="AG64" s="5">
        <v>8.3611000000000004</v>
      </c>
      <c r="AH64" s="31">
        <v>0</v>
      </c>
      <c r="AI64">
        <v>0</v>
      </c>
      <c r="AJ64" s="31">
        <v>0</v>
      </c>
      <c r="AK64">
        <v>0</v>
      </c>
      <c r="AL64" s="31">
        <v>6035250.2000000002</v>
      </c>
      <c r="AM64" s="5">
        <v>13.2652</v>
      </c>
      <c r="AN64" s="31">
        <v>333662564</v>
      </c>
      <c r="AO64" s="5">
        <v>12.5962</v>
      </c>
      <c r="AP64" s="31">
        <v>8595377.5999999996</v>
      </c>
      <c r="AQ64" s="5">
        <v>6.2229000000000001</v>
      </c>
      <c r="AR64" s="31">
        <v>301576646.80000001</v>
      </c>
      <c r="AS64" s="5">
        <v>9.3939000000000004</v>
      </c>
      <c r="AT64" s="31">
        <v>208449298.97</v>
      </c>
      <c r="AU64" s="5">
        <v>13.579499999999999</v>
      </c>
      <c r="AV64" s="31">
        <v>9180617.1600000001</v>
      </c>
      <c r="AW64" s="5">
        <v>5.9135999999999997</v>
      </c>
      <c r="AX64" s="31">
        <v>0</v>
      </c>
      <c r="AY64">
        <v>0</v>
      </c>
      <c r="AZ64" s="31">
        <v>3039526</v>
      </c>
      <c r="BA64" s="5">
        <v>1.7834000000000001</v>
      </c>
      <c r="BB64" s="31">
        <v>63437546.200000003</v>
      </c>
      <c r="BC64" s="5">
        <v>11.407299999999999</v>
      </c>
      <c r="BD64" s="31">
        <v>23217430</v>
      </c>
      <c r="BE64" s="5">
        <v>13.4617</v>
      </c>
      <c r="BF64" s="31">
        <v>0</v>
      </c>
      <c r="BG64">
        <v>0</v>
      </c>
      <c r="BH64" s="31">
        <v>8116897.9400000004</v>
      </c>
      <c r="BI64" s="5">
        <v>4.2001999999999997</v>
      </c>
      <c r="BJ64" s="31">
        <v>5376800</v>
      </c>
      <c r="BK64" s="5">
        <v>0.55079999999999996</v>
      </c>
      <c r="BL64" s="31">
        <v>3055944.4</v>
      </c>
      <c r="BM64" s="5">
        <v>6.6753999999999998</v>
      </c>
      <c r="BN64" s="31">
        <v>24556518</v>
      </c>
      <c r="BO64" s="5">
        <v>9.8480000000000008</v>
      </c>
      <c r="BP64" s="31">
        <v>1881880</v>
      </c>
      <c r="BQ64" s="5">
        <v>4.3258999999999999</v>
      </c>
      <c r="BR64" s="31">
        <v>0</v>
      </c>
      <c r="BS64">
        <v>0</v>
      </c>
      <c r="BT64" s="31">
        <v>2250192</v>
      </c>
      <c r="BU64" s="5">
        <v>8.0279000000000007</v>
      </c>
      <c r="BV64" s="31">
        <v>3214400</v>
      </c>
      <c r="BW64" s="5">
        <v>3.4339</v>
      </c>
      <c r="BX64" s="31">
        <v>1606856.68</v>
      </c>
      <c r="BY64" s="5">
        <v>8.0777999999999999</v>
      </c>
      <c r="BZ64" s="31">
        <v>31914687.489999998</v>
      </c>
      <c r="CA64" s="5">
        <v>9.0664999999999996</v>
      </c>
      <c r="CB64" s="31">
        <v>300493222.74000001</v>
      </c>
      <c r="CC64" s="5">
        <v>7.2298999999999998</v>
      </c>
      <c r="CD64" s="31">
        <v>127552207.06</v>
      </c>
      <c r="CE64" s="5">
        <v>7.9025999999999996</v>
      </c>
      <c r="CF64" s="31">
        <v>0</v>
      </c>
      <c r="CG64">
        <v>0</v>
      </c>
      <c r="CH64" s="31">
        <v>26637837.699999999</v>
      </c>
      <c r="CI64" s="5">
        <v>9.8234999999999992</v>
      </c>
      <c r="CJ64" s="31">
        <v>9125115.2200000007</v>
      </c>
      <c r="CK64" s="5">
        <v>14.229900000000001</v>
      </c>
      <c r="CL64" s="31">
        <v>1452361.4</v>
      </c>
      <c r="CM64" s="5">
        <v>6.6090999999999998</v>
      </c>
      <c r="CN64" s="31">
        <v>0</v>
      </c>
      <c r="CO64">
        <v>0</v>
      </c>
      <c r="CP64" s="31">
        <v>5353100</v>
      </c>
      <c r="CQ64" s="5">
        <v>8.0951000000000004</v>
      </c>
      <c r="CR64" s="31">
        <v>130567500.76000001</v>
      </c>
      <c r="CS64" s="5">
        <v>14.077400000000001</v>
      </c>
      <c r="CT64" s="31">
        <v>0</v>
      </c>
      <c r="CU64">
        <v>0</v>
      </c>
      <c r="CV64" s="31">
        <v>1634068</v>
      </c>
      <c r="CW64" s="5">
        <v>5.1307999999999998</v>
      </c>
      <c r="CX64" s="31">
        <v>694221.74</v>
      </c>
      <c r="CY64" s="5">
        <v>5.0313999999999997</v>
      </c>
      <c r="CZ64" s="31">
        <v>38367097.340000004</v>
      </c>
      <c r="DA64" s="5">
        <v>8.7481000000000009</v>
      </c>
      <c r="DB64" s="31">
        <v>9568418.8599999994</v>
      </c>
      <c r="DC64" s="5">
        <v>3.4504000000000001</v>
      </c>
      <c r="DD64" s="31">
        <v>19851634.059999999</v>
      </c>
      <c r="DE64" s="5">
        <v>6.8666</v>
      </c>
      <c r="DF64" s="31">
        <v>0</v>
      </c>
      <c r="DG64">
        <v>0</v>
      </c>
      <c r="DH64" s="31">
        <v>110275480.8</v>
      </c>
      <c r="DI64" s="5">
        <v>6.5212000000000003</v>
      </c>
      <c r="DJ64" s="31">
        <v>0</v>
      </c>
      <c r="DK64">
        <v>0</v>
      </c>
      <c r="DL64" s="31">
        <v>0</v>
      </c>
      <c r="DM64">
        <v>0</v>
      </c>
      <c r="DN64" s="31">
        <v>67807168</v>
      </c>
      <c r="DO64" s="5">
        <v>6.0511999999999997</v>
      </c>
      <c r="DP64" s="31">
        <v>48325142.799999997</v>
      </c>
      <c r="DQ64" s="5">
        <v>7.2507999999999999</v>
      </c>
      <c r="DR64" s="31">
        <v>989317758</v>
      </c>
      <c r="DS64" s="5">
        <v>8.3576999999999995</v>
      </c>
      <c r="DT64" s="31">
        <v>1613040</v>
      </c>
      <c r="DU64" s="5">
        <v>5.9294000000000002</v>
      </c>
      <c r="DV64" s="31">
        <v>12067737.32</v>
      </c>
      <c r="DW64" s="5">
        <v>12.351599999999999</v>
      </c>
      <c r="DX64" s="31">
        <v>12218280</v>
      </c>
      <c r="DY64" s="5">
        <v>12.8504</v>
      </c>
      <c r="DZ64" s="31">
        <v>174962916</v>
      </c>
      <c r="EA64" s="5">
        <v>3.9662999999999999</v>
      </c>
      <c r="EB64" s="31">
        <v>30240341.719999999</v>
      </c>
      <c r="EC64" s="5">
        <v>4.7042999999999999</v>
      </c>
      <c r="ED64" s="31">
        <v>18203463</v>
      </c>
      <c r="EE64" s="5">
        <v>7.3563000000000001</v>
      </c>
      <c r="EF64" s="31">
        <v>109506885</v>
      </c>
      <c r="EG64" s="5">
        <v>11.247</v>
      </c>
      <c r="EH64" s="31">
        <v>153931466</v>
      </c>
      <c r="EI64" s="5">
        <v>10.0657</v>
      </c>
      <c r="EJ64" s="31">
        <v>143992888</v>
      </c>
      <c r="EK64" s="5">
        <v>6.9127000000000001</v>
      </c>
      <c r="EL64" s="31">
        <v>837898333</v>
      </c>
      <c r="EM64" s="5">
        <v>9.8885000000000005</v>
      </c>
      <c r="EN64" s="31">
        <v>105445903</v>
      </c>
      <c r="EO64" s="5">
        <v>9.3240999999999996</v>
      </c>
      <c r="EP64" s="31">
        <v>24256786</v>
      </c>
      <c r="EQ64" s="5">
        <v>5.9195000000000002</v>
      </c>
      <c r="ER64" s="31">
        <v>9839040</v>
      </c>
      <c r="ES64" s="5">
        <v>10.5943</v>
      </c>
      <c r="ET64" s="31">
        <v>12974222.18</v>
      </c>
      <c r="EU64" s="5">
        <v>6.4644000000000004</v>
      </c>
      <c r="EV64" s="31">
        <v>32703613</v>
      </c>
      <c r="EW64" s="5">
        <v>7.6670999999999996</v>
      </c>
      <c r="EX64" s="31">
        <v>19298754.859999999</v>
      </c>
      <c r="EY64" s="5">
        <v>8.8252000000000006</v>
      </c>
      <c r="EZ64" s="31">
        <v>36452840.609999999</v>
      </c>
      <c r="FA64" s="5">
        <v>5.5176999999999996</v>
      </c>
      <c r="FB64" s="31">
        <v>3972180</v>
      </c>
      <c r="FC64" s="5">
        <v>6.3074000000000003</v>
      </c>
      <c r="FD64" s="31">
        <v>122431657.78</v>
      </c>
      <c r="FE64" s="5">
        <v>6.7176999999999998</v>
      </c>
      <c r="FF64" s="31">
        <v>103337117.18000001</v>
      </c>
      <c r="FG64" s="5">
        <v>6.7910000000000004</v>
      </c>
      <c r="FH64" s="31">
        <v>33200922.920000002</v>
      </c>
      <c r="FI64" s="5">
        <v>11.358000000000001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182921054.40000001</v>
      </c>
      <c r="FQ64" s="5">
        <v>6.9169999999999998</v>
      </c>
      <c r="FR64" s="31">
        <v>28181472.109999999</v>
      </c>
      <c r="FS64" s="5">
        <v>8.8238000000000003</v>
      </c>
      <c r="FT64" s="31">
        <v>16427874.42</v>
      </c>
      <c r="FU64" s="5">
        <v>12.235799999999999</v>
      </c>
      <c r="FV64" s="31">
        <v>3542088.89</v>
      </c>
      <c r="FW64" s="5">
        <v>6.1364999999999998</v>
      </c>
      <c r="FX64" s="31">
        <v>31140647.07</v>
      </c>
      <c r="FY64" s="5">
        <v>7.7938000000000001</v>
      </c>
      <c r="FZ64" s="31">
        <v>131445321.59999999</v>
      </c>
      <c r="GA64" s="5">
        <v>12.5175</v>
      </c>
      <c r="GB64" s="31">
        <v>0</v>
      </c>
      <c r="GC64">
        <v>0</v>
      </c>
      <c r="GD64" s="31">
        <v>36990919.68</v>
      </c>
      <c r="GE64" s="5">
        <v>9.8210999999999995</v>
      </c>
      <c r="GF64" s="31">
        <v>16580541.210000001</v>
      </c>
      <c r="GG64" s="5">
        <v>6.3642000000000003</v>
      </c>
      <c r="GH64" s="31">
        <v>63440997.619999997</v>
      </c>
      <c r="GI64" s="5">
        <v>5.6246999999999998</v>
      </c>
      <c r="GJ64" s="31">
        <v>0</v>
      </c>
      <c r="GK64">
        <v>0</v>
      </c>
      <c r="GL64" s="31">
        <v>0</v>
      </c>
      <c r="GM64">
        <v>0</v>
      </c>
      <c r="GN64" s="31">
        <v>32943465.940000001</v>
      </c>
      <c r="GO64" s="5">
        <v>6.0339999999999998</v>
      </c>
      <c r="GP64" s="31">
        <v>102658116.72</v>
      </c>
      <c r="GQ64" s="5">
        <v>6.5193000000000003</v>
      </c>
      <c r="GR64" s="31">
        <v>22780157.399999999</v>
      </c>
      <c r="GS64" s="5">
        <v>6.3611000000000004</v>
      </c>
      <c r="GT64" s="31">
        <v>750762737.84000003</v>
      </c>
      <c r="GU64" s="5">
        <v>9.5024999999999995</v>
      </c>
      <c r="GV64" s="31">
        <v>0</v>
      </c>
      <c r="GW64">
        <v>0</v>
      </c>
      <c r="GX64" s="31">
        <v>245059428.86000001</v>
      </c>
      <c r="GY64" s="5">
        <v>10.5342</v>
      </c>
      <c r="GZ64" s="31">
        <v>9910198.1600000001</v>
      </c>
      <c r="HA64" s="5">
        <v>6.0772000000000004</v>
      </c>
      <c r="HB64" s="31">
        <v>0</v>
      </c>
      <c r="HC64">
        <v>0</v>
      </c>
      <c r="HD64" s="31">
        <v>106805400.87</v>
      </c>
      <c r="HE64" s="5">
        <v>5.9725000000000001</v>
      </c>
      <c r="HF64" s="31">
        <v>14068950</v>
      </c>
      <c r="HG64" s="5">
        <v>4.9198000000000004</v>
      </c>
      <c r="HH64" s="31">
        <v>197999641.69999999</v>
      </c>
      <c r="HI64" s="5">
        <v>13.231</v>
      </c>
      <c r="HJ64" s="31">
        <v>18060378.109999999</v>
      </c>
      <c r="HK64" s="5">
        <v>7.3178000000000001</v>
      </c>
      <c r="HL64" s="31">
        <v>0</v>
      </c>
      <c r="HM64">
        <v>0</v>
      </c>
      <c r="HN64" s="31">
        <v>0</v>
      </c>
      <c r="HO64">
        <v>0</v>
      </c>
      <c r="HP64" s="31">
        <v>19131730</v>
      </c>
      <c r="HQ64" s="5">
        <v>5.6074999999999999</v>
      </c>
      <c r="HR64" s="31">
        <v>50561946</v>
      </c>
      <c r="HS64" s="5">
        <v>11.5976</v>
      </c>
      <c r="HT64" s="31">
        <v>32623734</v>
      </c>
      <c r="HU64" s="5">
        <v>8.4025999999999996</v>
      </c>
      <c r="HV64" s="31">
        <v>13102590</v>
      </c>
      <c r="HW64" s="5">
        <v>9.8957999999999995</v>
      </c>
      <c r="HX64" s="31">
        <v>0</v>
      </c>
      <c r="HY64">
        <v>0</v>
      </c>
      <c r="HZ64" s="31">
        <v>205663</v>
      </c>
      <c r="IA64" s="5">
        <v>6.1974999999999998</v>
      </c>
      <c r="IB64" s="31">
        <v>0</v>
      </c>
      <c r="IC64">
        <v>0</v>
      </c>
      <c r="ID64" s="31">
        <v>53107776.119999997</v>
      </c>
      <c r="IE64" s="5">
        <v>5.9930000000000003</v>
      </c>
    </row>
    <row r="65" spans="1:239" ht="14.25" thickTop="1" thickBot="1">
      <c r="A65" s="187" t="s">
        <v>1442</v>
      </c>
      <c r="B65" s="188">
        <v>9720764996.6399994</v>
      </c>
      <c r="C65" s="189">
        <v>7.5030999999999999</v>
      </c>
      <c r="D65" s="188">
        <v>11516370.82</v>
      </c>
      <c r="E65" s="189">
        <v>9.6597000000000008</v>
      </c>
      <c r="F65" s="188">
        <v>312755686.10000002</v>
      </c>
      <c r="G65" s="189">
        <v>8.3850999999999996</v>
      </c>
      <c r="H65" s="188">
        <v>69156500</v>
      </c>
      <c r="I65" s="189">
        <v>4.7775999999999996</v>
      </c>
      <c r="J65" s="188">
        <v>0</v>
      </c>
      <c r="K65" s="187">
        <v>0</v>
      </c>
      <c r="L65" s="188">
        <v>66100190.82</v>
      </c>
      <c r="M65" s="189">
        <v>5.8033000000000001</v>
      </c>
      <c r="N65" s="188">
        <v>14369000</v>
      </c>
      <c r="O65" s="189">
        <v>1.1295999999999999</v>
      </c>
      <c r="P65" s="188">
        <v>295058395.33999997</v>
      </c>
      <c r="Q65" s="189">
        <v>9.7357999999999993</v>
      </c>
      <c r="R65" s="188">
        <v>307997.86</v>
      </c>
      <c r="S65" s="189">
        <v>9.0388000000000002</v>
      </c>
      <c r="T65" s="188">
        <v>26769276.140000001</v>
      </c>
      <c r="U65" s="189">
        <v>14.1137</v>
      </c>
      <c r="V65" s="188">
        <v>1473146661.4400001</v>
      </c>
      <c r="W65" s="189">
        <v>5.7057000000000002</v>
      </c>
      <c r="X65" s="188">
        <v>6143287.6699999999</v>
      </c>
      <c r="Y65" s="189">
        <v>6.3802000000000003</v>
      </c>
      <c r="Z65" s="188">
        <v>0</v>
      </c>
      <c r="AA65" s="187">
        <v>0</v>
      </c>
      <c r="AB65" s="188">
        <v>2566077.7999999998</v>
      </c>
      <c r="AC65" s="189">
        <v>1.0441</v>
      </c>
      <c r="AD65" s="188">
        <v>2168866.7000000002</v>
      </c>
      <c r="AE65" s="189">
        <v>3.9424000000000001</v>
      </c>
      <c r="AF65" s="188">
        <v>65921500</v>
      </c>
      <c r="AG65" s="189">
        <v>8.3611000000000004</v>
      </c>
      <c r="AH65" s="188">
        <v>6129742</v>
      </c>
      <c r="AI65" s="189">
        <v>2.2582</v>
      </c>
      <c r="AJ65" s="188">
        <v>0</v>
      </c>
      <c r="AK65" s="187">
        <v>0</v>
      </c>
      <c r="AL65" s="188">
        <v>6697514.2000000002</v>
      </c>
      <c r="AM65" s="189">
        <v>14.720800000000001</v>
      </c>
      <c r="AN65" s="188">
        <v>333662564</v>
      </c>
      <c r="AO65" s="189">
        <v>12.5962</v>
      </c>
      <c r="AP65" s="188">
        <v>9747565</v>
      </c>
      <c r="AQ65" s="189">
        <v>7.0571000000000002</v>
      </c>
      <c r="AR65" s="188">
        <v>301576646.80000001</v>
      </c>
      <c r="AS65" s="189">
        <v>9.3939000000000004</v>
      </c>
      <c r="AT65" s="188">
        <v>266753292.11000001</v>
      </c>
      <c r="AU65" s="189">
        <v>17.377700000000001</v>
      </c>
      <c r="AV65" s="188">
        <v>9180617.1600000001</v>
      </c>
      <c r="AW65" s="189">
        <v>5.9135999999999997</v>
      </c>
      <c r="AX65" s="188">
        <v>0</v>
      </c>
      <c r="AY65" s="187">
        <v>0</v>
      </c>
      <c r="AZ65" s="188">
        <v>3039526</v>
      </c>
      <c r="BA65" s="189">
        <v>1.7834000000000001</v>
      </c>
      <c r="BB65" s="188">
        <v>73048126.200000003</v>
      </c>
      <c r="BC65" s="189">
        <v>13.1355</v>
      </c>
      <c r="BD65" s="188">
        <v>27461840</v>
      </c>
      <c r="BE65" s="189">
        <v>15.922700000000001</v>
      </c>
      <c r="BF65" s="188">
        <v>0</v>
      </c>
      <c r="BG65" s="187">
        <v>0</v>
      </c>
      <c r="BH65" s="188">
        <v>8116897.9400000004</v>
      </c>
      <c r="BI65" s="189">
        <v>4.2001999999999997</v>
      </c>
      <c r="BJ65" s="188">
        <v>5376800</v>
      </c>
      <c r="BK65" s="189">
        <v>0.55079999999999996</v>
      </c>
      <c r="BL65" s="188">
        <v>3148284.4</v>
      </c>
      <c r="BM65" s="189">
        <v>6.8771000000000004</v>
      </c>
      <c r="BN65" s="188">
        <v>24556518</v>
      </c>
      <c r="BO65" s="189">
        <v>9.8480000000000008</v>
      </c>
      <c r="BP65" s="188">
        <v>1881880</v>
      </c>
      <c r="BQ65" s="189">
        <v>4.3258999999999999</v>
      </c>
      <c r="BR65" s="188">
        <v>4787200</v>
      </c>
      <c r="BS65" s="189">
        <v>1.9415</v>
      </c>
      <c r="BT65" s="188">
        <v>2250192</v>
      </c>
      <c r="BU65" s="189">
        <v>8.0279000000000007</v>
      </c>
      <c r="BV65" s="188">
        <v>3214400</v>
      </c>
      <c r="BW65" s="189">
        <v>3.4339</v>
      </c>
      <c r="BX65" s="188">
        <v>2375368.6800000002</v>
      </c>
      <c r="BY65" s="189">
        <v>11.9412</v>
      </c>
      <c r="BZ65" s="188">
        <v>31914687.489999998</v>
      </c>
      <c r="CA65" s="189">
        <v>9.0664999999999996</v>
      </c>
      <c r="CB65" s="188">
        <v>300493222.74000001</v>
      </c>
      <c r="CC65" s="189">
        <v>7.2298999999999998</v>
      </c>
      <c r="CD65" s="188">
        <v>135740903.06</v>
      </c>
      <c r="CE65" s="189">
        <v>8.4099000000000004</v>
      </c>
      <c r="CF65" s="188">
        <v>0</v>
      </c>
      <c r="CG65" s="187">
        <v>0</v>
      </c>
      <c r="CH65" s="188">
        <v>26637837.699999999</v>
      </c>
      <c r="CI65" s="189">
        <v>9.8234999999999992</v>
      </c>
      <c r="CJ65" s="188">
        <v>9125115.2200000007</v>
      </c>
      <c r="CK65" s="189">
        <v>14.229900000000001</v>
      </c>
      <c r="CL65" s="188">
        <v>1600561.4</v>
      </c>
      <c r="CM65" s="189">
        <v>7.2835000000000001</v>
      </c>
      <c r="CN65" s="188">
        <v>0</v>
      </c>
      <c r="CO65" s="187">
        <v>0</v>
      </c>
      <c r="CP65" s="188">
        <v>5353100</v>
      </c>
      <c r="CQ65" s="189">
        <v>8.0951000000000004</v>
      </c>
      <c r="CR65" s="188">
        <v>130567500.76000001</v>
      </c>
      <c r="CS65" s="189">
        <v>14.077400000000001</v>
      </c>
      <c r="CT65" s="188">
        <v>0</v>
      </c>
      <c r="CU65" s="187">
        <v>0</v>
      </c>
      <c r="CV65" s="188">
        <v>1634068</v>
      </c>
      <c r="CW65" s="189">
        <v>5.1307999999999998</v>
      </c>
      <c r="CX65" s="188">
        <v>694221.74</v>
      </c>
      <c r="CY65" s="189">
        <v>5.0313999999999997</v>
      </c>
      <c r="CZ65" s="188">
        <v>55153597.340000004</v>
      </c>
      <c r="DA65" s="189">
        <v>12.5756</v>
      </c>
      <c r="DB65" s="188">
        <v>9568418.8599999994</v>
      </c>
      <c r="DC65" s="189">
        <v>3.4504000000000001</v>
      </c>
      <c r="DD65" s="188">
        <v>21433726.059999999</v>
      </c>
      <c r="DE65" s="189">
        <v>7.4138999999999999</v>
      </c>
      <c r="DF65" s="188">
        <v>0</v>
      </c>
      <c r="DG65" s="187">
        <v>0</v>
      </c>
      <c r="DH65" s="188">
        <v>110275480.8</v>
      </c>
      <c r="DI65" s="189">
        <v>6.5212000000000003</v>
      </c>
      <c r="DJ65" s="188">
        <v>0</v>
      </c>
      <c r="DK65" s="187">
        <v>0</v>
      </c>
      <c r="DL65" s="188">
        <v>0</v>
      </c>
      <c r="DM65" s="187">
        <v>0</v>
      </c>
      <c r="DN65" s="188">
        <v>67807168</v>
      </c>
      <c r="DO65" s="189">
        <v>6.0511999999999997</v>
      </c>
      <c r="DP65" s="188">
        <v>54435611</v>
      </c>
      <c r="DQ65" s="189">
        <v>8.1676000000000002</v>
      </c>
      <c r="DR65" s="188">
        <v>989317758</v>
      </c>
      <c r="DS65" s="189">
        <v>8.3576999999999995</v>
      </c>
      <c r="DT65" s="188">
        <v>1613040</v>
      </c>
      <c r="DU65" s="189">
        <v>5.9294000000000002</v>
      </c>
      <c r="DV65" s="188">
        <v>12067737.32</v>
      </c>
      <c r="DW65" s="189">
        <v>12.351599999999999</v>
      </c>
      <c r="DX65" s="188">
        <v>12218280</v>
      </c>
      <c r="DY65" s="189">
        <v>12.8504</v>
      </c>
      <c r="DZ65" s="188">
        <v>205023614</v>
      </c>
      <c r="EA65" s="189">
        <v>4.6478000000000002</v>
      </c>
      <c r="EB65" s="188">
        <v>34564209.719999999</v>
      </c>
      <c r="EC65" s="189">
        <v>5.3769999999999998</v>
      </c>
      <c r="ED65" s="188">
        <v>18203463</v>
      </c>
      <c r="EE65" s="189">
        <v>7.3563000000000001</v>
      </c>
      <c r="EF65" s="188">
        <v>109506885</v>
      </c>
      <c r="EG65" s="189">
        <v>11.247</v>
      </c>
      <c r="EH65" s="188">
        <v>153931466</v>
      </c>
      <c r="EI65" s="189">
        <v>10.0657</v>
      </c>
      <c r="EJ65" s="188">
        <v>188652084</v>
      </c>
      <c r="EK65" s="189">
        <v>9.0565999999999995</v>
      </c>
      <c r="EL65" s="188">
        <v>837898333</v>
      </c>
      <c r="EM65" s="189">
        <v>9.8885000000000005</v>
      </c>
      <c r="EN65" s="188">
        <v>105445903</v>
      </c>
      <c r="EO65" s="189">
        <v>9.3240999999999996</v>
      </c>
      <c r="EP65" s="188">
        <v>35086520</v>
      </c>
      <c r="EQ65" s="189">
        <v>8.5623000000000005</v>
      </c>
      <c r="ER65" s="188">
        <v>11701040</v>
      </c>
      <c r="ES65" s="189">
        <v>12.5992</v>
      </c>
      <c r="ET65" s="188">
        <v>20331858.18</v>
      </c>
      <c r="EU65" s="189">
        <v>10.1304</v>
      </c>
      <c r="EV65" s="188">
        <v>33387993</v>
      </c>
      <c r="EW65" s="189">
        <v>7.8276000000000003</v>
      </c>
      <c r="EX65" s="188">
        <v>21075760.859999999</v>
      </c>
      <c r="EY65" s="189">
        <v>9.6378000000000004</v>
      </c>
      <c r="EZ65" s="188">
        <v>36452840.609999999</v>
      </c>
      <c r="FA65" s="189">
        <v>5.5176999999999996</v>
      </c>
      <c r="FB65" s="188">
        <v>3972180</v>
      </c>
      <c r="FC65" s="189">
        <v>6.3074000000000003</v>
      </c>
      <c r="FD65" s="188">
        <v>122431657.78</v>
      </c>
      <c r="FE65" s="189">
        <v>6.7176999999999998</v>
      </c>
      <c r="FF65" s="188">
        <v>103337117.18000001</v>
      </c>
      <c r="FG65" s="189">
        <v>6.7910000000000004</v>
      </c>
      <c r="FH65" s="188">
        <v>33200922.920000002</v>
      </c>
      <c r="FI65" s="189">
        <v>11.358000000000001</v>
      </c>
      <c r="FJ65" s="188">
        <v>0</v>
      </c>
      <c r="FK65" s="187">
        <v>0</v>
      </c>
      <c r="FL65" s="188">
        <v>0</v>
      </c>
      <c r="FM65" s="187">
        <v>0</v>
      </c>
      <c r="FN65" s="188">
        <v>0</v>
      </c>
      <c r="FO65" s="187">
        <v>0</v>
      </c>
      <c r="FP65" s="188">
        <v>182921054.40000001</v>
      </c>
      <c r="FQ65" s="189">
        <v>6.9169999999999998</v>
      </c>
      <c r="FR65" s="188">
        <v>28181472.109999999</v>
      </c>
      <c r="FS65" s="189">
        <v>8.8238000000000003</v>
      </c>
      <c r="FT65" s="188">
        <v>16427874.42</v>
      </c>
      <c r="FU65" s="189">
        <v>12.235799999999999</v>
      </c>
      <c r="FV65" s="188">
        <v>3665360.89</v>
      </c>
      <c r="FW65" s="189">
        <v>6.3501000000000003</v>
      </c>
      <c r="FX65" s="188">
        <v>31140647.07</v>
      </c>
      <c r="FY65" s="189">
        <v>7.7938000000000001</v>
      </c>
      <c r="FZ65" s="188">
        <v>148203739.59999999</v>
      </c>
      <c r="GA65" s="189">
        <v>14.1134</v>
      </c>
      <c r="GB65" s="188">
        <v>0</v>
      </c>
      <c r="GC65" s="187">
        <v>0</v>
      </c>
      <c r="GD65" s="188">
        <v>36990919.68</v>
      </c>
      <c r="GE65" s="189">
        <v>9.8210999999999995</v>
      </c>
      <c r="GF65" s="188">
        <v>16983455.210000001</v>
      </c>
      <c r="GG65" s="189">
        <v>6.5187999999999997</v>
      </c>
      <c r="GH65" s="188">
        <v>63440997.619999997</v>
      </c>
      <c r="GI65" s="189">
        <v>5.6246999999999998</v>
      </c>
      <c r="GJ65" s="188">
        <v>0</v>
      </c>
      <c r="GK65" s="187">
        <v>0</v>
      </c>
      <c r="GL65" s="188">
        <v>0</v>
      </c>
      <c r="GM65" s="187">
        <v>0</v>
      </c>
      <c r="GN65" s="188">
        <v>47651783.939999998</v>
      </c>
      <c r="GO65" s="189">
        <v>8.7279999999999998</v>
      </c>
      <c r="GP65" s="188">
        <v>102658116.72</v>
      </c>
      <c r="GQ65" s="189">
        <v>6.5193000000000003</v>
      </c>
      <c r="GR65" s="188">
        <v>22780157.399999999</v>
      </c>
      <c r="GS65" s="189">
        <v>6.3611000000000004</v>
      </c>
      <c r="GT65" s="188">
        <v>750762737.84000003</v>
      </c>
      <c r="GU65" s="189">
        <v>9.5024999999999995</v>
      </c>
      <c r="GV65" s="188">
        <v>0</v>
      </c>
      <c r="GW65" s="187">
        <v>0</v>
      </c>
      <c r="GX65" s="188">
        <v>245059428.86000001</v>
      </c>
      <c r="GY65" s="189">
        <v>10.5342</v>
      </c>
      <c r="GZ65" s="188">
        <v>10113478.16</v>
      </c>
      <c r="HA65" s="189">
        <v>6.2018000000000004</v>
      </c>
      <c r="HB65" s="188">
        <v>0</v>
      </c>
      <c r="HC65" s="187">
        <v>0</v>
      </c>
      <c r="HD65" s="188">
        <v>106805400.87</v>
      </c>
      <c r="HE65" s="189">
        <v>5.9725000000000001</v>
      </c>
      <c r="HF65" s="188">
        <v>14068950</v>
      </c>
      <c r="HG65" s="189">
        <v>4.9198000000000004</v>
      </c>
      <c r="HH65" s="188">
        <v>197999641.69999999</v>
      </c>
      <c r="HI65" s="189">
        <v>13.231</v>
      </c>
      <c r="HJ65" s="188">
        <v>18060378.109999999</v>
      </c>
      <c r="HK65" s="189">
        <v>7.3178000000000001</v>
      </c>
      <c r="HL65" s="188">
        <v>0</v>
      </c>
      <c r="HM65" s="187">
        <v>0</v>
      </c>
      <c r="HN65" s="188">
        <v>0</v>
      </c>
      <c r="HO65" s="187">
        <v>0</v>
      </c>
      <c r="HP65" s="188">
        <v>19131730</v>
      </c>
      <c r="HQ65" s="189">
        <v>5.6074999999999999</v>
      </c>
      <c r="HR65" s="188">
        <v>58382270</v>
      </c>
      <c r="HS65" s="189">
        <v>13.391400000000001</v>
      </c>
      <c r="HT65" s="188">
        <v>32623734</v>
      </c>
      <c r="HU65" s="189">
        <v>8.4025999999999996</v>
      </c>
      <c r="HV65" s="188">
        <v>13102590</v>
      </c>
      <c r="HW65" s="189">
        <v>9.8957999999999995</v>
      </c>
      <c r="HX65" s="188">
        <v>0</v>
      </c>
      <c r="HY65" s="187">
        <v>0</v>
      </c>
      <c r="HZ65" s="188">
        <v>205663</v>
      </c>
      <c r="IA65" s="189">
        <v>6.1974999999999998</v>
      </c>
      <c r="IB65" s="188">
        <v>0</v>
      </c>
      <c r="IC65" s="187">
        <v>0</v>
      </c>
      <c r="ID65" s="188">
        <v>62562746.119999997</v>
      </c>
      <c r="IE65" s="189">
        <v>7.0598999999999998</v>
      </c>
    </row>
    <row r="66" spans="1:239" ht="13.5" thickTop="1">
      <c r="A66" t="s">
        <v>1443</v>
      </c>
      <c r="B66" s="31">
        <v>1137688787.99</v>
      </c>
      <c r="C66" s="5">
        <v>0.87809999999999999</v>
      </c>
      <c r="D66" s="31">
        <v>2189464</v>
      </c>
      <c r="E66" s="5">
        <v>1.8365</v>
      </c>
      <c r="F66" s="31">
        <v>0</v>
      </c>
      <c r="G66">
        <v>0</v>
      </c>
      <c r="H66" s="31">
        <v>4163290.9</v>
      </c>
      <c r="I66" s="5">
        <v>0.28760000000000002</v>
      </c>
      <c r="J66" s="31">
        <v>0</v>
      </c>
      <c r="K66">
        <v>0</v>
      </c>
      <c r="L66" s="31">
        <v>26220729.399999999</v>
      </c>
      <c r="M66" s="5">
        <v>2.3020999999999998</v>
      </c>
      <c r="N66" s="31">
        <v>26307000</v>
      </c>
      <c r="O66" s="5">
        <v>2.0680999999999998</v>
      </c>
      <c r="P66" s="31">
        <v>42371215.649999999</v>
      </c>
      <c r="Q66" s="5">
        <v>1.3980999999999999</v>
      </c>
      <c r="R66" s="31">
        <v>8291.7000000000007</v>
      </c>
      <c r="S66" s="5">
        <v>0.24329999999999999</v>
      </c>
      <c r="T66" s="31">
        <v>640288</v>
      </c>
      <c r="U66" s="5">
        <v>0.33760000000000001</v>
      </c>
      <c r="V66" s="31">
        <v>270265427.30000001</v>
      </c>
      <c r="W66" s="5">
        <v>1.0468</v>
      </c>
      <c r="X66" s="31">
        <v>0</v>
      </c>
      <c r="Y66">
        <v>0</v>
      </c>
      <c r="Z66" s="31">
        <v>0</v>
      </c>
      <c r="AA66">
        <v>0</v>
      </c>
      <c r="AB66" s="31">
        <v>1291721.8</v>
      </c>
      <c r="AC66" s="5">
        <v>0.52559999999999996</v>
      </c>
      <c r="AD66" s="31">
        <v>464775</v>
      </c>
      <c r="AE66" s="5">
        <v>0.8448</v>
      </c>
      <c r="AF66" s="31">
        <v>0</v>
      </c>
      <c r="AG66">
        <v>0</v>
      </c>
      <c r="AH66" s="31">
        <v>13882735.199999999</v>
      </c>
      <c r="AI66" s="5">
        <v>5.1144999999999996</v>
      </c>
      <c r="AJ66" s="31">
        <v>0</v>
      </c>
      <c r="AK66">
        <v>0</v>
      </c>
      <c r="AL66" s="31">
        <v>0</v>
      </c>
      <c r="AM66">
        <v>0</v>
      </c>
      <c r="AN66" s="31">
        <v>0</v>
      </c>
      <c r="AO66">
        <v>0</v>
      </c>
      <c r="AP66" s="31">
        <v>987511.5</v>
      </c>
      <c r="AQ66" s="5">
        <v>0.71489999999999998</v>
      </c>
      <c r="AR66" s="31">
        <v>6937293</v>
      </c>
      <c r="AS66" s="5">
        <v>0.21609999999999999</v>
      </c>
      <c r="AT66" s="31">
        <v>0</v>
      </c>
      <c r="AU66">
        <v>0</v>
      </c>
      <c r="AV66" s="31">
        <v>0</v>
      </c>
      <c r="AW66">
        <v>0</v>
      </c>
      <c r="AX66" s="31">
        <v>0</v>
      </c>
      <c r="AY66">
        <v>0</v>
      </c>
      <c r="AZ66" s="31">
        <v>0</v>
      </c>
      <c r="BA66">
        <v>0</v>
      </c>
      <c r="BB66" s="31">
        <v>8237097.5999999996</v>
      </c>
      <c r="BC66" s="5">
        <v>1.4812000000000001</v>
      </c>
      <c r="BD66" s="31">
        <v>2181150</v>
      </c>
      <c r="BE66" s="5">
        <v>1.2646999999999999</v>
      </c>
      <c r="BF66" s="31">
        <v>0</v>
      </c>
      <c r="BG66">
        <v>0</v>
      </c>
      <c r="BH66" s="31">
        <v>7329799.9000000004</v>
      </c>
      <c r="BI66" s="5">
        <v>3.7928999999999999</v>
      </c>
      <c r="BJ66" s="31">
        <v>56839367.460000001</v>
      </c>
      <c r="BK66" s="5">
        <v>5.8224</v>
      </c>
      <c r="BL66" s="31">
        <v>213120</v>
      </c>
      <c r="BM66" s="5">
        <v>0.46550000000000002</v>
      </c>
      <c r="BN66" s="31">
        <v>0</v>
      </c>
      <c r="BO66">
        <v>0</v>
      </c>
      <c r="BP66" s="31">
        <v>0</v>
      </c>
      <c r="BQ66">
        <v>0</v>
      </c>
      <c r="BR66" s="31">
        <v>0</v>
      </c>
      <c r="BS66" s="5">
        <v>0</v>
      </c>
      <c r="BT66" s="31">
        <v>0</v>
      </c>
      <c r="BU66">
        <v>0</v>
      </c>
      <c r="BV66" s="31">
        <v>2685000</v>
      </c>
      <c r="BW66" s="5">
        <v>2.8683000000000001</v>
      </c>
      <c r="BX66" s="31">
        <v>0</v>
      </c>
      <c r="BY66">
        <v>0</v>
      </c>
      <c r="BZ66" s="31">
        <v>2367630</v>
      </c>
      <c r="CA66" s="5">
        <v>0.67259999999999998</v>
      </c>
      <c r="CB66" s="31">
        <v>0</v>
      </c>
      <c r="CC66">
        <v>0</v>
      </c>
      <c r="CD66" s="31">
        <v>19102249.109999999</v>
      </c>
      <c r="CE66" s="5">
        <v>1.1835</v>
      </c>
      <c r="CF66" s="31">
        <v>0</v>
      </c>
      <c r="CG66">
        <v>0</v>
      </c>
      <c r="CH66" s="31">
        <v>1275280.1499999999</v>
      </c>
      <c r="CI66" s="5">
        <v>0.4703</v>
      </c>
      <c r="CJ66" s="31">
        <v>1266944.3999999999</v>
      </c>
      <c r="CK66" s="5">
        <v>1.9757</v>
      </c>
      <c r="CL66" s="31">
        <v>0</v>
      </c>
      <c r="CM66">
        <v>0</v>
      </c>
      <c r="CN66" s="31">
        <v>0</v>
      </c>
      <c r="CO66">
        <v>0</v>
      </c>
      <c r="CP66" s="31">
        <v>0</v>
      </c>
      <c r="CQ66">
        <v>0</v>
      </c>
      <c r="CR66" s="31">
        <v>0</v>
      </c>
      <c r="CS66">
        <v>0</v>
      </c>
      <c r="CT66" s="31">
        <v>0</v>
      </c>
      <c r="CU66">
        <v>0</v>
      </c>
      <c r="CV66" s="31">
        <v>0</v>
      </c>
      <c r="CW66">
        <v>0</v>
      </c>
      <c r="CX66" s="31">
        <v>0</v>
      </c>
      <c r="CY66">
        <v>0</v>
      </c>
      <c r="CZ66" s="31">
        <v>0</v>
      </c>
      <c r="DA66">
        <v>0</v>
      </c>
      <c r="DB66" s="31">
        <v>524946.75</v>
      </c>
      <c r="DC66" s="5">
        <v>0.1893</v>
      </c>
      <c r="DD66" s="31">
        <v>2799283.4</v>
      </c>
      <c r="DE66" s="5">
        <v>0.96830000000000005</v>
      </c>
      <c r="DF66" s="31">
        <v>0</v>
      </c>
      <c r="DG66">
        <v>0</v>
      </c>
      <c r="DH66" s="31">
        <v>0</v>
      </c>
      <c r="DI66">
        <v>0</v>
      </c>
      <c r="DJ66" s="31">
        <v>0</v>
      </c>
      <c r="DK66">
        <v>0</v>
      </c>
      <c r="DL66" s="31">
        <v>0</v>
      </c>
      <c r="DM66">
        <v>0</v>
      </c>
      <c r="DN66" s="31">
        <v>34368000</v>
      </c>
      <c r="DO66" s="5">
        <v>3.0670999999999999</v>
      </c>
      <c r="DP66" s="31">
        <v>8328959.5800000001</v>
      </c>
      <c r="DQ66" s="5">
        <v>1.2497</v>
      </c>
      <c r="DR66" s="31">
        <v>0</v>
      </c>
      <c r="DS66">
        <v>0</v>
      </c>
      <c r="DT66" s="31">
        <v>0</v>
      </c>
      <c r="DU66">
        <v>0</v>
      </c>
      <c r="DV66" s="31">
        <v>0</v>
      </c>
      <c r="DW66">
        <v>0</v>
      </c>
      <c r="DX66" s="31">
        <v>0</v>
      </c>
      <c r="DY66">
        <v>0</v>
      </c>
      <c r="DZ66" s="31">
        <v>36545218.460000001</v>
      </c>
      <c r="EA66" s="5">
        <v>0.82850000000000001</v>
      </c>
      <c r="EB66" s="31">
        <v>4731978.7699999996</v>
      </c>
      <c r="EC66" s="5">
        <v>0.73609999999999998</v>
      </c>
      <c r="ED66" s="31">
        <v>5930773</v>
      </c>
      <c r="EE66" s="5">
        <v>2.3967000000000001</v>
      </c>
      <c r="EF66" s="31">
        <v>42176898</v>
      </c>
      <c r="EG66" s="5">
        <v>4.3318000000000003</v>
      </c>
      <c r="EH66" s="31">
        <v>0</v>
      </c>
      <c r="EI66">
        <v>0</v>
      </c>
      <c r="EJ66" s="31">
        <v>49761777</v>
      </c>
      <c r="EK66" s="5">
        <v>2.3889</v>
      </c>
      <c r="EL66" s="31">
        <v>282565416</v>
      </c>
      <c r="EM66" s="5">
        <v>3.3347000000000002</v>
      </c>
      <c r="EN66" s="31">
        <v>0</v>
      </c>
      <c r="EO66">
        <v>0</v>
      </c>
      <c r="EP66" s="31">
        <v>0</v>
      </c>
      <c r="EQ66">
        <v>0</v>
      </c>
      <c r="ER66" s="31">
        <v>1014956.25</v>
      </c>
      <c r="ES66" s="5">
        <v>1.0929</v>
      </c>
      <c r="ET66" s="31">
        <v>2880716.4</v>
      </c>
      <c r="EU66" s="5">
        <v>1.4353</v>
      </c>
      <c r="EV66" s="31">
        <v>313796</v>
      </c>
      <c r="EW66" s="5">
        <v>7.3599999999999999E-2</v>
      </c>
      <c r="EX66" s="31">
        <v>340792.2</v>
      </c>
      <c r="EY66" s="5">
        <v>0.15579999999999999</v>
      </c>
      <c r="EZ66" s="31">
        <v>0</v>
      </c>
      <c r="FA66">
        <v>0</v>
      </c>
      <c r="FB66" s="31">
        <v>637194</v>
      </c>
      <c r="FC66" s="5">
        <v>1.0118</v>
      </c>
      <c r="FD66" s="31">
        <v>0</v>
      </c>
      <c r="FE66">
        <v>0</v>
      </c>
      <c r="FF66" s="31">
        <v>0</v>
      </c>
      <c r="FG66">
        <v>0</v>
      </c>
      <c r="FH66" s="31">
        <v>14224157.5</v>
      </c>
      <c r="FI66" s="5">
        <v>4.8661000000000003</v>
      </c>
      <c r="FJ66" s="31">
        <v>0</v>
      </c>
      <c r="FK66">
        <v>0</v>
      </c>
      <c r="FL66" s="31">
        <v>0</v>
      </c>
      <c r="FM66">
        <v>0</v>
      </c>
      <c r="FN66" s="31">
        <v>0</v>
      </c>
      <c r="FO66">
        <v>0</v>
      </c>
      <c r="FP66" s="31">
        <v>13142277.9</v>
      </c>
      <c r="FQ66" s="5">
        <v>0.497</v>
      </c>
      <c r="FR66" s="31">
        <v>0</v>
      </c>
      <c r="FS66">
        <v>0</v>
      </c>
      <c r="FT66" s="31">
        <v>0</v>
      </c>
      <c r="FU66">
        <v>0</v>
      </c>
      <c r="FV66" s="31">
        <v>79920</v>
      </c>
      <c r="FW66" s="5">
        <v>0.13850000000000001</v>
      </c>
      <c r="FX66" s="31">
        <v>3078390</v>
      </c>
      <c r="FY66" s="5">
        <v>0.77039999999999997</v>
      </c>
      <c r="FZ66" s="31">
        <v>10676992.25</v>
      </c>
      <c r="GA66" s="5">
        <v>1.0167999999999999</v>
      </c>
      <c r="GB66" s="31">
        <v>0</v>
      </c>
      <c r="GC66">
        <v>0</v>
      </c>
      <c r="GD66" s="31">
        <v>0</v>
      </c>
      <c r="GE66">
        <v>0</v>
      </c>
      <c r="GF66" s="31">
        <v>440766.74</v>
      </c>
      <c r="GG66" s="5">
        <v>0.16919999999999999</v>
      </c>
      <c r="GH66" s="31">
        <v>27306740.449999999</v>
      </c>
      <c r="GI66" s="5">
        <v>2.4209999999999998</v>
      </c>
      <c r="GJ66" s="31">
        <v>0</v>
      </c>
      <c r="GK66">
        <v>0</v>
      </c>
      <c r="GL66" s="31">
        <v>0</v>
      </c>
      <c r="GM66">
        <v>0</v>
      </c>
      <c r="GN66" s="31">
        <v>0</v>
      </c>
      <c r="GO66">
        <v>0</v>
      </c>
      <c r="GP66" s="31">
        <v>32473543.550000001</v>
      </c>
      <c r="GQ66" s="5">
        <v>2.0621999999999998</v>
      </c>
      <c r="GR66" s="31">
        <v>13065953.550000001</v>
      </c>
      <c r="GS66" s="5">
        <v>3.6484999999999999</v>
      </c>
      <c r="GT66" s="31">
        <v>5476848.6500000004</v>
      </c>
      <c r="GU66" s="5">
        <v>6.93E-2</v>
      </c>
      <c r="GV66" s="31">
        <v>0</v>
      </c>
      <c r="GW66">
        <v>0</v>
      </c>
      <c r="GX66" s="31">
        <v>0</v>
      </c>
      <c r="GY66">
        <v>0</v>
      </c>
      <c r="GZ66" s="31">
        <v>492340.5</v>
      </c>
      <c r="HA66" s="5">
        <v>0.3019</v>
      </c>
      <c r="HB66" s="31">
        <v>0</v>
      </c>
      <c r="HC66">
        <v>0</v>
      </c>
      <c r="HD66" s="31">
        <v>8658000</v>
      </c>
      <c r="HE66" s="5">
        <v>0.48409999999999997</v>
      </c>
      <c r="HF66" s="31">
        <v>0</v>
      </c>
      <c r="HG66">
        <v>0</v>
      </c>
      <c r="HH66" s="31">
        <v>0</v>
      </c>
      <c r="HI66">
        <v>0</v>
      </c>
      <c r="HJ66" s="31">
        <v>2626032.4500000002</v>
      </c>
      <c r="HK66" s="5">
        <v>1.0640000000000001</v>
      </c>
      <c r="HL66" s="31">
        <v>0</v>
      </c>
      <c r="HM66">
        <v>0</v>
      </c>
      <c r="HN66" s="31">
        <v>0</v>
      </c>
      <c r="HO66">
        <v>0</v>
      </c>
      <c r="HP66" s="31">
        <v>8397497</v>
      </c>
      <c r="HQ66" s="5">
        <v>2.4613</v>
      </c>
      <c r="HR66" s="31">
        <v>0</v>
      </c>
      <c r="HS66">
        <v>0</v>
      </c>
      <c r="HT66" s="31">
        <v>0</v>
      </c>
      <c r="HU66">
        <v>0</v>
      </c>
      <c r="HV66" s="31">
        <v>7567</v>
      </c>
      <c r="HW66" s="5">
        <v>5.7000000000000002E-3</v>
      </c>
      <c r="HX66" s="31">
        <v>0</v>
      </c>
      <c r="HY66">
        <v>0</v>
      </c>
      <c r="HZ66" s="31">
        <v>0</v>
      </c>
      <c r="IA66">
        <v>0</v>
      </c>
      <c r="IB66" s="31">
        <v>6522065</v>
      </c>
      <c r="IC66" s="5">
        <v>2.6442000000000001</v>
      </c>
      <c r="ID66" s="31">
        <v>20871607.57</v>
      </c>
      <c r="IE66" s="5">
        <v>2.3553000000000002</v>
      </c>
    </row>
    <row r="67" spans="1:239" ht="13.5" thickBot="1">
      <c r="A67" t="s">
        <v>1444</v>
      </c>
      <c r="B67" s="31">
        <v>113230238.81</v>
      </c>
      <c r="C67" s="5">
        <v>8.7400000000000005E-2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7922677.0599999996</v>
      </c>
      <c r="M67" s="5">
        <v>0.6956</v>
      </c>
      <c r="N67" s="31">
        <v>7513000</v>
      </c>
      <c r="O67" s="5">
        <v>0.59060000000000001</v>
      </c>
      <c r="P67" s="31">
        <v>0</v>
      </c>
      <c r="Q67">
        <v>0</v>
      </c>
      <c r="R67" s="31">
        <v>0</v>
      </c>
      <c r="S67">
        <v>0</v>
      </c>
      <c r="T67" s="31">
        <v>0</v>
      </c>
      <c r="U67">
        <v>0</v>
      </c>
      <c r="V67" s="31">
        <v>0</v>
      </c>
      <c r="W67">
        <v>0</v>
      </c>
      <c r="X67" s="31">
        <v>0</v>
      </c>
      <c r="Y67">
        <v>0</v>
      </c>
      <c r="Z67" s="31">
        <v>0</v>
      </c>
      <c r="AA67">
        <v>0</v>
      </c>
      <c r="AB67" s="31">
        <v>0</v>
      </c>
      <c r="AC67">
        <v>0</v>
      </c>
      <c r="AD67" s="31">
        <v>0</v>
      </c>
      <c r="AE67">
        <v>0</v>
      </c>
      <c r="AF67" s="31">
        <v>0</v>
      </c>
      <c r="AG67">
        <v>0</v>
      </c>
      <c r="AH67" s="31">
        <v>7311371.5700000003</v>
      </c>
      <c r="AI67" s="5">
        <v>2.6936</v>
      </c>
      <c r="AJ67" s="31">
        <v>0</v>
      </c>
      <c r="AK67">
        <v>0</v>
      </c>
      <c r="AL67" s="31">
        <v>0</v>
      </c>
      <c r="AM67">
        <v>0</v>
      </c>
      <c r="AN67" s="31">
        <v>0</v>
      </c>
      <c r="AO67">
        <v>0</v>
      </c>
      <c r="AP67" s="31">
        <v>0</v>
      </c>
      <c r="AQ67">
        <v>0</v>
      </c>
      <c r="AR67" s="31">
        <v>0</v>
      </c>
      <c r="AS67">
        <v>0</v>
      </c>
      <c r="AT67" s="31">
        <v>0</v>
      </c>
      <c r="AU67">
        <v>0</v>
      </c>
      <c r="AV67" s="31">
        <v>0</v>
      </c>
      <c r="AW67">
        <v>0</v>
      </c>
      <c r="AX67" s="31">
        <v>0</v>
      </c>
      <c r="AY67">
        <v>0</v>
      </c>
      <c r="AZ67" s="31">
        <v>0</v>
      </c>
      <c r="BA67">
        <v>0</v>
      </c>
      <c r="BB67" s="31">
        <v>0</v>
      </c>
      <c r="BC67">
        <v>0</v>
      </c>
      <c r="BD67" s="31">
        <v>0</v>
      </c>
      <c r="BE67">
        <v>0</v>
      </c>
      <c r="BF67" s="31">
        <v>0</v>
      </c>
      <c r="BG67">
        <v>0</v>
      </c>
      <c r="BH67" s="31">
        <v>0</v>
      </c>
      <c r="BI67">
        <v>0</v>
      </c>
      <c r="BJ67" s="31">
        <v>0</v>
      </c>
      <c r="BK67">
        <v>0</v>
      </c>
      <c r="BL67" s="31">
        <v>0</v>
      </c>
      <c r="BM67">
        <v>0</v>
      </c>
      <c r="BN67" s="31">
        <v>0</v>
      </c>
      <c r="BO67">
        <v>0</v>
      </c>
      <c r="BP67" s="31">
        <v>0</v>
      </c>
      <c r="BQ67">
        <v>0</v>
      </c>
      <c r="BR67" s="31">
        <v>0</v>
      </c>
      <c r="BS67">
        <v>0</v>
      </c>
      <c r="BT67" s="31">
        <v>0</v>
      </c>
      <c r="BU67">
        <v>0</v>
      </c>
      <c r="BV67" s="31">
        <v>0</v>
      </c>
      <c r="BW67">
        <v>0</v>
      </c>
      <c r="BX67" s="31">
        <v>0</v>
      </c>
      <c r="BY67">
        <v>0</v>
      </c>
      <c r="BZ67" s="31">
        <v>0</v>
      </c>
      <c r="CA67">
        <v>0</v>
      </c>
      <c r="CB67" s="31">
        <v>0</v>
      </c>
      <c r="CC67">
        <v>0</v>
      </c>
      <c r="CD67" s="31">
        <v>0</v>
      </c>
      <c r="CE67">
        <v>0</v>
      </c>
      <c r="CF67" s="31">
        <v>0</v>
      </c>
      <c r="CG67">
        <v>0</v>
      </c>
      <c r="CH67" s="31">
        <v>8812190</v>
      </c>
      <c r="CI67" s="5">
        <v>3.2498</v>
      </c>
      <c r="CJ67" s="31">
        <v>3555395</v>
      </c>
      <c r="CK67" s="5">
        <v>5.5442999999999998</v>
      </c>
      <c r="CL67" s="31">
        <v>0</v>
      </c>
      <c r="CM67">
        <v>0</v>
      </c>
      <c r="CN67" s="31">
        <v>0</v>
      </c>
      <c r="CO67">
        <v>0</v>
      </c>
      <c r="CP67" s="31">
        <v>0</v>
      </c>
      <c r="CQ67">
        <v>0</v>
      </c>
      <c r="CR67" s="31">
        <v>0</v>
      </c>
      <c r="CS67">
        <v>0</v>
      </c>
      <c r="CT67" s="31">
        <v>0</v>
      </c>
      <c r="CU67">
        <v>0</v>
      </c>
      <c r="CV67" s="31">
        <v>0</v>
      </c>
      <c r="CW67">
        <v>0</v>
      </c>
      <c r="CX67" s="31">
        <v>0</v>
      </c>
      <c r="CY67">
        <v>0</v>
      </c>
      <c r="CZ67" s="31">
        <v>0</v>
      </c>
      <c r="DA67">
        <v>0</v>
      </c>
      <c r="DB67" s="31">
        <v>0</v>
      </c>
      <c r="DC67">
        <v>0</v>
      </c>
      <c r="DD67" s="31">
        <v>472636</v>
      </c>
      <c r="DE67" s="5">
        <v>0.16350000000000001</v>
      </c>
      <c r="DF67" s="31">
        <v>0</v>
      </c>
      <c r="DG67">
        <v>0</v>
      </c>
      <c r="DH67" s="31">
        <v>0</v>
      </c>
      <c r="DI67">
        <v>0</v>
      </c>
      <c r="DJ67" s="31">
        <v>0</v>
      </c>
      <c r="DK67">
        <v>0</v>
      </c>
      <c r="DL67" s="31">
        <v>0</v>
      </c>
      <c r="DM67">
        <v>0</v>
      </c>
      <c r="DN67" s="31">
        <v>0</v>
      </c>
      <c r="DO67">
        <v>0</v>
      </c>
      <c r="DP67" s="31">
        <v>796737.8</v>
      </c>
      <c r="DQ67" s="5">
        <v>0.1195</v>
      </c>
      <c r="DR67" s="31">
        <v>0</v>
      </c>
      <c r="DS67">
        <v>0</v>
      </c>
      <c r="DT67" s="31">
        <v>0</v>
      </c>
      <c r="DU67">
        <v>0</v>
      </c>
      <c r="DV67" s="31">
        <v>0</v>
      </c>
      <c r="DW67">
        <v>0</v>
      </c>
      <c r="DX67" s="31">
        <v>0</v>
      </c>
      <c r="DY67">
        <v>0</v>
      </c>
      <c r="DZ67" s="31">
        <v>0</v>
      </c>
      <c r="EA67">
        <v>0</v>
      </c>
      <c r="EB67" s="31">
        <v>0</v>
      </c>
      <c r="EC67">
        <v>0</v>
      </c>
      <c r="ED67" s="31">
        <v>0</v>
      </c>
      <c r="EE67">
        <v>0</v>
      </c>
      <c r="EF67" s="31">
        <v>12910940</v>
      </c>
      <c r="EG67" s="5">
        <v>1.3260000000000001</v>
      </c>
      <c r="EH67" s="31">
        <v>13381360</v>
      </c>
      <c r="EI67" s="5">
        <v>0.875</v>
      </c>
      <c r="EJ67" s="31">
        <v>0</v>
      </c>
      <c r="EK67">
        <v>0</v>
      </c>
      <c r="EL67" s="31">
        <v>302610</v>
      </c>
      <c r="EM67" s="5">
        <v>3.5999999999999999E-3</v>
      </c>
      <c r="EN67" s="31">
        <v>14399470</v>
      </c>
      <c r="EO67" s="5">
        <v>1.2733000000000001</v>
      </c>
      <c r="EP67" s="31">
        <v>0</v>
      </c>
      <c r="EQ67">
        <v>0</v>
      </c>
      <c r="ER67" s="31">
        <v>0</v>
      </c>
      <c r="ES67">
        <v>0</v>
      </c>
      <c r="ET67" s="31">
        <v>0</v>
      </c>
      <c r="EU67">
        <v>0</v>
      </c>
      <c r="EV67" s="31">
        <v>1143195</v>
      </c>
      <c r="EW67" s="5">
        <v>0.26800000000000002</v>
      </c>
      <c r="EX67" s="31">
        <v>0</v>
      </c>
      <c r="EY67">
        <v>0</v>
      </c>
      <c r="EZ67" s="31">
        <v>0</v>
      </c>
      <c r="FA67">
        <v>0</v>
      </c>
      <c r="FB67" s="31">
        <v>0</v>
      </c>
      <c r="FC67">
        <v>0</v>
      </c>
      <c r="FD67" s="31">
        <v>0</v>
      </c>
      <c r="FE67">
        <v>0</v>
      </c>
      <c r="FF67" s="31">
        <v>0</v>
      </c>
      <c r="FG67">
        <v>0</v>
      </c>
      <c r="FH67" s="31">
        <v>0</v>
      </c>
      <c r="FI67">
        <v>0</v>
      </c>
      <c r="FJ67" s="31">
        <v>0</v>
      </c>
      <c r="FK67">
        <v>0</v>
      </c>
      <c r="FL67" s="31">
        <v>0</v>
      </c>
      <c r="FM67">
        <v>0</v>
      </c>
      <c r="FN67" s="31">
        <v>0</v>
      </c>
      <c r="FO67">
        <v>0</v>
      </c>
      <c r="FP67" s="31">
        <v>0</v>
      </c>
      <c r="FQ67">
        <v>0</v>
      </c>
      <c r="FR67" s="31">
        <v>0</v>
      </c>
      <c r="FS67">
        <v>0</v>
      </c>
      <c r="FT67" s="31">
        <v>0</v>
      </c>
      <c r="FU67">
        <v>0</v>
      </c>
      <c r="FV67" s="31">
        <v>0</v>
      </c>
      <c r="FW67">
        <v>0</v>
      </c>
      <c r="FX67" s="31">
        <v>0</v>
      </c>
      <c r="FY67">
        <v>0</v>
      </c>
      <c r="FZ67" s="31">
        <v>0</v>
      </c>
      <c r="GA67">
        <v>0</v>
      </c>
      <c r="GB67" s="31">
        <v>0</v>
      </c>
      <c r="GC67">
        <v>0</v>
      </c>
      <c r="GD67" s="31">
        <v>0</v>
      </c>
      <c r="GE67">
        <v>0</v>
      </c>
      <c r="GF67" s="31">
        <v>0</v>
      </c>
      <c r="GG67">
        <v>0</v>
      </c>
      <c r="GH67" s="31">
        <v>0</v>
      </c>
      <c r="GI67">
        <v>0</v>
      </c>
      <c r="GJ67" s="31">
        <v>0</v>
      </c>
      <c r="GK67">
        <v>0</v>
      </c>
      <c r="GL67" s="31">
        <v>0</v>
      </c>
      <c r="GM67">
        <v>0</v>
      </c>
      <c r="GN67" s="31">
        <v>0</v>
      </c>
      <c r="GO67">
        <v>0</v>
      </c>
      <c r="GP67" s="31">
        <v>0</v>
      </c>
      <c r="GQ67">
        <v>0</v>
      </c>
      <c r="GR67" s="31">
        <v>0</v>
      </c>
      <c r="GS67">
        <v>0</v>
      </c>
      <c r="GT67" s="31">
        <v>0</v>
      </c>
      <c r="GU67">
        <v>0</v>
      </c>
      <c r="GV67" s="31">
        <v>0</v>
      </c>
      <c r="GW67">
        <v>0</v>
      </c>
      <c r="GX67" s="31">
        <v>0</v>
      </c>
      <c r="GY67">
        <v>0</v>
      </c>
      <c r="GZ67" s="31">
        <v>0</v>
      </c>
      <c r="HA67">
        <v>0</v>
      </c>
      <c r="HB67" s="31">
        <v>0</v>
      </c>
      <c r="HC67">
        <v>0</v>
      </c>
      <c r="HD67" s="31">
        <v>13510310</v>
      </c>
      <c r="HE67" s="5">
        <v>0.75549999999999995</v>
      </c>
      <c r="HF67" s="31">
        <v>0</v>
      </c>
      <c r="HG67">
        <v>0</v>
      </c>
      <c r="HH67" s="31">
        <v>0</v>
      </c>
      <c r="HI67">
        <v>0</v>
      </c>
      <c r="HJ67" s="31">
        <v>0</v>
      </c>
      <c r="HK67">
        <v>0</v>
      </c>
      <c r="HL67" s="31">
        <v>0</v>
      </c>
      <c r="HM67">
        <v>0</v>
      </c>
      <c r="HN67" s="31">
        <v>0</v>
      </c>
      <c r="HO67">
        <v>0</v>
      </c>
      <c r="HP67" s="31">
        <v>0</v>
      </c>
      <c r="HQ67">
        <v>0</v>
      </c>
      <c r="HR67" s="31">
        <v>0</v>
      </c>
      <c r="HS67">
        <v>0</v>
      </c>
      <c r="HT67" s="31">
        <v>0</v>
      </c>
      <c r="HU67">
        <v>0</v>
      </c>
      <c r="HV67" s="31">
        <v>1136145</v>
      </c>
      <c r="HW67" s="5">
        <v>0.85809999999999997</v>
      </c>
      <c r="HX67" s="31">
        <v>0</v>
      </c>
      <c r="HY67">
        <v>0</v>
      </c>
      <c r="HZ67" s="31">
        <v>0</v>
      </c>
      <c r="IA67">
        <v>0</v>
      </c>
      <c r="IB67" s="31">
        <v>10060274.25</v>
      </c>
      <c r="IC67" s="5">
        <v>4.0787000000000004</v>
      </c>
      <c r="ID67" s="31">
        <v>10001927.130000001</v>
      </c>
      <c r="IE67" s="5">
        <v>1.1287</v>
      </c>
    </row>
    <row r="68" spans="1:239" ht="14.25" thickTop="1" thickBot="1">
      <c r="A68" s="187" t="s">
        <v>1445</v>
      </c>
      <c r="B68" s="188">
        <v>1250919026.8</v>
      </c>
      <c r="C68" s="189">
        <v>0.96550000000000002</v>
      </c>
      <c r="D68" s="188">
        <v>2189464</v>
      </c>
      <c r="E68" s="189">
        <v>1.8365</v>
      </c>
      <c r="F68" s="188">
        <v>0</v>
      </c>
      <c r="G68" s="187">
        <v>0</v>
      </c>
      <c r="H68" s="188">
        <v>4163290.9</v>
      </c>
      <c r="I68" s="189">
        <v>0.28760000000000002</v>
      </c>
      <c r="J68" s="188">
        <v>0</v>
      </c>
      <c r="K68" s="187">
        <v>0</v>
      </c>
      <c r="L68" s="188">
        <v>34143406.460000001</v>
      </c>
      <c r="M68" s="189">
        <v>2.9975999999999998</v>
      </c>
      <c r="N68" s="188">
        <v>33820000</v>
      </c>
      <c r="O68" s="189">
        <v>2.6587000000000001</v>
      </c>
      <c r="P68" s="188">
        <v>42371215.649999999</v>
      </c>
      <c r="Q68" s="189">
        <v>1.3980999999999999</v>
      </c>
      <c r="R68" s="188">
        <v>8291.7000000000007</v>
      </c>
      <c r="S68" s="189">
        <v>0.24329999999999999</v>
      </c>
      <c r="T68" s="188">
        <v>640288</v>
      </c>
      <c r="U68" s="189">
        <v>0.33760000000000001</v>
      </c>
      <c r="V68" s="188">
        <v>270265427.30000001</v>
      </c>
      <c r="W68" s="189">
        <v>1.0468</v>
      </c>
      <c r="X68" s="188">
        <v>0</v>
      </c>
      <c r="Y68" s="187">
        <v>0</v>
      </c>
      <c r="Z68" s="188">
        <v>0</v>
      </c>
      <c r="AA68" s="187">
        <v>0</v>
      </c>
      <c r="AB68" s="188">
        <v>1291721.8</v>
      </c>
      <c r="AC68" s="189">
        <v>0.52559999999999996</v>
      </c>
      <c r="AD68" s="188">
        <v>464775</v>
      </c>
      <c r="AE68" s="189">
        <v>0.8448</v>
      </c>
      <c r="AF68" s="188">
        <v>0</v>
      </c>
      <c r="AG68" s="187">
        <v>0</v>
      </c>
      <c r="AH68" s="188">
        <v>21194106.77</v>
      </c>
      <c r="AI68" s="189">
        <v>7.8080999999999996</v>
      </c>
      <c r="AJ68" s="188">
        <v>0</v>
      </c>
      <c r="AK68" s="187">
        <v>0</v>
      </c>
      <c r="AL68" s="188">
        <v>0</v>
      </c>
      <c r="AM68" s="187">
        <v>0</v>
      </c>
      <c r="AN68" s="188">
        <v>0</v>
      </c>
      <c r="AO68" s="187">
        <v>0</v>
      </c>
      <c r="AP68" s="188">
        <v>987511.5</v>
      </c>
      <c r="AQ68" s="189">
        <v>0.71489999999999998</v>
      </c>
      <c r="AR68" s="188">
        <v>6937293</v>
      </c>
      <c r="AS68" s="189">
        <v>0.21609999999999999</v>
      </c>
      <c r="AT68" s="188">
        <v>0</v>
      </c>
      <c r="AU68" s="187">
        <v>0</v>
      </c>
      <c r="AV68" s="188">
        <v>0</v>
      </c>
      <c r="AW68" s="187">
        <v>0</v>
      </c>
      <c r="AX68" s="188">
        <v>0</v>
      </c>
      <c r="AY68" s="187">
        <v>0</v>
      </c>
      <c r="AZ68" s="188">
        <v>0</v>
      </c>
      <c r="BA68" s="187">
        <v>0</v>
      </c>
      <c r="BB68" s="188">
        <v>8237097.5999999996</v>
      </c>
      <c r="BC68" s="189">
        <v>1.4812000000000001</v>
      </c>
      <c r="BD68" s="188">
        <v>2181150</v>
      </c>
      <c r="BE68" s="189">
        <v>1.2646999999999999</v>
      </c>
      <c r="BF68" s="188">
        <v>0</v>
      </c>
      <c r="BG68" s="187">
        <v>0</v>
      </c>
      <c r="BH68" s="188">
        <v>7329799.9000000004</v>
      </c>
      <c r="BI68" s="189">
        <v>3.7928999999999999</v>
      </c>
      <c r="BJ68" s="188">
        <v>56839367.460000001</v>
      </c>
      <c r="BK68" s="189">
        <v>5.8224</v>
      </c>
      <c r="BL68" s="188">
        <v>213120</v>
      </c>
      <c r="BM68" s="189">
        <v>0.46550000000000002</v>
      </c>
      <c r="BN68" s="188">
        <v>0</v>
      </c>
      <c r="BO68" s="187">
        <v>0</v>
      </c>
      <c r="BP68" s="188">
        <v>0</v>
      </c>
      <c r="BQ68" s="187">
        <v>0</v>
      </c>
      <c r="BR68" s="188">
        <v>0</v>
      </c>
      <c r="BS68" s="189">
        <v>0</v>
      </c>
      <c r="BT68" s="188">
        <v>0</v>
      </c>
      <c r="BU68" s="187">
        <v>0</v>
      </c>
      <c r="BV68" s="188">
        <v>2685000</v>
      </c>
      <c r="BW68" s="189">
        <v>2.8683000000000001</v>
      </c>
      <c r="BX68" s="188">
        <v>0</v>
      </c>
      <c r="BY68" s="187">
        <v>0</v>
      </c>
      <c r="BZ68" s="188">
        <v>2367630</v>
      </c>
      <c r="CA68" s="189">
        <v>0.67259999999999998</v>
      </c>
      <c r="CB68" s="188">
        <v>0</v>
      </c>
      <c r="CC68" s="187">
        <v>0</v>
      </c>
      <c r="CD68" s="188">
        <v>19102249.109999999</v>
      </c>
      <c r="CE68" s="189">
        <v>1.1835</v>
      </c>
      <c r="CF68" s="188">
        <v>0</v>
      </c>
      <c r="CG68" s="187">
        <v>0</v>
      </c>
      <c r="CH68" s="188">
        <v>10087470.15</v>
      </c>
      <c r="CI68" s="189">
        <v>3.72</v>
      </c>
      <c r="CJ68" s="188">
        <v>4822339.4000000004</v>
      </c>
      <c r="CK68" s="189">
        <v>7.52</v>
      </c>
      <c r="CL68" s="188">
        <v>0</v>
      </c>
      <c r="CM68" s="187">
        <v>0</v>
      </c>
      <c r="CN68" s="188">
        <v>0</v>
      </c>
      <c r="CO68" s="187">
        <v>0</v>
      </c>
      <c r="CP68" s="188">
        <v>0</v>
      </c>
      <c r="CQ68" s="187">
        <v>0</v>
      </c>
      <c r="CR68" s="188">
        <v>0</v>
      </c>
      <c r="CS68" s="187">
        <v>0</v>
      </c>
      <c r="CT68" s="188">
        <v>0</v>
      </c>
      <c r="CU68" s="187">
        <v>0</v>
      </c>
      <c r="CV68" s="188">
        <v>0</v>
      </c>
      <c r="CW68" s="187">
        <v>0</v>
      </c>
      <c r="CX68" s="188">
        <v>0</v>
      </c>
      <c r="CY68" s="187">
        <v>0</v>
      </c>
      <c r="CZ68" s="188">
        <v>0</v>
      </c>
      <c r="DA68" s="187">
        <v>0</v>
      </c>
      <c r="DB68" s="188">
        <v>524946.75</v>
      </c>
      <c r="DC68" s="189">
        <v>0.1893</v>
      </c>
      <c r="DD68" s="188">
        <v>3271919.4</v>
      </c>
      <c r="DE68" s="189">
        <v>1.1317999999999999</v>
      </c>
      <c r="DF68" s="188">
        <v>0</v>
      </c>
      <c r="DG68" s="187">
        <v>0</v>
      </c>
      <c r="DH68" s="188">
        <v>0</v>
      </c>
      <c r="DI68" s="187">
        <v>0</v>
      </c>
      <c r="DJ68" s="188">
        <v>0</v>
      </c>
      <c r="DK68" s="187">
        <v>0</v>
      </c>
      <c r="DL68" s="188">
        <v>0</v>
      </c>
      <c r="DM68" s="187">
        <v>0</v>
      </c>
      <c r="DN68" s="188">
        <v>34368000</v>
      </c>
      <c r="DO68" s="189">
        <v>3.0670999999999999</v>
      </c>
      <c r="DP68" s="188">
        <v>9125697.3800000008</v>
      </c>
      <c r="DQ68" s="189">
        <v>1.3692</v>
      </c>
      <c r="DR68" s="188">
        <v>0</v>
      </c>
      <c r="DS68" s="187">
        <v>0</v>
      </c>
      <c r="DT68" s="188">
        <v>0</v>
      </c>
      <c r="DU68" s="187">
        <v>0</v>
      </c>
      <c r="DV68" s="188">
        <v>0</v>
      </c>
      <c r="DW68" s="187">
        <v>0</v>
      </c>
      <c r="DX68" s="188">
        <v>0</v>
      </c>
      <c r="DY68" s="187">
        <v>0</v>
      </c>
      <c r="DZ68" s="188">
        <v>36545218.460000001</v>
      </c>
      <c r="EA68" s="189">
        <v>0.82850000000000001</v>
      </c>
      <c r="EB68" s="188">
        <v>4731978.7699999996</v>
      </c>
      <c r="EC68" s="189">
        <v>0.73609999999999998</v>
      </c>
      <c r="ED68" s="188">
        <v>5930773</v>
      </c>
      <c r="EE68" s="189">
        <v>2.3967000000000001</v>
      </c>
      <c r="EF68" s="188">
        <v>55087838</v>
      </c>
      <c r="EG68" s="189">
        <v>5.6577999999999999</v>
      </c>
      <c r="EH68" s="188">
        <v>13381360</v>
      </c>
      <c r="EI68" s="189">
        <v>0.875</v>
      </c>
      <c r="EJ68" s="188">
        <v>49761777</v>
      </c>
      <c r="EK68" s="189">
        <v>2.3889</v>
      </c>
      <c r="EL68" s="188">
        <v>282868026</v>
      </c>
      <c r="EM68" s="189">
        <v>3.3382999999999998</v>
      </c>
      <c r="EN68" s="188">
        <v>14399470</v>
      </c>
      <c r="EO68" s="189">
        <v>1.2733000000000001</v>
      </c>
      <c r="EP68" s="188">
        <v>0</v>
      </c>
      <c r="EQ68" s="187">
        <v>0</v>
      </c>
      <c r="ER68" s="188">
        <v>1014956.25</v>
      </c>
      <c r="ES68" s="189">
        <v>1.0929</v>
      </c>
      <c r="ET68" s="188">
        <v>2880716.4</v>
      </c>
      <c r="EU68" s="189">
        <v>1.4353</v>
      </c>
      <c r="EV68" s="188">
        <v>1456991</v>
      </c>
      <c r="EW68" s="189">
        <v>0.34160000000000001</v>
      </c>
      <c r="EX68" s="188">
        <v>340792.2</v>
      </c>
      <c r="EY68" s="189">
        <v>0.15579999999999999</v>
      </c>
      <c r="EZ68" s="188">
        <v>0</v>
      </c>
      <c r="FA68" s="187">
        <v>0</v>
      </c>
      <c r="FB68" s="188">
        <v>637194</v>
      </c>
      <c r="FC68" s="189">
        <v>1.0118</v>
      </c>
      <c r="FD68" s="188">
        <v>0</v>
      </c>
      <c r="FE68" s="187">
        <v>0</v>
      </c>
      <c r="FF68" s="188">
        <v>0</v>
      </c>
      <c r="FG68" s="187">
        <v>0</v>
      </c>
      <c r="FH68" s="188">
        <v>14224157.5</v>
      </c>
      <c r="FI68" s="189">
        <v>4.8661000000000003</v>
      </c>
      <c r="FJ68" s="188">
        <v>0</v>
      </c>
      <c r="FK68" s="187">
        <v>0</v>
      </c>
      <c r="FL68" s="188">
        <v>0</v>
      </c>
      <c r="FM68" s="187">
        <v>0</v>
      </c>
      <c r="FN68" s="188">
        <v>0</v>
      </c>
      <c r="FO68" s="187">
        <v>0</v>
      </c>
      <c r="FP68" s="188">
        <v>13142277.9</v>
      </c>
      <c r="FQ68" s="189">
        <v>0.497</v>
      </c>
      <c r="FR68" s="188">
        <v>0</v>
      </c>
      <c r="FS68" s="187">
        <v>0</v>
      </c>
      <c r="FT68" s="188">
        <v>0</v>
      </c>
      <c r="FU68" s="187">
        <v>0</v>
      </c>
      <c r="FV68" s="188">
        <v>79920</v>
      </c>
      <c r="FW68" s="189">
        <v>0.13850000000000001</v>
      </c>
      <c r="FX68" s="188">
        <v>3078390</v>
      </c>
      <c r="FY68" s="189">
        <v>0.77039999999999997</v>
      </c>
      <c r="FZ68" s="188">
        <v>10676992.25</v>
      </c>
      <c r="GA68" s="189">
        <v>1.0167999999999999</v>
      </c>
      <c r="GB68" s="188">
        <v>0</v>
      </c>
      <c r="GC68" s="187">
        <v>0</v>
      </c>
      <c r="GD68" s="188">
        <v>0</v>
      </c>
      <c r="GE68" s="187">
        <v>0</v>
      </c>
      <c r="GF68" s="188">
        <v>440766.74</v>
      </c>
      <c r="GG68" s="189">
        <v>0.16919999999999999</v>
      </c>
      <c r="GH68" s="188">
        <v>27306740.449999999</v>
      </c>
      <c r="GI68" s="189">
        <v>2.4209999999999998</v>
      </c>
      <c r="GJ68" s="188">
        <v>0</v>
      </c>
      <c r="GK68" s="187">
        <v>0</v>
      </c>
      <c r="GL68" s="188">
        <v>0</v>
      </c>
      <c r="GM68" s="187">
        <v>0</v>
      </c>
      <c r="GN68" s="188">
        <v>0</v>
      </c>
      <c r="GO68" s="187">
        <v>0</v>
      </c>
      <c r="GP68" s="188">
        <v>32473543.550000001</v>
      </c>
      <c r="GQ68" s="189">
        <v>2.0621999999999998</v>
      </c>
      <c r="GR68" s="188">
        <v>13065953.550000001</v>
      </c>
      <c r="GS68" s="189">
        <v>3.6484999999999999</v>
      </c>
      <c r="GT68" s="188">
        <v>5476848.6500000004</v>
      </c>
      <c r="GU68" s="189">
        <v>6.93E-2</v>
      </c>
      <c r="GV68" s="188">
        <v>0</v>
      </c>
      <c r="GW68" s="187">
        <v>0</v>
      </c>
      <c r="GX68" s="188">
        <v>0</v>
      </c>
      <c r="GY68" s="187">
        <v>0</v>
      </c>
      <c r="GZ68" s="188">
        <v>492340.5</v>
      </c>
      <c r="HA68" s="189">
        <v>0.3019</v>
      </c>
      <c r="HB68" s="188">
        <v>0</v>
      </c>
      <c r="HC68" s="187">
        <v>0</v>
      </c>
      <c r="HD68" s="188">
        <v>22168310</v>
      </c>
      <c r="HE68" s="189">
        <v>1.2396</v>
      </c>
      <c r="HF68" s="188">
        <v>0</v>
      </c>
      <c r="HG68" s="187">
        <v>0</v>
      </c>
      <c r="HH68" s="188">
        <v>0</v>
      </c>
      <c r="HI68" s="187">
        <v>0</v>
      </c>
      <c r="HJ68" s="188">
        <v>2626032.4500000002</v>
      </c>
      <c r="HK68" s="189">
        <v>1.0640000000000001</v>
      </c>
      <c r="HL68" s="188">
        <v>0</v>
      </c>
      <c r="HM68" s="187">
        <v>0</v>
      </c>
      <c r="HN68" s="188">
        <v>0</v>
      </c>
      <c r="HO68" s="187">
        <v>0</v>
      </c>
      <c r="HP68" s="188">
        <v>8397497</v>
      </c>
      <c r="HQ68" s="189">
        <v>2.4613</v>
      </c>
      <c r="HR68" s="188">
        <v>0</v>
      </c>
      <c r="HS68" s="187">
        <v>0</v>
      </c>
      <c r="HT68" s="188">
        <v>0</v>
      </c>
      <c r="HU68" s="187">
        <v>0</v>
      </c>
      <c r="HV68" s="188">
        <v>1143712</v>
      </c>
      <c r="HW68" s="189">
        <v>0.86380000000000001</v>
      </c>
      <c r="HX68" s="188">
        <v>0</v>
      </c>
      <c r="HY68" s="187">
        <v>0</v>
      </c>
      <c r="HZ68" s="188">
        <v>0</v>
      </c>
      <c r="IA68" s="187">
        <v>0</v>
      </c>
      <c r="IB68" s="188">
        <v>16582339.25</v>
      </c>
      <c r="IC68" s="189">
        <v>6.7229000000000001</v>
      </c>
      <c r="ID68" s="188">
        <v>30873534.699999999</v>
      </c>
      <c r="IE68" s="189">
        <v>3.4839000000000002</v>
      </c>
    </row>
    <row r="69" spans="1:239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  <c r="V69" s="31">
        <v>0</v>
      </c>
      <c r="W69">
        <v>0</v>
      </c>
      <c r="X69" s="31">
        <v>0</v>
      </c>
      <c r="Y69">
        <v>0</v>
      </c>
      <c r="Z69" s="31">
        <v>0</v>
      </c>
      <c r="AA69">
        <v>0</v>
      </c>
      <c r="AB69" s="31">
        <v>0</v>
      </c>
      <c r="AC69">
        <v>0</v>
      </c>
      <c r="AD69" s="31">
        <v>0</v>
      </c>
      <c r="AE69">
        <v>0</v>
      </c>
      <c r="AF69" s="31">
        <v>0</v>
      </c>
      <c r="AG69">
        <v>0</v>
      </c>
      <c r="AH69" s="31">
        <v>0</v>
      </c>
      <c r="AI69">
        <v>0</v>
      </c>
      <c r="AJ69" s="31">
        <v>0</v>
      </c>
      <c r="AK69">
        <v>0</v>
      </c>
      <c r="AL69" s="31">
        <v>0</v>
      </c>
      <c r="AM69">
        <v>0</v>
      </c>
      <c r="AN69" s="31">
        <v>0</v>
      </c>
      <c r="AO69">
        <v>0</v>
      </c>
      <c r="AP69" s="31">
        <v>0</v>
      </c>
      <c r="AQ69">
        <v>0</v>
      </c>
      <c r="AR69" s="31">
        <v>0</v>
      </c>
      <c r="AS69">
        <v>0</v>
      </c>
      <c r="AT69" s="31">
        <v>0</v>
      </c>
      <c r="AU69">
        <v>0</v>
      </c>
      <c r="AV69" s="31">
        <v>0</v>
      </c>
      <c r="AW69">
        <v>0</v>
      </c>
      <c r="AX69" s="31">
        <v>0</v>
      </c>
      <c r="AY69">
        <v>0</v>
      </c>
      <c r="AZ69" s="31">
        <v>0</v>
      </c>
      <c r="BA69">
        <v>0</v>
      </c>
      <c r="BB69" s="31">
        <v>0</v>
      </c>
      <c r="BC69">
        <v>0</v>
      </c>
      <c r="BD69" s="31">
        <v>0</v>
      </c>
      <c r="BE69">
        <v>0</v>
      </c>
      <c r="BF69" s="31">
        <v>0</v>
      </c>
      <c r="BG69">
        <v>0</v>
      </c>
      <c r="BH69" s="31">
        <v>0</v>
      </c>
      <c r="BI69">
        <v>0</v>
      </c>
      <c r="BJ69" s="31">
        <v>0</v>
      </c>
      <c r="BK69">
        <v>0</v>
      </c>
      <c r="BL69" s="31">
        <v>0</v>
      </c>
      <c r="BM69">
        <v>0</v>
      </c>
      <c r="BN69" s="31">
        <v>0</v>
      </c>
      <c r="BO69">
        <v>0</v>
      </c>
      <c r="BP69" s="31">
        <v>0</v>
      </c>
      <c r="BQ69">
        <v>0</v>
      </c>
      <c r="BR69" s="31">
        <v>0</v>
      </c>
      <c r="BS69">
        <v>0</v>
      </c>
      <c r="BT69" s="31">
        <v>0</v>
      </c>
      <c r="BU69">
        <v>0</v>
      </c>
      <c r="BV69" s="31">
        <v>0</v>
      </c>
      <c r="BW69">
        <v>0</v>
      </c>
      <c r="BX69" s="31">
        <v>0</v>
      </c>
      <c r="BY69">
        <v>0</v>
      </c>
      <c r="BZ69" s="31">
        <v>0</v>
      </c>
      <c r="CA69">
        <v>0</v>
      </c>
      <c r="CB69" s="31">
        <v>0</v>
      </c>
      <c r="CC69">
        <v>0</v>
      </c>
      <c r="CD69" s="31">
        <v>0</v>
      </c>
      <c r="CE69">
        <v>0</v>
      </c>
      <c r="CF69" s="31">
        <v>0</v>
      </c>
      <c r="CG69">
        <v>0</v>
      </c>
      <c r="CH69" s="31">
        <v>0</v>
      </c>
      <c r="CI69">
        <v>0</v>
      </c>
      <c r="CJ69" s="31">
        <v>0</v>
      </c>
      <c r="CK69">
        <v>0</v>
      </c>
      <c r="CL69" s="31">
        <v>0</v>
      </c>
      <c r="CM69">
        <v>0</v>
      </c>
      <c r="CN69" s="31">
        <v>0</v>
      </c>
      <c r="CO69">
        <v>0</v>
      </c>
      <c r="CP69" s="31">
        <v>0</v>
      </c>
      <c r="CQ69">
        <v>0</v>
      </c>
      <c r="CR69" s="31">
        <v>0</v>
      </c>
      <c r="CS69">
        <v>0</v>
      </c>
      <c r="CT69" s="31">
        <v>0</v>
      </c>
      <c r="CU69">
        <v>0</v>
      </c>
      <c r="CV69" s="31">
        <v>0</v>
      </c>
      <c r="CW69">
        <v>0</v>
      </c>
      <c r="CX69" s="31">
        <v>0</v>
      </c>
      <c r="CY69">
        <v>0</v>
      </c>
      <c r="CZ69" s="31">
        <v>0</v>
      </c>
      <c r="DA69">
        <v>0</v>
      </c>
      <c r="DB69" s="31">
        <v>0</v>
      </c>
      <c r="DC69">
        <v>0</v>
      </c>
      <c r="DD69" s="31">
        <v>0</v>
      </c>
      <c r="DE69">
        <v>0</v>
      </c>
      <c r="DF69" s="31">
        <v>0</v>
      </c>
      <c r="DG69">
        <v>0</v>
      </c>
      <c r="DH69" s="31">
        <v>0</v>
      </c>
      <c r="DI69">
        <v>0</v>
      </c>
      <c r="DJ69" s="31">
        <v>0</v>
      </c>
      <c r="DK69">
        <v>0</v>
      </c>
      <c r="DL69" s="31">
        <v>0</v>
      </c>
      <c r="DM69">
        <v>0</v>
      </c>
      <c r="DN69" s="31">
        <v>0</v>
      </c>
      <c r="DO69">
        <v>0</v>
      </c>
      <c r="DP69" s="31">
        <v>0</v>
      </c>
      <c r="DQ69">
        <v>0</v>
      </c>
      <c r="DR69" s="31">
        <v>0</v>
      </c>
      <c r="DS69">
        <v>0</v>
      </c>
      <c r="DT69" s="31">
        <v>0</v>
      </c>
      <c r="DU69">
        <v>0</v>
      </c>
      <c r="DV69" s="31">
        <v>0</v>
      </c>
      <c r="DW69">
        <v>0</v>
      </c>
      <c r="DX69" s="31">
        <v>0</v>
      </c>
      <c r="DY69">
        <v>0</v>
      </c>
      <c r="DZ69" s="31">
        <v>0</v>
      </c>
      <c r="EA69">
        <v>0</v>
      </c>
      <c r="EB69" s="31">
        <v>0</v>
      </c>
      <c r="EC69">
        <v>0</v>
      </c>
      <c r="ED69" s="31">
        <v>0</v>
      </c>
      <c r="EE69">
        <v>0</v>
      </c>
      <c r="EF69" s="31">
        <v>0</v>
      </c>
      <c r="EG69">
        <v>0</v>
      </c>
      <c r="EH69" s="31">
        <v>0</v>
      </c>
      <c r="EI69">
        <v>0</v>
      </c>
      <c r="EJ69" s="31">
        <v>0</v>
      </c>
      <c r="EK69">
        <v>0</v>
      </c>
      <c r="EL69" s="31">
        <v>0</v>
      </c>
      <c r="EM69">
        <v>0</v>
      </c>
      <c r="EN69" s="31">
        <v>0</v>
      </c>
      <c r="EO69">
        <v>0</v>
      </c>
      <c r="EP69" s="31">
        <v>0</v>
      </c>
      <c r="EQ69">
        <v>0</v>
      </c>
      <c r="ER69" s="31">
        <v>0</v>
      </c>
      <c r="ES69">
        <v>0</v>
      </c>
      <c r="ET69" s="31">
        <v>0</v>
      </c>
      <c r="EU69">
        <v>0</v>
      </c>
      <c r="EV69" s="31">
        <v>0</v>
      </c>
      <c r="EW69">
        <v>0</v>
      </c>
      <c r="EX69" s="31">
        <v>0</v>
      </c>
      <c r="EY69">
        <v>0</v>
      </c>
      <c r="EZ69" s="31">
        <v>0</v>
      </c>
      <c r="FA69">
        <v>0</v>
      </c>
      <c r="FB69" s="31">
        <v>0</v>
      </c>
      <c r="FC69">
        <v>0</v>
      </c>
      <c r="FD69" s="31">
        <v>0</v>
      </c>
      <c r="FE69">
        <v>0</v>
      </c>
      <c r="FF69" s="31">
        <v>0</v>
      </c>
      <c r="FG69">
        <v>0</v>
      </c>
      <c r="FH69" s="31">
        <v>0</v>
      </c>
      <c r="FI69">
        <v>0</v>
      </c>
      <c r="FJ69" s="31">
        <v>0</v>
      </c>
      <c r="FK69">
        <v>0</v>
      </c>
      <c r="FL69" s="31">
        <v>0</v>
      </c>
      <c r="FM69">
        <v>0</v>
      </c>
      <c r="FN69" s="31">
        <v>0</v>
      </c>
      <c r="FO69">
        <v>0</v>
      </c>
      <c r="FP69" s="31">
        <v>0</v>
      </c>
      <c r="FQ69">
        <v>0</v>
      </c>
      <c r="FR69" s="31">
        <v>0</v>
      </c>
      <c r="FS69">
        <v>0</v>
      </c>
      <c r="FT69" s="31">
        <v>0</v>
      </c>
      <c r="FU69">
        <v>0</v>
      </c>
      <c r="FV69" s="31">
        <v>0</v>
      </c>
      <c r="FW69">
        <v>0</v>
      </c>
      <c r="FX69" s="31">
        <v>0</v>
      </c>
      <c r="FY69">
        <v>0</v>
      </c>
      <c r="FZ69" s="31">
        <v>0</v>
      </c>
      <c r="GA69">
        <v>0</v>
      </c>
      <c r="GB69" s="31">
        <v>0</v>
      </c>
      <c r="GC69">
        <v>0</v>
      </c>
      <c r="GD69" s="31">
        <v>0</v>
      </c>
      <c r="GE69">
        <v>0</v>
      </c>
      <c r="GF69" s="31">
        <v>0</v>
      </c>
      <c r="GG69">
        <v>0</v>
      </c>
      <c r="GH69" s="31">
        <v>0</v>
      </c>
      <c r="GI69">
        <v>0</v>
      </c>
      <c r="GJ69" s="31">
        <v>0</v>
      </c>
      <c r="GK69">
        <v>0</v>
      </c>
      <c r="GL69" s="31">
        <v>0</v>
      </c>
      <c r="GM69">
        <v>0</v>
      </c>
      <c r="GN69" s="31">
        <v>0</v>
      </c>
      <c r="GO69">
        <v>0</v>
      </c>
      <c r="GP69" s="31">
        <v>0</v>
      </c>
      <c r="GQ69">
        <v>0</v>
      </c>
      <c r="GR69" s="31">
        <v>0</v>
      </c>
      <c r="GS69">
        <v>0</v>
      </c>
      <c r="GT69" s="31">
        <v>0</v>
      </c>
      <c r="GU69">
        <v>0</v>
      </c>
      <c r="GV69" s="31">
        <v>0</v>
      </c>
      <c r="GW69">
        <v>0</v>
      </c>
      <c r="GX69" s="31">
        <v>0</v>
      </c>
      <c r="GY69">
        <v>0</v>
      </c>
      <c r="GZ69" s="31">
        <v>0</v>
      </c>
      <c r="HA69">
        <v>0</v>
      </c>
      <c r="HB69" s="31">
        <v>0</v>
      </c>
      <c r="HC69">
        <v>0</v>
      </c>
      <c r="HD69" s="31">
        <v>0</v>
      </c>
      <c r="HE69">
        <v>0</v>
      </c>
      <c r="HF69" s="31">
        <v>0</v>
      </c>
      <c r="HG69">
        <v>0</v>
      </c>
      <c r="HH69" s="31">
        <v>0</v>
      </c>
      <c r="HI69">
        <v>0</v>
      </c>
      <c r="HJ69" s="31">
        <v>0</v>
      </c>
      <c r="HK69">
        <v>0</v>
      </c>
      <c r="HL69" s="31">
        <v>0</v>
      </c>
      <c r="HM69">
        <v>0</v>
      </c>
      <c r="HN69" s="31">
        <v>0</v>
      </c>
      <c r="HO69">
        <v>0</v>
      </c>
      <c r="HP69" s="31">
        <v>0</v>
      </c>
      <c r="HQ69">
        <v>0</v>
      </c>
      <c r="HR69" s="31">
        <v>0</v>
      </c>
      <c r="HS69">
        <v>0</v>
      </c>
      <c r="HT69" s="31">
        <v>0</v>
      </c>
      <c r="HU69">
        <v>0</v>
      </c>
      <c r="HV69" s="31">
        <v>0</v>
      </c>
      <c r="HW69">
        <v>0</v>
      </c>
      <c r="HX69" s="31">
        <v>0</v>
      </c>
      <c r="HY69">
        <v>0</v>
      </c>
      <c r="HZ69" s="31">
        <v>0</v>
      </c>
      <c r="IA69">
        <v>0</v>
      </c>
      <c r="IB69" s="31">
        <v>0</v>
      </c>
      <c r="IC69">
        <v>0</v>
      </c>
      <c r="ID69" s="31">
        <v>0</v>
      </c>
      <c r="IE69">
        <v>0</v>
      </c>
    </row>
    <row r="70" spans="1:239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  <c r="V70" s="31">
        <v>0</v>
      </c>
      <c r="W70">
        <v>0</v>
      </c>
      <c r="X70" s="31">
        <v>0</v>
      </c>
      <c r="Y70">
        <v>0</v>
      </c>
      <c r="Z70" s="31">
        <v>0</v>
      </c>
      <c r="AA70">
        <v>0</v>
      </c>
      <c r="AB70" s="31">
        <v>0</v>
      </c>
      <c r="AC70">
        <v>0</v>
      </c>
      <c r="AD70" s="31">
        <v>0</v>
      </c>
      <c r="AE70">
        <v>0</v>
      </c>
      <c r="AF70" s="31">
        <v>0</v>
      </c>
      <c r="AG70">
        <v>0</v>
      </c>
      <c r="AH70" s="31">
        <v>0</v>
      </c>
      <c r="AI70">
        <v>0</v>
      </c>
      <c r="AJ70" s="31">
        <v>0</v>
      </c>
      <c r="AK70">
        <v>0</v>
      </c>
      <c r="AL70" s="31">
        <v>0</v>
      </c>
      <c r="AM70">
        <v>0</v>
      </c>
      <c r="AN70" s="31">
        <v>0</v>
      </c>
      <c r="AO70">
        <v>0</v>
      </c>
      <c r="AP70" s="31">
        <v>0</v>
      </c>
      <c r="AQ70">
        <v>0</v>
      </c>
      <c r="AR70" s="31">
        <v>0</v>
      </c>
      <c r="AS70">
        <v>0</v>
      </c>
      <c r="AT70" s="31">
        <v>0</v>
      </c>
      <c r="AU70">
        <v>0</v>
      </c>
      <c r="AV70" s="31">
        <v>0</v>
      </c>
      <c r="AW70">
        <v>0</v>
      </c>
      <c r="AX70" s="31">
        <v>0</v>
      </c>
      <c r="AY70">
        <v>0</v>
      </c>
      <c r="AZ70" s="31">
        <v>0</v>
      </c>
      <c r="BA70">
        <v>0</v>
      </c>
      <c r="BB70" s="31">
        <v>0</v>
      </c>
      <c r="BC70">
        <v>0</v>
      </c>
      <c r="BD70" s="31">
        <v>0</v>
      </c>
      <c r="BE70">
        <v>0</v>
      </c>
      <c r="BF70" s="31">
        <v>0</v>
      </c>
      <c r="BG70">
        <v>0</v>
      </c>
      <c r="BH70" s="31">
        <v>0</v>
      </c>
      <c r="BI70">
        <v>0</v>
      </c>
      <c r="BJ70" s="31">
        <v>0</v>
      </c>
      <c r="BK70">
        <v>0</v>
      </c>
      <c r="BL70" s="31">
        <v>0</v>
      </c>
      <c r="BM70">
        <v>0</v>
      </c>
      <c r="BN70" s="31">
        <v>0</v>
      </c>
      <c r="BO70">
        <v>0</v>
      </c>
      <c r="BP70" s="31">
        <v>0</v>
      </c>
      <c r="BQ70">
        <v>0</v>
      </c>
      <c r="BR70" s="31">
        <v>0</v>
      </c>
      <c r="BS70">
        <v>0</v>
      </c>
      <c r="BT70" s="31">
        <v>0</v>
      </c>
      <c r="BU70">
        <v>0</v>
      </c>
      <c r="BV70" s="31">
        <v>0</v>
      </c>
      <c r="BW70">
        <v>0</v>
      </c>
      <c r="BX70" s="31">
        <v>0</v>
      </c>
      <c r="BY70">
        <v>0</v>
      </c>
      <c r="BZ70" s="31">
        <v>0</v>
      </c>
      <c r="CA70">
        <v>0</v>
      </c>
      <c r="CB70" s="31">
        <v>0</v>
      </c>
      <c r="CC70">
        <v>0</v>
      </c>
      <c r="CD70" s="31">
        <v>0</v>
      </c>
      <c r="CE70">
        <v>0</v>
      </c>
      <c r="CF70" s="31">
        <v>0</v>
      </c>
      <c r="CG70">
        <v>0</v>
      </c>
      <c r="CH70" s="31">
        <v>0</v>
      </c>
      <c r="CI70">
        <v>0</v>
      </c>
      <c r="CJ70" s="31">
        <v>0</v>
      </c>
      <c r="CK70">
        <v>0</v>
      </c>
      <c r="CL70" s="31">
        <v>0</v>
      </c>
      <c r="CM70">
        <v>0</v>
      </c>
      <c r="CN70" s="31">
        <v>0</v>
      </c>
      <c r="CO70">
        <v>0</v>
      </c>
      <c r="CP70" s="31">
        <v>0</v>
      </c>
      <c r="CQ70">
        <v>0</v>
      </c>
      <c r="CR70" s="31">
        <v>0</v>
      </c>
      <c r="CS70">
        <v>0</v>
      </c>
      <c r="CT70" s="31">
        <v>0</v>
      </c>
      <c r="CU70">
        <v>0</v>
      </c>
      <c r="CV70" s="31">
        <v>0</v>
      </c>
      <c r="CW70">
        <v>0</v>
      </c>
      <c r="CX70" s="31">
        <v>0</v>
      </c>
      <c r="CY70">
        <v>0</v>
      </c>
      <c r="CZ70" s="31">
        <v>0</v>
      </c>
      <c r="DA70">
        <v>0</v>
      </c>
      <c r="DB70" s="31">
        <v>0</v>
      </c>
      <c r="DC70">
        <v>0</v>
      </c>
      <c r="DD70" s="31">
        <v>0</v>
      </c>
      <c r="DE70">
        <v>0</v>
      </c>
      <c r="DF70" s="31">
        <v>0</v>
      </c>
      <c r="DG70">
        <v>0</v>
      </c>
      <c r="DH70" s="31">
        <v>0</v>
      </c>
      <c r="DI70">
        <v>0</v>
      </c>
      <c r="DJ70" s="31">
        <v>0</v>
      </c>
      <c r="DK70">
        <v>0</v>
      </c>
      <c r="DL70" s="31">
        <v>0</v>
      </c>
      <c r="DM70">
        <v>0</v>
      </c>
      <c r="DN70" s="31">
        <v>0</v>
      </c>
      <c r="DO70">
        <v>0</v>
      </c>
      <c r="DP70" s="31">
        <v>0</v>
      </c>
      <c r="DQ70">
        <v>0</v>
      </c>
      <c r="DR70" s="31">
        <v>0</v>
      </c>
      <c r="DS70">
        <v>0</v>
      </c>
      <c r="DT70" s="31">
        <v>0</v>
      </c>
      <c r="DU70">
        <v>0</v>
      </c>
      <c r="DV70" s="31">
        <v>0</v>
      </c>
      <c r="DW70">
        <v>0</v>
      </c>
      <c r="DX70" s="31">
        <v>0</v>
      </c>
      <c r="DY70">
        <v>0</v>
      </c>
      <c r="DZ70" s="31">
        <v>0</v>
      </c>
      <c r="EA70">
        <v>0</v>
      </c>
      <c r="EB70" s="31">
        <v>0</v>
      </c>
      <c r="EC70">
        <v>0</v>
      </c>
      <c r="ED70" s="31">
        <v>0</v>
      </c>
      <c r="EE70">
        <v>0</v>
      </c>
      <c r="EF70" s="31">
        <v>0</v>
      </c>
      <c r="EG70">
        <v>0</v>
      </c>
      <c r="EH70" s="31">
        <v>0</v>
      </c>
      <c r="EI70">
        <v>0</v>
      </c>
      <c r="EJ70" s="31">
        <v>0</v>
      </c>
      <c r="EK70">
        <v>0</v>
      </c>
      <c r="EL70" s="31">
        <v>0</v>
      </c>
      <c r="EM70">
        <v>0</v>
      </c>
      <c r="EN70" s="31">
        <v>0</v>
      </c>
      <c r="EO70">
        <v>0</v>
      </c>
      <c r="EP70" s="31">
        <v>0</v>
      </c>
      <c r="EQ70">
        <v>0</v>
      </c>
      <c r="ER70" s="31">
        <v>0</v>
      </c>
      <c r="ES70">
        <v>0</v>
      </c>
      <c r="ET70" s="31">
        <v>0</v>
      </c>
      <c r="EU70">
        <v>0</v>
      </c>
      <c r="EV70" s="31">
        <v>0</v>
      </c>
      <c r="EW70">
        <v>0</v>
      </c>
      <c r="EX70" s="31">
        <v>0</v>
      </c>
      <c r="EY70">
        <v>0</v>
      </c>
      <c r="EZ70" s="31">
        <v>0</v>
      </c>
      <c r="FA70">
        <v>0</v>
      </c>
      <c r="FB70" s="31">
        <v>0</v>
      </c>
      <c r="FC70">
        <v>0</v>
      </c>
      <c r="FD70" s="31">
        <v>0</v>
      </c>
      <c r="FE70">
        <v>0</v>
      </c>
      <c r="FF70" s="31">
        <v>0</v>
      </c>
      <c r="FG70">
        <v>0</v>
      </c>
      <c r="FH70" s="31">
        <v>0</v>
      </c>
      <c r="FI70">
        <v>0</v>
      </c>
      <c r="FJ70" s="31">
        <v>0</v>
      </c>
      <c r="FK70">
        <v>0</v>
      </c>
      <c r="FL70" s="31">
        <v>0</v>
      </c>
      <c r="FM70">
        <v>0</v>
      </c>
      <c r="FN70" s="31">
        <v>0</v>
      </c>
      <c r="FO70">
        <v>0</v>
      </c>
      <c r="FP70" s="31">
        <v>0</v>
      </c>
      <c r="FQ70">
        <v>0</v>
      </c>
      <c r="FR70" s="31">
        <v>0</v>
      </c>
      <c r="FS70">
        <v>0</v>
      </c>
      <c r="FT70" s="31">
        <v>0</v>
      </c>
      <c r="FU70">
        <v>0</v>
      </c>
      <c r="FV70" s="31">
        <v>0</v>
      </c>
      <c r="FW70">
        <v>0</v>
      </c>
      <c r="FX70" s="31">
        <v>0</v>
      </c>
      <c r="FY70">
        <v>0</v>
      </c>
      <c r="FZ70" s="31">
        <v>0</v>
      </c>
      <c r="GA70">
        <v>0</v>
      </c>
      <c r="GB70" s="31">
        <v>0</v>
      </c>
      <c r="GC70">
        <v>0</v>
      </c>
      <c r="GD70" s="31">
        <v>0</v>
      </c>
      <c r="GE70">
        <v>0</v>
      </c>
      <c r="GF70" s="31">
        <v>0</v>
      </c>
      <c r="GG70">
        <v>0</v>
      </c>
      <c r="GH70" s="31">
        <v>0</v>
      </c>
      <c r="GI70">
        <v>0</v>
      </c>
      <c r="GJ70" s="31">
        <v>0</v>
      </c>
      <c r="GK70">
        <v>0</v>
      </c>
      <c r="GL70" s="31">
        <v>0</v>
      </c>
      <c r="GM70">
        <v>0</v>
      </c>
      <c r="GN70" s="31">
        <v>0</v>
      </c>
      <c r="GO70">
        <v>0</v>
      </c>
      <c r="GP70" s="31">
        <v>0</v>
      </c>
      <c r="GQ70">
        <v>0</v>
      </c>
      <c r="GR70" s="31">
        <v>0</v>
      </c>
      <c r="GS70">
        <v>0</v>
      </c>
      <c r="GT70" s="31">
        <v>0</v>
      </c>
      <c r="GU70">
        <v>0</v>
      </c>
      <c r="GV70" s="31">
        <v>0</v>
      </c>
      <c r="GW70">
        <v>0</v>
      </c>
      <c r="GX70" s="31">
        <v>0</v>
      </c>
      <c r="GY70">
        <v>0</v>
      </c>
      <c r="GZ70" s="31">
        <v>0</v>
      </c>
      <c r="HA70">
        <v>0</v>
      </c>
      <c r="HB70" s="31">
        <v>0</v>
      </c>
      <c r="HC70">
        <v>0</v>
      </c>
      <c r="HD70" s="31">
        <v>0</v>
      </c>
      <c r="HE70">
        <v>0</v>
      </c>
      <c r="HF70" s="31">
        <v>0</v>
      </c>
      <c r="HG70">
        <v>0</v>
      </c>
      <c r="HH70" s="31">
        <v>0</v>
      </c>
      <c r="HI70">
        <v>0</v>
      </c>
      <c r="HJ70" s="31">
        <v>0</v>
      </c>
      <c r="HK70">
        <v>0</v>
      </c>
      <c r="HL70" s="31">
        <v>0</v>
      </c>
      <c r="HM70">
        <v>0</v>
      </c>
      <c r="HN70" s="31">
        <v>0</v>
      </c>
      <c r="HO70">
        <v>0</v>
      </c>
      <c r="HP70" s="31">
        <v>0</v>
      </c>
      <c r="HQ70">
        <v>0</v>
      </c>
      <c r="HR70" s="31">
        <v>0</v>
      </c>
      <c r="HS70">
        <v>0</v>
      </c>
      <c r="HT70" s="31">
        <v>0</v>
      </c>
      <c r="HU70">
        <v>0</v>
      </c>
      <c r="HV70" s="31">
        <v>0</v>
      </c>
      <c r="HW70">
        <v>0</v>
      </c>
      <c r="HX70" s="31">
        <v>0</v>
      </c>
      <c r="HY70">
        <v>0</v>
      </c>
      <c r="HZ70" s="31">
        <v>0</v>
      </c>
      <c r="IA70">
        <v>0</v>
      </c>
      <c r="IB70" s="31">
        <v>0</v>
      </c>
      <c r="IC70">
        <v>0</v>
      </c>
      <c r="ID70" s="31">
        <v>0</v>
      </c>
      <c r="IE70">
        <v>0</v>
      </c>
    </row>
    <row r="71" spans="1:239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  <c r="V71" s="188">
        <v>0</v>
      </c>
      <c r="W71" s="187">
        <v>0</v>
      </c>
      <c r="X71" s="188">
        <v>0</v>
      </c>
      <c r="Y71" s="187">
        <v>0</v>
      </c>
      <c r="Z71" s="188">
        <v>0</v>
      </c>
      <c r="AA71" s="187">
        <v>0</v>
      </c>
      <c r="AB71" s="188">
        <v>0</v>
      </c>
      <c r="AC71" s="187">
        <v>0</v>
      </c>
      <c r="AD71" s="188">
        <v>0</v>
      </c>
      <c r="AE71" s="187">
        <v>0</v>
      </c>
      <c r="AF71" s="188">
        <v>0</v>
      </c>
      <c r="AG71" s="187">
        <v>0</v>
      </c>
      <c r="AH71" s="188">
        <v>0</v>
      </c>
      <c r="AI71" s="187">
        <v>0</v>
      </c>
      <c r="AJ71" s="188">
        <v>0</v>
      </c>
      <c r="AK71" s="187">
        <v>0</v>
      </c>
      <c r="AL71" s="188">
        <v>0</v>
      </c>
      <c r="AM71" s="187">
        <v>0</v>
      </c>
      <c r="AN71" s="188">
        <v>0</v>
      </c>
      <c r="AO71" s="187">
        <v>0</v>
      </c>
      <c r="AP71" s="188">
        <v>0</v>
      </c>
      <c r="AQ71" s="187">
        <v>0</v>
      </c>
      <c r="AR71" s="188">
        <v>0</v>
      </c>
      <c r="AS71" s="187">
        <v>0</v>
      </c>
      <c r="AT71" s="188">
        <v>0</v>
      </c>
      <c r="AU71" s="187">
        <v>0</v>
      </c>
      <c r="AV71" s="188">
        <v>0</v>
      </c>
      <c r="AW71" s="187">
        <v>0</v>
      </c>
      <c r="AX71" s="188">
        <v>0</v>
      </c>
      <c r="AY71" s="187">
        <v>0</v>
      </c>
      <c r="AZ71" s="188">
        <v>0</v>
      </c>
      <c r="BA71" s="187">
        <v>0</v>
      </c>
      <c r="BB71" s="188">
        <v>0</v>
      </c>
      <c r="BC71" s="187">
        <v>0</v>
      </c>
      <c r="BD71" s="188">
        <v>0</v>
      </c>
      <c r="BE71" s="187">
        <v>0</v>
      </c>
      <c r="BF71" s="188">
        <v>0</v>
      </c>
      <c r="BG71" s="187">
        <v>0</v>
      </c>
      <c r="BH71" s="188">
        <v>0</v>
      </c>
      <c r="BI71" s="187">
        <v>0</v>
      </c>
      <c r="BJ71" s="188">
        <v>0</v>
      </c>
      <c r="BK71" s="187">
        <v>0</v>
      </c>
      <c r="BL71" s="188">
        <v>0</v>
      </c>
      <c r="BM71" s="187">
        <v>0</v>
      </c>
      <c r="BN71" s="188">
        <v>0</v>
      </c>
      <c r="BO71" s="187">
        <v>0</v>
      </c>
      <c r="BP71" s="188">
        <v>0</v>
      </c>
      <c r="BQ71" s="187">
        <v>0</v>
      </c>
      <c r="BR71" s="188">
        <v>0</v>
      </c>
      <c r="BS71" s="187">
        <v>0</v>
      </c>
      <c r="BT71" s="188">
        <v>0</v>
      </c>
      <c r="BU71" s="187">
        <v>0</v>
      </c>
      <c r="BV71" s="188">
        <v>0</v>
      </c>
      <c r="BW71" s="187">
        <v>0</v>
      </c>
      <c r="BX71" s="188">
        <v>0</v>
      </c>
      <c r="BY71" s="187">
        <v>0</v>
      </c>
      <c r="BZ71" s="188">
        <v>0</v>
      </c>
      <c r="CA71" s="187">
        <v>0</v>
      </c>
      <c r="CB71" s="188">
        <v>0</v>
      </c>
      <c r="CC71" s="187">
        <v>0</v>
      </c>
      <c r="CD71" s="188">
        <v>0</v>
      </c>
      <c r="CE71" s="187">
        <v>0</v>
      </c>
      <c r="CF71" s="188">
        <v>0</v>
      </c>
      <c r="CG71" s="187">
        <v>0</v>
      </c>
      <c r="CH71" s="188">
        <v>0</v>
      </c>
      <c r="CI71" s="187">
        <v>0</v>
      </c>
      <c r="CJ71" s="188">
        <v>0</v>
      </c>
      <c r="CK71" s="187">
        <v>0</v>
      </c>
      <c r="CL71" s="188">
        <v>0</v>
      </c>
      <c r="CM71" s="187">
        <v>0</v>
      </c>
      <c r="CN71" s="188">
        <v>0</v>
      </c>
      <c r="CO71" s="187">
        <v>0</v>
      </c>
      <c r="CP71" s="188">
        <v>0</v>
      </c>
      <c r="CQ71" s="187">
        <v>0</v>
      </c>
      <c r="CR71" s="188">
        <v>0</v>
      </c>
      <c r="CS71" s="187">
        <v>0</v>
      </c>
      <c r="CT71" s="188">
        <v>0</v>
      </c>
      <c r="CU71" s="187">
        <v>0</v>
      </c>
      <c r="CV71" s="188">
        <v>0</v>
      </c>
      <c r="CW71" s="187">
        <v>0</v>
      </c>
      <c r="CX71" s="188">
        <v>0</v>
      </c>
      <c r="CY71" s="187">
        <v>0</v>
      </c>
      <c r="CZ71" s="188">
        <v>0</v>
      </c>
      <c r="DA71" s="187">
        <v>0</v>
      </c>
      <c r="DB71" s="188">
        <v>0</v>
      </c>
      <c r="DC71" s="187">
        <v>0</v>
      </c>
      <c r="DD71" s="188">
        <v>0</v>
      </c>
      <c r="DE71" s="187">
        <v>0</v>
      </c>
      <c r="DF71" s="188">
        <v>0</v>
      </c>
      <c r="DG71" s="187">
        <v>0</v>
      </c>
      <c r="DH71" s="188">
        <v>0</v>
      </c>
      <c r="DI71" s="187">
        <v>0</v>
      </c>
      <c r="DJ71" s="188">
        <v>0</v>
      </c>
      <c r="DK71" s="187">
        <v>0</v>
      </c>
      <c r="DL71" s="188">
        <v>0</v>
      </c>
      <c r="DM71" s="187">
        <v>0</v>
      </c>
      <c r="DN71" s="188">
        <v>0</v>
      </c>
      <c r="DO71" s="187">
        <v>0</v>
      </c>
      <c r="DP71" s="188">
        <v>0</v>
      </c>
      <c r="DQ71" s="187">
        <v>0</v>
      </c>
      <c r="DR71" s="188">
        <v>0</v>
      </c>
      <c r="DS71" s="187">
        <v>0</v>
      </c>
      <c r="DT71" s="188">
        <v>0</v>
      </c>
      <c r="DU71" s="187">
        <v>0</v>
      </c>
      <c r="DV71" s="188">
        <v>0</v>
      </c>
      <c r="DW71" s="187">
        <v>0</v>
      </c>
      <c r="DX71" s="188">
        <v>0</v>
      </c>
      <c r="DY71" s="187">
        <v>0</v>
      </c>
      <c r="DZ71" s="188">
        <v>0</v>
      </c>
      <c r="EA71" s="187">
        <v>0</v>
      </c>
      <c r="EB71" s="188">
        <v>0</v>
      </c>
      <c r="EC71" s="187">
        <v>0</v>
      </c>
      <c r="ED71" s="188">
        <v>0</v>
      </c>
      <c r="EE71" s="187">
        <v>0</v>
      </c>
      <c r="EF71" s="188">
        <v>0</v>
      </c>
      <c r="EG71" s="187">
        <v>0</v>
      </c>
      <c r="EH71" s="188">
        <v>0</v>
      </c>
      <c r="EI71" s="187">
        <v>0</v>
      </c>
      <c r="EJ71" s="188">
        <v>0</v>
      </c>
      <c r="EK71" s="187">
        <v>0</v>
      </c>
      <c r="EL71" s="188">
        <v>0</v>
      </c>
      <c r="EM71" s="187">
        <v>0</v>
      </c>
      <c r="EN71" s="188">
        <v>0</v>
      </c>
      <c r="EO71" s="187">
        <v>0</v>
      </c>
      <c r="EP71" s="188">
        <v>0</v>
      </c>
      <c r="EQ71" s="187">
        <v>0</v>
      </c>
      <c r="ER71" s="188">
        <v>0</v>
      </c>
      <c r="ES71" s="187">
        <v>0</v>
      </c>
      <c r="ET71" s="188">
        <v>0</v>
      </c>
      <c r="EU71" s="187">
        <v>0</v>
      </c>
      <c r="EV71" s="188">
        <v>0</v>
      </c>
      <c r="EW71" s="187">
        <v>0</v>
      </c>
      <c r="EX71" s="188">
        <v>0</v>
      </c>
      <c r="EY71" s="187">
        <v>0</v>
      </c>
      <c r="EZ71" s="188">
        <v>0</v>
      </c>
      <c r="FA71" s="187">
        <v>0</v>
      </c>
      <c r="FB71" s="188">
        <v>0</v>
      </c>
      <c r="FC71" s="187">
        <v>0</v>
      </c>
      <c r="FD71" s="188">
        <v>0</v>
      </c>
      <c r="FE71" s="187">
        <v>0</v>
      </c>
      <c r="FF71" s="188">
        <v>0</v>
      </c>
      <c r="FG71" s="187">
        <v>0</v>
      </c>
      <c r="FH71" s="188">
        <v>0</v>
      </c>
      <c r="FI71" s="187">
        <v>0</v>
      </c>
      <c r="FJ71" s="188">
        <v>0</v>
      </c>
      <c r="FK71" s="187">
        <v>0</v>
      </c>
      <c r="FL71" s="188">
        <v>0</v>
      </c>
      <c r="FM71" s="187">
        <v>0</v>
      </c>
      <c r="FN71" s="188">
        <v>0</v>
      </c>
      <c r="FO71" s="187">
        <v>0</v>
      </c>
      <c r="FP71" s="188">
        <v>0</v>
      </c>
      <c r="FQ71" s="187">
        <v>0</v>
      </c>
      <c r="FR71" s="188">
        <v>0</v>
      </c>
      <c r="FS71" s="187">
        <v>0</v>
      </c>
      <c r="FT71" s="188">
        <v>0</v>
      </c>
      <c r="FU71" s="187">
        <v>0</v>
      </c>
      <c r="FV71" s="188">
        <v>0</v>
      </c>
      <c r="FW71" s="187">
        <v>0</v>
      </c>
      <c r="FX71" s="188">
        <v>0</v>
      </c>
      <c r="FY71" s="187">
        <v>0</v>
      </c>
      <c r="FZ71" s="188">
        <v>0</v>
      </c>
      <c r="GA71" s="187">
        <v>0</v>
      </c>
      <c r="GB71" s="188">
        <v>0</v>
      </c>
      <c r="GC71" s="187">
        <v>0</v>
      </c>
      <c r="GD71" s="188">
        <v>0</v>
      </c>
      <c r="GE71" s="187">
        <v>0</v>
      </c>
      <c r="GF71" s="188">
        <v>0</v>
      </c>
      <c r="GG71" s="187">
        <v>0</v>
      </c>
      <c r="GH71" s="188">
        <v>0</v>
      </c>
      <c r="GI71" s="187">
        <v>0</v>
      </c>
      <c r="GJ71" s="188">
        <v>0</v>
      </c>
      <c r="GK71" s="187">
        <v>0</v>
      </c>
      <c r="GL71" s="188">
        <v>0</v>
      </c>
      <c r="GM71" s="187">
        <v>0</v>
      </c>
      <c r="GN71" s="188">
        <v>0</v>
      </c>
      <c r="GO71" s="187">
        <v>0</v>
      </c>
      <c r="GP71" s="188">
        <v>0</v>
      </c>
      <c r="GQ71" s="187">
        <v>0</v>
      </c>
      <c r="GR71" s="188">
        <v>0</v>
      </c>
      <c r="GS71" s="187">
        <v>0</v>
      </c>
      <c r="GT71" s="188">
        <v>0</v>
      </c>
      <c r="GU71" s="187">
        <v>0</v>
      </c>
      <c r="GV71" s="188">
        <v>0</v>
      </c>
      <c r="GW71" s="187">
        <v>0</v>
      </c>
      <c r="GX71" s="188">
        <v>0</v>
      </c>
      <c r="GY71" s="187">
        <v>0</v>
      </c>
      <c r="GZ71" s="188">
        <v>0</v>
      </c>
      <c r="HA71" s="187">
        <v>0</v>
      </c>
      <c r="HB71" s="188">
        <v>0</v>
      </c>
      <c r="HC71" s="187">
        <v>0</v>
      </c>
      <c r="HD71" s="188">
        <v>0</v>
      </c>
      <c r="HE71" s="187">
        <v>0</v>
      </c>
      <c r="HF71" s="188">
        <v>0</v>
      </c>
      <c r="HG71" s="187">
        <v>0</v>
      </c>
      <c r="HH71" s="188">
        <v>0</v>
      </c>
      <c r="HI71" s="187">
        <v>0</v>
      </c>
      <c r="HJ71" s="188">
        <v>0</v>
      </c>
      <c r="HK71" s="187">
        <v>0</v>
      </c>
      <c r="HL71" s="188">
        <v>0</v>
      </c>
      <c r="HM71" s="187">
        <v>0</v>
      </c>
      <c r="HN71" s="188">
        <v>0</v>
      </c>
      <c r="HO71" s="187">
        <v>0</v>
      </c>
      <c r="HP71" s="188">
        <v>0</v>
      </c>
      <c r="HQ71" s="187">
        <v>0</v>
      </c>
      <c r="HR71" s="188">
        <v>0</v>
      </c>
      <c r="HS71" s="187">
        <v>0</v>
      </c>
      <c r="HT71" s="188">
        <v>0</v>
      </c>
      <c r="HU71" s="187">
        <v>0</v>
      </c>
      <c r="HV71" s="188">
        <v>0</v>
      </c>
      <c r="HW71" s="187">
        <v>0</v>
      </c>
      <c r="HX71" s="188">
        <v>0</v>
      </c>
      <c r="HY71" s="187">
        <v>0</v>
      </c>
      <c r="HZ71" s="188">
        <v>0</v>
      </c>
      <c r="IA71" s="187">
        <v>0</v>
      </c>
      <c r="IB71" s="188">
        <v>0</v>
      </c>
      <c r="IC71" s="187">
        <v>0</v>
      </c>
      <c r="ID71" s="188">
        <v>0</v>
      </c>
      <c r="IE71" s="187">
        <v>0</v>
      </c>
    </row>
    <row r="72" spans="1:239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  <c r="V72" s="188">
        <v>0</v>
      </c>
      <c r="W72" s="187">
        <v>0</v>
      </c>
      <c r="X72" s="188">
        <v>0</v>
      </c>
      <c r="Y72" s="187">
        <v>0</v>
      </c>
      <c r="Z72" s="188">
        <v>0</v>
      </c>
      <c r="AA72" s="187">
        <v>0</v>
      </c>
      <c r="AB72" s="188">
        <v>0</v>
      </c>
      <c r="AC72" s="187">
        <v>0</v>
      </c>
      <c r="AD72" s="188">
        <v>0</v>
      </c>
      <c r="AE72" s="187">
        <v>0</v>
      </c>
      <c r="AF72" s="188">
        <v>0</v>
      </c>
      <c r="AG72" s="187">
        <v>0</v>
      </c>
      <c r="AH72" s="188">
        <v>0</v>
      </c>
      <c r="AI72" s="187">
        <v>0</v>
      </c>
      <c r="AJ72" s="188">
        <v>0</v>
      </c>
      <c r="AK72" s="187">
        <v>0</v>
      </c>
      <c r="AL72" s="188">
        <v>0</v>
      </c>
      <c r="AM72" s="187">
        <v>0</v>
      </c>
      <c r="AN72" s="188">
        <v>0</v>
      </c>
      <c r="AO72" s="187">
        <v>0</v>
      </c>
      <c r="AP72" s="188">
        <v>0</v>
      </c>
      <c r="AQ72" s="187">
        <v>0</v>
      </c>
      <c r="AR72" s="188">
        <v>0</v>
      </c>
      <c r="AS72" s="187">
        <v>0</v>
      </c>
      <c r="AT72" s="188">
        <v>0</v>
      </c>
      <c r="AU72" s="187">
        <v>0</v>
      </c>
      <c r="AV72" s="188">
        <v>0</v>
      </c>
      <c r="AW72" s="187">
        <v>0</v>
      </c>
      <c r="AX72" s="188">
        <v>0</v>
      </c>
      <c r="AY72" s="187">
        <v>0</v>
      </c>
      <c r="AZ72" s="188">
        <v>0</v>
      </c>
      <c r="BA72" s="187">
        <v>0</v>
      </c>
      <c r="BB72" s="188">
        <v>0</v>
      </c>
      <c r="BC72" s="187">
        <v>0</v>
      </c>
      <c r="BD72" s="188">
        <v>0</v>
      </c>
      <c r="BE72" s="187">
        <v>0</v>
      </c>
      <c r="BF72" s="188">
        <v>0</v>
      </c>
      <c r="BG72" s="187">
        <v>0</v>
      </c>
      <c r="BH72" s="188">
        <v>0</v>
      </c>
      <c r="BI72" s="187">
        <v>0</v>
      </c>
      <c r="BJ72" s="188">
        <v>0</v>
      </c>
      <c r="BK72" s="187">
        <v>0</v>
      </c>
      <c r="BL72" s="188">
        <v>0</v>
      </c>
      <c r="BM72" s="187">
        <v>0</v>
      </c>
      <c r="BN72" s="188">
        <v>0</v>
      </c>
      <c r="BO72" s="187">
        <v>0</v>
      </c>
      <c r="BP72" s="188">
        <v>0</v>
      </c>
      <c r="BQ72" s="187">
        <v>0</v>
      </c>
      <c r="BR72" s="188">
        <v>0</v>
      </c>
      <c r="BS72" s="187">
        <v>0</v>
      </c>
      <c r="BT72" s="188">
        <v>0</v>
      </c>
      <c r="BU72" s="187">
        <v>0</v>
      </c>
      <c r="BV72" s="188">
        <v>0</v>
      </c>
      <c r="BW72" s="187">
        <v>0</v>
      </c>
      <c r="BX72" s="188">
        <v>0</v>
      </c>
      <c r="BY72" s="187">
        <v>0</v>
      </c>
      <c r="BZ72" s="188">
        <v>0</v>
      </c>
      <c r="CA72" s="187">
        <v>0</v>
      </c>
      <c r="CB72" s="188">
        <v>0</v>
      </c>
      <c r="CC72" s="187">
        <v>0</v>
      </c>
      <c r="CD72" s="188">
        <v>0</v>
      </c>
      <c r="CE72" s="187">
        <v>0</v>
      </c>
      <c r="CF72" s="188">
        <v>0</v>
      </c>
      <c r="CG72" s="187">
        <v>0</v>
      </c>
      <c r="CH72" s="188">
        <v>0</v>
      </c>
      <c r="CI72" s="187">
        <v>0</v>
      </c>
      <c r="CJ72" s="188">
        <v>0</v>
      </c>
      <c r="CK72" s="187">
        <v>0</v>
      </c>
      <c r="CL72" s="188">
        <v>0</v>
      </c>
      <c r="CM72" s="187">
        <v>0</v>
      </c>
      <c r="CN72" s="188">
        <v>0</v>
      </c>
      <c r="CO72" s="187">
        <v>0</v>
      </c>
      <c r="CP72" s="188">
        <v>0</v>
      </c>
      <c r="CQ72" s="187">
        <v>0</v>
      </c>
      <c r="CR72" s="188">
        <v>0</v>
      </c>
      <c r="CS72" s="187">
        <v>0</v>
      </c>
      <c r="CT72" s="188">
        <v>0</v>
      </c>
      <c r="CU72" s="187">
        <v>0</v>
      </c>
      <c r="CV72" s="188">
        <v>0</v>
      </c>
      <c r="CW72" s="187">
        <v>0</v>
      </c>
      <c r="CX72" s="188">
        <v>0</v>
      </c>
      <c r="CY72" s="187">
        <v>0</v>
      </c>
      <c r="CZ72" s="188">
        <v>0</v>
      </c>
      <c r="DA72" s="187">
        <v>0</v>
      </c>
      <c r="DB72" s="188">
        <v>0</v>
      </c>
      <c r="DC72" s="187">
        <v>0</v>
      </c>
      <c r="DD72" s="188">
        <v>0</v>
      </c>
      <c r="DE72" s="187">
        <v>0</v>
      </c>
      <c r="DF72" s="188">
        <v>0</v>
      </c>
      <c r="DG72" s="187">
        <v>0</v>
      </c>
      <c r="DH72" s="188">
        <v>0</v>
      </c>
      <c r="DI72" s="187">
        <v>0</v>
      </c>
      <c r="DJ72" s="188">
        <v>0</v>
      </c>
      <c r="DK72" s="187">
        <v>0</v>
      </c>
      <c r="DL72" s="188">
        <v>0</v>
      </c>
      <c r="DM72" s="187">
        <v>0</v>
      </c>
      <c r="DN72" s="188">
        <v>0</v>
      </c>
      <c r="DO72" s="187">
        <v>0</v>
      </c>
      <c r="DP72" s="188">
        <v>0</v>
      </c>
      <c r="DQ72" s="187">
        <v>0</v>
      </c>
      <c r="DR72" s="188">
        <v>0</v>
      </c>
      <c r="DS72" s="187">
        <v>0</v>
      </c>
      <c r="DT72" s="188">
        <v>0</v>
      </c>
      <c r="DU72" s="187">
        <v>0</v>
      </c>
      <c r="DV72" s="188">
        <v>0</v>
      </c>
      <c r="DW72" s="187">
        <v>0</v>
      </c>
      <c r="DX72" s="188">
        <v>0</v>
      </c>
      <c r="DY72" s="187">
        <v>0</v>
      </c>
      <c r="DZ72" s="188">
        <v>0</v>
      </c>
      <c r="EA72" s="187">
        <v>0</v>
      </c>
      <c r="EB72" s="188">
        <v>0</v>
      </c>
      <c r="EC72" s="187">
        <v>0</v>
      </c>
      <c r="ED72" s="188">
        <v>0</v>
      </c>
      <c r="EE72" s="187">
        <v>0</v>
      </c>
      <c r="EF72" s="188">
        <v>0</v>
      </c>
      <c r="EG72" s="187">
        <v>0</v>
      </c>
      <c r="EH72" s="188">
        <v>0</v>
      </c>
      <c r="EI72" s="187">
        <v>0</v>
      </c>
      <c r="EJ72" s="188">
        <v>0</v>
      </c>
      <c r="EK72" s="187">
        <v>0</v>
      </c>
      <c r="EL72" s="188">
        <v>0</v>
      </c>
      <c r="EM72" s="187">
        <v>0</v>
      </c>
      <c r="EN72" s="188">
        <v>0</v>
      </c>
      <c r="EO72" s="187">
        <v>0</v>
      </c>
      <c r="EP72" s="188">
        <v>0</v>
      </c>
      <c r="EQ72" s="187">
        <v>0</v>
      </c>
      <c r="ER72" s="188">
        <v>0</v>
      </c>
      <c r="ES72" s="187">
        <v>0</v>
      </c>
      <c r="ET72" s="188">
        <v>0</v>
      </c>
      <c r="EU72" s="187">
        <v>0</v>
      </c>
      <c r="EV72" s="188">
        <v>0</v>
      </c>
      <c r="EW72" s="187">
        <v>0</v>
      </c>
      <c r="EX72" s="188">
        <v>0</v>
      </c>
      <c r="EY72" s="187">
        <v>0</v>
      </c>
      <c r="EZ72" s="188">
        <v>0</v>
      </c>
      <c r="FA72" s="187">
        <v>0</v>
      </c>
      <c r="FB72" s="188">
        <v>0</v>
      </c>
      <c r="FC72" s="187">
        <v>0</v>
      </c>
      <c r="FD72" s="188">
        <v>0</v>
      </c>
      <c r="FE72" s="187">
        <v>0</v>
      </c>
      <c r="FF72" s="188">
        <v>0</v>
      </c>
      <c r="FG72" s="187">
        <v>0</v>
      </c>
      <c r="FH72" s="188">
        <v>0</v>
      </c>
      <c r="FI72" s="187">
        <v>0</v>
      </c>
      <c r="FJ72" s="188">
        <v>0</v>
      </c>
      <c r="FK72" s="187">
        <v>0</v>
      </c>
      <c r="FL72" s="188">
        <v>0</v>
      </c>
      <c r="FM72" s="187">
        <v>0</v>
      </c>
      <c r="FN72" s="188">
        <v>0</v>
      </c>
      <c r="FO72" s="187">
        <v>0</v>
      </c>
      <c r="FP72" s="188">
        <v>0</v>
      </c>
      <c r="FQ72" s="187">
        <v>0</v>
      </c>
      <c r="FR72" s="188">
        <v>0</v>
      </c>
      <c r="FS72" s="187">
        <v>0</v>
      </c>
      <c r="FT72" s="188">
        <v>0</v>
      </c>
      <c r="FU72" s="187">
        <v>0</v>
      </c>
      <c r="FV72" s="188">
        <v>0</v>
      </c>
      <c r="FW72" s="187">
        <v>0</v>
      </c>
      <c r="FX72" s="188">
        <v>0</v>
      </c>
      <c r="FY72" s="187">
        <v>0</v>
      </c>
      <c r="FZ72" s="188">
        <v>0</v>
      </c>
      <c r="GA72" s="187">
        <v>0</v>
      </c>
      <c r="GB72" s="188">
        <v>0</v>
      </c>
      <c r="GC72" s="187">
        <v>0</v>
      </c>
      <c r="GD72" s="188">
        <v>0</v>
      </c>
      <c r="GE72" s="187">
        <v>0</v>
      </c>
      <c r="GF72" s="188">
        <v>0</v>
      </c>
      <c r="GG72" s="187">
        <v>0</v>
      </c>
      <c r="GH72" s="188">
        <v>0</v>
      </c>
      <c r="GI72" s="187">
        <v>0</v>
      </c>
      <c r="GJ72" s="188">
        <v>0</v>
      </c>
      <c r="GK72" s="187">
        <v>0</v>
      </c>
      <c r="GL72" s="188">
        <v>0</v>
      </c>
      <c r="GM72" s="187">
        <v>0</v>
      </c>
      <c r="GN72" s="188">
        <v>0</v>
      </c>
      <c r="GO72" s="187">
        <v>0</v>
      </c>
      <c r="GP72" s="188">
        <v>0</v>
      </c>
      <c r="GQ72" s="187">
        <v>0</v>
      </c>
      <c r="GR72" s="188">
        <v>0</v>
      </c>
      <c r="GS72" s="187">
        <v>0</v>
      </c>
      <c r="GT72" s="188">
        <v>0</v>
      </c>
      <c r="GU72" s="187">
        <v>0</v>
      </c>
      <c r="GV72" s="188">
        <v>0</v>
      </c>
      <c r="GW72" s="187">
        <v>0</v>
      </c>
      <c r="GX72" s="188">
        <v>0</v>
      </c>
      <c r="GY72" s="187">
        <v>0</v>
      </c>
      <c r="GZ72" s="188">
        <v>0</v>
      </c>
      <c r="HA72" s="187">
        <v>0</v>
      </c>
      <c r="HB72" s="188">
        <v>0</v>
      </c>
      <c r="HC72" s="187">
        <v>0</v>
      </c>
      <c r="HD72" s="188">
        <v>0</v>
      </c>
      <c r="HE72" s="187">
        <v>0</v>
      </c>
      <c r="HF72" s="188">
        <v>0</v>
      </c>
      <c r="HG72" s="187">
        <v>0</v>
      </c>
      <c r="HH72" s="188">
        <v>0</v>
      </c>
      <c r="HI72" s="187">
        <v>0</v>
      </c>
      <c r="HJ72" s="188">
        <v>0</v>
      </c>
      <c r="HK72" s="187">
        <v>0</v>
      </c>
      <c r="HL72" s="188">
        <v>0</v>
      </c>
      <c r="HM72" s="187">
        <v>0</v>
      </c>
      <c r="HN72" s="188">
        <v>0</v>
      </c>
      <c r="HO72" s="187">
        <v>0</v>
      </c>
      <c r="HP72" s="188">
        <v>0</v>
      </c>
      <c r="HQ72" s="187">
        <v>0</v>
      </c>
      <c r="HR72" s="188">
        <v>0</v>
      </c>
      <c r="HS72" s="187">
        <v>0</v>
      </c>
      <c r="HT72" s="188">
        <v>0</v>
      </c>
      <c r="HU72" s="187">
        <v>0</v>
      </c>
      <c r="HV72" s="188">
        <v>0</v>
      </c>
      <c r="HW72" s="187">
        <v>0</v>
      </c>
      <c r="HX72" s="188">
        <v>0</v>
      </c>
      <c r="HY72" s="187">
        <v>0</v>
      </c>
      <c r="HZ72" s="188">
        <v>0</v>
      </c>
      <c r="IA72" s="187">
        <v>0</v>
      </c>
      <c r="IB72" s="188">
        <v>0</v>
      </c>
      <c r="IC72" s="187">
        <v>0</v>
      </c>
      <c r="ID72" s="188">
        <v>0</v>
      </c>
      <c r="IE72" s="187">
        <v>0</v>
      </c>
    </row>
    <row r="73" spans="1:239" ht="14.25" thickTop="1" thickBot="1">
      <c r="A73" s="187" t="s">
        <v>1450</v>
      </c>
      <c r="B73" s="188">
        <v>2668233096.1300001</v>
      </c>
      <c r="C73" s="189">
        <v>2.0594999999999999</v>
      </c>
      <c r="D73" s="188">
        <v>0</v>
      </c>
      <c r="E73" s="189">
        <v>0</v>
      </c>
      <c r="F73" s="188">
        <v>0</v>
      </c>
      <c r="G73" s="189">
        <v>0</v>
      </c>
      <c r="H73" s="188">
        <v>19972572.93</v>
      </c>
      <c r="I73" s="189">
        <v>1.3797999999999999</v>
      </c>
      <c r="J73" s="188">
        <v>0</v>
      </c>
      <c r="K73" s="189">
        <v>0</v>
      </c>
      <c r="L73" s="188">
        <v>9317210.6999999993</v>
      </c>
      <c r="M73" s="189">
        <v>0.81799999999999995</v>
      </c>
      <c r="N73" s="188">
        <v>124630133.87</v>
      </c>
      <c r="O73" s="189">
        <v>9.7974999999999994</v>
      </c>
      <c r="P73" s="188">
        <v>99180545.930000007</v>
      </c>
      <c r="Q73" s="189">
        <v>3.2726000000000002</v>
      </c>
      <c r="R73" s="188">
        <v>54019.21</v>
      </c>
      <c r="S73" s="189">
        <v>1.5852999999999999</v>
      </c>
      <c r="T73" s="188">
        <v>9789928.8399999999</v>
      </c>
      <c r="U73" s="189">
        <v>5.1616</v>
      </c>
      <c r="V73" s="188">
        <v>562431178.69000006</v>
      </c>
      <c r="W73" s="189">
        <v>2.1783999999999999</v>
      </c>
      <c r="X73" s="188">
        <v>0</v>
      </c>
      <c r="Y73" s="189">
        <v>0</v>
      </c>
      <c r="Z73" s="188">
        <v>0</v>
      </c>
      <c r="AA73" s="189">
        <v>0</v>
      </c>
      <c r="AB73" s="188">
        <v>0</v>
      </c>
      <c r="AC73" s="189">
        <v>0</v>
      </c>
      <c r="AD73" s="188">
        <v>3806747.49</v>
      </c>
      <c r="AE73" s="189">
        <v>6.9196</v>
      </c>
      <c r="AF73" s="188">
        <v>0</v>
      </c>
      <c r="AG73" s="189">
        <v>0</v>
      </c>
      <c r="AH73" s="188">
        <v>8182142.3399999999</v>
      </c>
      <c r="AI73" s="189">
        <v>3.0144000000000002</v>
      </c>
      <c r="AJ73" s="188">
        <v>0</v>
      </c>
      <c r="AK73" s="189">
        <v>0</v>
      </c>
      <c r="AL73" s="188">
        <v>512519.08</v>
      </c>
      <c r="AM73" s="189">
        <v>1.1265000000000001</v>
      </c>
      <c r="AN73" s="188">
        <v>10306195</v>
      </c>
      <c r="AO73" s="189">
        <v>0.3891</v>
      </c>
      <c r="AP73" s="188">
        <v>0</v>
      </c>
      <c r="AQ73" s="189">
        <v>0</v>
      </c>
      <c r="AR73" s="188">
        <v>213200433.38999999</v>
      </c>
      <c r="AS73" s="189">
        <v>6.641</v>
      </c>
      <c r="AT73" s="188">
        <v>44080022.479999997</v>
      </c>
      <c r="AU73" s="189">
        <v>2.8715999999999999</v>
      </c>
      <c r="AV73" s="188">
        <v>0</v>
      </c>
      <c r="AW73" s="189">
        <v>0</v>
      </c>
      <c r="AX73" s="188">
        <v>0</v>
      </c>
      <c r="AY73" s="189">
        <v>0</v>
      </c>
      <c r="AZ73" s="188">
        <v>0</v>
      </c>
      <c r="BA73" s="189">
        <v>0</v>
      </c>
      <c r="BB73" s="188">
        <v>11321563.4</v>
      </c>
      <c r="BC73" s="189">
        <v>2.0358000000000001</v>
      </c>
      <c r="BD73" s="188">
        <v>7196562.4500000002</v>
      </c>
      <c r="BE73" s="189">
        <v>4.1726999999999999</v>
      </c>
      <c r="BF73" s="188">
        <v>0</v>
      </c>
      <c r="BG73" s="189">
        <v>0</v>
      </c>
      <c r="BH73" s="188">
        <v>12198856.970000001</v>
      </c>
      <c r="BI73" s="189">
        <v>6.3124000000000002</v>
      </c>
      <c r="BJ73" s="188">
        <v>27940000</v>
      </c>
      <c r="BK73" s="189">
        <v>2.8620999999999999</v>
      </c>
      <c r="BL73" s="188">
        <v>685401.22</v>
      </c>
      <c r="BM73" s="189">
        <v>1.4972000000000001</v>
      </c>
      <c r="BN73" s="188">
        <v>18678852</v>
      </c>
      <c r="BO73" s="189">
        <v>7.4908999999999999</v>
      </c>
      <c r="BP73" s="188">
        <v>0</v>
      </c>
      <c r="BQ73" s="189">
        <v>0</v>
      </c>
      <c r="BR73" s="188">
        <v>0</v>
      </c>
      <c r="BS73" s="189">
        <v>0</v>
      </c>
      <c r="BT73" s="188">
        <v>0</v>
      </c>
      <c r="BU73" s="189">
        <v>0</v>
      </c>
      <c r="BV73" s="188">
        <v>4160153.76</v>
      </c>
      <c r="BW73" s="189">
        <v>4.4442000000000004</v>
      </c>
      <c r="BX73" s="188">
        <v>684485.1</v>
      </c>
      <c r="BY73" s="189">
        <v>3.4409999999999998</v>
      </c>
      <c r="BZ73" s="188">
        <v>12375151.369999999</v>
      </c>
      <c r="CA73" s="189">
        <v>3.5156000000000001</v>
      </c>
      <c r="CB73" s="188">
        <v>149233795.06999999</v>
      </c>
      <c r="CC73" s="189">
        <v>3.5905999999999998</v>
      </c>
      <c r="CD73" s="188">
        <v>0</v>
      </c>
      <c r="CE73" s="189">
        <v>0</v>
      </c>
      <c r="CF73" s="188">
        <v>0</v>
      </c>
      <c r="CG73" s="189">
        <v>0</v>
      </c>
      <c r="CH73" s="188">
        <v>7835607.6900000004</v>
      </c>
      <c r="CI73" s="189">
        <v>2.8896000000000002</v>
      </c>
      <c r="CJ73" s="188">
        <v>555827.25</v>
      </c>
      <c r="CK73" s="189">
        <v>0.86680000000000001</v>
      </c>
      <c r="CL73" s="188">
        <v>423329.85</v>
      </c>
      <c r="CM73" s="189">
        <v>1.9263999999999999</v>
      </c>
      <c r="CN73" s="188">
        <v>0</v>
      </c>
      <c r="CO73" s="189">
        <v>0</v>
      </c>
      <c r="CP73" s="188">
        <v>0</v>
      </c>
      <c r="CQ73" s="189">
        <v>0</v>
      </c>
      <c r="CR73" s="188">
        <v>0</v>
      </c>
      <c r="CS73" s="189">
        <v>0</v>
      </c>
      <c r="CT73" s="188">
        <v>0</v>
      </c>
      <c r="CU73" s="189">
        <v>0</v>
      </c>
      <c r="CV73" s="188">
        <v>0</v>
      </c>
      <c r="CW73" s="189">
        <v>0</v>
      </c>
      <c r="CX73" s="188">
        <v>0</v>
      </c>
      <c r="CY73" s="189">
        <v>0</v>
      </c>
      <c r="CZ73" s="188">
        <v>5575686.9900000002</v>
      </c>
      <c r="DA73" s="189">
        <v>1.2713000000000001</v>
      </c>
      <c r="DB73" s="188">
        <v>18918825.800000001</v>
      </c>
      <c r="DC73" s="189">
        <v>6.8221999999999996</v>
      </c>
      <c r="DD73" s="188">
        <v>6192381.8399999999</v>
      </c>
      <c r="DE73" s="189">
        <v>2.1419000000000001</v>
      </c>
      <c r="DF73" s="188">
        <v>0</v>
      </c>
      <c r="DG73" s="189">
        <v>0</v>
      </c>
      <c r="DH73" s="188">
        <v>32573415.440000001</v>
      </c>
      <c r="DI73" s="189">
        <v>1.9262999999999999</v>
      </c>
      <c r="DJ73" s="188">
        <v>0</v>
      </c>
      <c r="DK73" s="189">
        <v>0</v>
      </c>
      <c r="DL73" s="188">
        <v>0</v>
      </c>
      <c r="DM73" s="189">
        <v>0</v>
      </c>
      <c r="DN73" s="188">
        <v>0</v>
      </c>
      <c r="DO73" s="189">
        <v>0</v>
      </c>
      <c r="DP73" s="188">
        <v>2125</v>
      </c>
      <c r="DQ73" s="189">
        <v>2.9999999999999997E-4</v>
      </c>
      <c r="DR73" s="188">
        <v>0</v>
      </c>
      <c r="DS73" s="189">
        <v>0</v>
      </c>
      <c r="DT73" s="188">
        <v>159545.22</v>
      </c>
      <c r="DU73" s="189">
        <v>0.58650000000000002</v>
      </c>
      <c r="DV73" s="188">
        <v>0</v>
      </c>
      <c r="DW73" s="189">
        <v>0</v>
      </c>
      <c r="DX73" s="188">
        <v>5275350</v>
      </c>
      <c r="DY73" s="189">
        <v>5.5483000000000002</v>
      </c>
      <c r="DZ73" s="188">
        <v>0</v>
      </c>
      <c r="EA73" s="189">
        <v>0</v>
      </c>
      <c r="EB73" s="188">
        <v>2471915.2000000002</v>
      </c>
      <c r="EC73" s="189">
        <v>0.38450000000000001</v>
      </c>
      <c r="ED73" s="188">
        <v>6177204</v>
      </c>
      <c r="EE73" s="189">
        <v>2.4963000000000002</v>
      </c>
      <c r="EF73" s="188">
        <v>14968785</v>
      </c>
      <c r="EG73" s="189">
        <v>1.5374000000000001</v>
      </c>
      <c r="EH73" s="188">
        <v>15755377</v>
      </c>
      <c r="EI73" s="189">
        <v>1.0303</v>
      </c>
      <c r="EJ73" s="188">
        <v>60739018</v>
      </c>
      <c r="EK73" s="189">
        <v>2.9159000000000002</v>
      </c>
      <c r="EL73" s="188">
        <v>296988412</v>
      </c>
      <c r="EM73" s="189">
        <v>3.5049000000000001</v>
      </c>
      <c r="EN73" s="188">
        <v>11256911</v>
      </c>
      <c r="EO73" s="189">
        <v>0.99539999999999995</v>
      </c>
      <c r="EP73" s="188">
        <v>6160240</v>
      </c>
      <c r="EQ73" s="189">
        <v>1.5033000000000001</v>
      </c>
      <c r="ER73" s="188">
        <v>5532534.6500000004</v>
      </c>
      <c r="ES73" s="189">
        <v>5.9572000000000003</v>
      </c>
      <c r="ET73" s="188">
        <v>0</v>
      </c>
      <c r="EU73" s="189">
        <v>0</v>
      </c>
      <c r="EV73" s="188">
        <v>8501940</v>
      </c>
      <c r="EW73" s="189">
        <v>1.9932000000000001</v>
      </c>
      <c r="EX73" s="188">
        <v>17356142.629999999</v>
      </c>
      <c r="EY73" s="189">
        <v>7.9367999999999999</v>
      </c>
      <c r="EZ73" s="188">
        <v>31283983.239999998</v>
      </c>
      <c r="FA73" s="189">
        <v>4.7352999999999996</v>
      </c>
      <c r="FB73" s="188">
        <v>0</v>
      </c>
      <c r="FC73" s="189">
        <v>0</v>
      </c>
      <c r="FD73" s="188">
        <v>3482366</v>
      </c>
      <c r="FE73" s="189">
        <v>0.19109999999999999</v>
      </c>
      <c r="FF73" s="188">
        <v>0</v>
      </c>
      <c r="FG73" s="189">
        <v>0</v>
      </c>
      <c r="FH73" s="188">
        <v>0</v>
      </c>
      <c r="FI73" s="189">
        <v>0</v>
      </c>
      <c r="FJ73" s="188">
        <v>0</v>
      </c>
      <c r="FK73" s="189">
        <v>0</v>
      </c>
      <c r="FL73" s="188">
        <v>0</v>
      </c>
      <c r="FM73" s="189">
        <v>0</v>
      </c>
      <c r="FN73" s="188">
        <v>0</v>
      </c>
      <c r="FO73" s="189">
        <v>0</v>
      </c>
      <c r="FP73" s="188">
        <v>86924307.480000004</v>
      </c>
      <c r="FQ73" s="189">
        <v>3.2869999999999999</v>
      </c>
      <c r="FR73" s="188">
        <v>13032141.539999999</v>
      </c>
      <c r="FS73" s="189">
        <v>4.0804</v>
      </c>
      <c r="FT73" s="188">
        <v>969003.72</v>
      </c>
      <c r="FU73" s="189">
        <v>0.72170000000000001</v>
      </c>
      <c r="FV73" s="188">
        <v>2945793.9</v>
      </c>
      <c r="FW73" s="189">
        <v>5.1035000000000004</v>
      </c>
      <c r="FX73" s="188">
        <v>49.47</v>
      </c>
      <c r="FY73" s="189">
        <v>0</v>
      </c>
      <c r="FZ73" s="188">
        <v>0</v>
      </c>
      <c r="GA73" s="189">
        <v>0</v>
      </c>
      <c r="GB73" s="188">
        <v>0</v>
      </c>
      <c r="GC73" s="189">
        <v>0</v>
      </c>
      <c r="GD73" s="188">
        <v>12519760.550000001</v>
      </c>
      <c r="GE73" s="189">
        <v>3.3239999999999998</v>
      </c>
      <c r="GF73" s="188">
        <v>11240106.6</v>
      </c>
      <c r="GG73" s="189">
        <v>4.3143000000000002</v>
      </c>
      <c r="GH73" s="188">
        <v>55943706.079999998</v>
      </c>
      <c r="GI73" s="189">
        <v>4.96</v>
      </c>
      <c r="GJ73" s="188">
        <v>0</v>
      </c>
      <c r="GK73" s="189">
        <v>0</v>
      </c>
      <c r="GL73" s="188">
        <v>0</v>
      </c>
      <c r="GM73" s="189">
        <v>0</v>
      </c>
      <c r="GN73" s="188">
        <v>8364997</v>
      </c>
      <c r="GO73" s="189">
        <v>1.5321</v>
      </c>
      <c r="GP73" s="188">
        <v>79334303.349999994</v>
      </c>
      <c r="GQ73" s="189">
        <v>5.0381</v>
      </c>
      <c r="GR73" s="188">
        <v>26356666.5</v>
      </c>
      <c r="GS73" s="189">
        <v>7.3597999999999999</v>
      </c>
      <c r="GT73" s="188">
        <v>178561651.63</v>
      </c>
      <c r="GU73" s="189">
        <v>2.2601</v>
      </c>
      <c r="GV73" s="188">
        <v>0</v>
      </c>
      <c r="GW73" s="189">
        <v>0</v>
      </c>
      <c r="GX73" s="188">
        <v>80750601.900000006</v>
      </c>
      <c r="GY73" s="189">
        <v>3.4712000000000001</v>
      </c>
      <c r="GZ73" s="188">
        <v>3869921.88</v>
      </c>
      <c r="HA73" s="189">
        <v>2.3731</v>
      </c>
      <c r="HB73" s="188">
        <v>0</v>
      </c>
      <c r="HC73" s="189">
        <v>0</v>
      </c>
      <c r="HD73" s="188">
        <v>74797995.450000003</v>
      </c>
      <c r="HE73" s="189">
        <v>4.1825999999999999</v>
      </c>
      <c r="HF73" s="188">
        <v>9685000</v>
      </c>
      <c r="HG73" s="189">
        <v>3.3866999999999998</v>
      </c>
      <c r="HH73" s="188">
        <v>58096115.100000001</v>
      </c>
      <c r="HI73" s="189">
        <v>3.8822000000000001</v>
      </c>
      <c r="HJ73" s="188">
        <v>14929457.82</v>
      </c>
      <c r="HK73" s="189">
        <v>6.0491999999999999</v>
      </c>
      <c r="HL73" s="188">
        <v>0</v>
      </c>
      <c r="HM73" s="189">
        <v>0</v>
      </c>
      <c r="HN73" s="188">
        <v>0</v>
      </c>
      <c r="HO73" s="189">
        <v>0</v>
      </c>
      <c r="HP73" s="188">
        <v>8093041</v>
      </c>
      <c r="HQ73" s="189">
        <v>2.3721000000000001</v>
      </c>
      <c r="HR73" s="188">
        <v>9329409</v>
      </c>
      <c r="HS73" s="189">
        <v>2.1398999999999999</v>
      </c>
      <c r="HT73" s="188">
        <v>5419548</v>
      </c>
      <c r="HU73" s="189">
        <v>1.3958999999999999</v>
      </c>
      <c r="HV73" s="188">
        <v>1373313</v>
      </c>
      <c r="HW73" s="189">
        <v>1.0371999999999999</v>
      </c>
      <c r="HX73" s="188">
        <v>0</v>
      </c>
      <c r="HY73" s="189">
        <v>0</v>
      </c>
      <c r="HZ73" s="188">
        <v>78242</v>
      </c>
      <c r="IA73" s="189">
        <v>2.3576999999999999</v>
      </c>
      <c r="IB73" s="188">
        <v>0</v>
      </c>
      <c r="IC73" s="189">
        <v>0</v>
      </c>
      <c r="ID73" s="188">
        <v>17492568.07</v>
      </c>
      <c r="IE73" s="189">
        <v>1.974</v>
      </c>
    </row>
    <row r="74" spans="1:239" ht="14.25" thickTop="1" thickBot="1">
      <c r="A74" s="187" t="s">
        <v>1451</v>
      </c>
      <c r="B74" s="188">
        <v>113890897610.31</v>
      </c>
      <c r="C74" s="189">
        <v>87.907899999999998</v>
      </c>
      <c r="D74" s="188">
        <v>113841769.3</v>
      </c>
      <c r="E74" s="189">
        <v>95.488600000000005</v>
      </c>
      <c r="F74" s="188">
        <v>3605005800.27</v>
      </c>
      <c r="G74" s="189">
        <v>96.651300000000006</v>
      </c>
      <c r="H74" s="188">
        <v>1415513029.9300001</v>
      </c>
      <c r="I74" s="189">
        <v>97.789500000000004</v>
      </c>
      <c r="J74" s="188">
        <v>0</v>
      </c>
      <c r="K74" s="189">
        <v>0</v>
      </c>
      <c r="L74" s="188">
        <v>1079787337.6900001</v>
      </c>
      <c r="M74" s="189">
        <v>94.800200000000004</v>
      </c>
      <c r="N74" s="188">
        <v>1202811341.8099999</v>
      </c>
      <c r="O74" s="189">
        <v>94.5565</v>
      </c>
      <c r="P74" s="188">
        <v>3000194320.9400001</v>
      </c>
      <c r="Q74" s="189">
        <v>98.995500000000007</v>
      </c>
      <c r="R74" s="188">
        <v>3353947.95</v>
      </c>
      <c r="S74" s="189">
        <v>98.427899999999994</v>
      </c>
      <c r="T74" s="188">
        <v>182570884.63</v>
      </c>
      <c r="U74" s="189">
        <v>96.2577</v>
      </c>
      <c r="V74" s="188">
        <v>21724641218.490002</v>
      </c>
      <c r="W74" s="189">
        <v>84.142300000000006</v>
      </c>
      <c r="X74" s="188">
        <v>95608235.129999995</v>
      </c>
      <c r="Y74" s="189">
        <v>99.296000000000006</v>
      </c>
      <c r="Z74" s="188">
        <v>0</v>
      </c>
      <c r="AA74" s="189">
        <v>0</v>
      </c>
      <c r="AB74" s="188">
        <v>151511744.99000001</v>
      </c>
      <c r="AC74" s="189">
        <v>61.647399999999998</v>
      </c>
      <c r="AD74" s="188">
        <v>34524288</v>
      </c>
      <c r="AE74" s="189">
        <v>62.755400000000002</v>
      </c>
      <c r="AF74" s="188">
        <v>780535911.60000002</v>
      </c>
      <c r="AG74" s="189">
        <v>98.998699999999999</v>
      </c>
      <c r="AH74" s="188">
        <v>268816914.24000001</v>
      </c>
      <c r="AI74" s="189">
        <v>99.034099999999995</v>
      </c>
      <c r="AJ74" s="188">
        <v>0</v>
      </c>
      <c r="AK74" s="189">
        <v>0</v>
      </c>
      <c r="AL74" s="188">
        <v>43316486.560000002</v>
      </c>
      <c r="AM74" s="189">
        <v>95.207400000000007</v>
      </c>
      <c r="AN74" s="188">
        <v>2635588852</v>
      </c>
      <c r="AO74" s="189">
        <v>99.497299999999996</v>
      </c>
      <c r="AP74" s="188">
        <v>103700078.34999999</v>
      </c>
      <c r="AQ74" s="189">
        <v>75.076999999999998</v>
      </c>
      <c r="AR74" s="188">
        <v>3049442070.8299999</v>
      </c>
      <c r="AS74" s="189">
        <v>94.988</v>
      </c>
      <c r="AT74" s="188">
        <v>1332512718.1300001</v>
      </c>
      <c r="AU74" s="189">
        <v>86.807000000000002</v>
      </c>
      <c r="AV74" s="188">
        <v>136945847.03</v>
      </c>
      <c r="AW74" s="189">
        <v>88.212999999999994</v>
      </c>
      <c r="AX74" s="188">
        <v>0</v>
      </c>
      <c r="AY74" s="189">
        <v>0</v>
      </c>
      <c r="AZ74" s="188">
        <v>168964195</v>
      </c>
      <c r="BA74" s="189">
        <v>99.139899999999997</v>
      </c>
      <c r="BB74" s="188">
        <v>539819453.96000004</v>
      </c>
      <c r="BC74" s="189">
        <v>97.070300000000003</v>
      </c>
      <c r="BD74" s="188">
        <v>164503142.80000001</v>
      </c>
      <c r="BE74" s="189">
        <v>95.380799999999994</v>
      </c>
      <c r="BF74" s="188">
        <v>0</v>
      </c>
      <c r="BG74" s="189">
        <v>0</v>
      </c>
      <c r="BH74" s="188">
        <v>165843476.56999999</v>
      </c>
      <c r="BI74" s="189">
        <v>85.817700000000002</v>
      </c>
      <c r="BJ74" s="188">
        <v>938529631.79999995</v>
      </c>
      <c r="BK74" s="189">
        <v>96.139200000000002</v>
      </c>
      <c r="BL74" s="188">
        <v>44986604.880000003</v>
      </c>
      <c r="BM74" s="189">
        <v>98.269199999999998</v>
      </c>
      <c r="BN74" s="188">
        <v>241615967</v>
      </c>
      <c r="BO74" s="189">
        <v>96.896500000000003</v>
      </c>
      <c r="BP74" s="188">
        <v>39431358.5</v>
      </c>
      <c r="BQ74" s="189">
        <v>90.641499999999994</v>
      </c>
      <c r="BR74" s="188">
        <v>237934487.62</v>
      </c>
      <c r="BS74" s="189">
        <v>96.497399999999999</v>
      </c>
      <c r="BT74" s="188">
        <v>25247250</v>
      </c>
      <c r="BU74" s="189">
        <v>90.073899999999995</v>
      </c>
      <c r="BV74" s="188">
        <v>87772465.599999994</v>
      </c>
      <c r="BW74" s="189">
        <v>93.765500000000003</v>
      </c>
      <c r="BX74" s="188">
        <v>19458409.390000001</v>
      </c>
      <c r="BY74" s="189">
        <v>97.819599999999994</v>
      </c>
      <c r="BZ74" s="188">
        <v>343084278.44999999</v>
      </c>
      <c r="CA74" s="189">
        <v>97.465699999999998</v>
      </c>
      <c r="CB74" s="188">
        <v>4129850481.77</v>
      </c>
      <c r="CC74" s="189">
        <v>99.364400000000003</v>
      </c>
      <c r="CD74" s="188">
        <v>1529263150.49</v>
      </c>
      <c r="CE74" s="189">
        <v>94.746200000000002</v>
      </c>
      <c r="CF74" s="188">
        <v>0</v>
      </c>
      <c r="CG74" s="189">
        <v>0</v>
      </c>
      <c r="CH74" s="188">
        <v>267791310.47</v>
      </c>
      <c r="CI74" s="189">
        <v>98.755899999999997</v>
      </c>
      <c r="CJ74" s="188">
        <v>55687620.68</v>
      </c>
      <c r="CK74" s="189">
        <v>86.840299999999999</v>
      </c>
      <c r="CL74" s="188">
        <v>19801312.600000001</v>
      </c>
      <c r="CM74" s="189">
        <v>90.108099999999993</v>
      </c>
      <c r="CN74" s="188">
        <v>0</v>
      </c>
      <c r="CO74" s="189">
        <v>0</v>
      </c>
      <c r="CP74" s="188">
        <v>60030669.299999997</v>
      </c>
      <c r="CQ74" s="189">
        <v>90.779499999999999</v>
      </c>
      <c r="CR74" s="188">
        <v>761693730.75</v>
      </c>
      <c r="CS74" s="189">
        <v>82.123699999999999</v>
      </c>
      <c r="CT74" s="188">
        <v>0</v>
      </c>
      <c r="CU74" s="189">
        <v>0</v>
      </c>
      <c r="CV74" s="188">
        <v>30932397.300000001</v>
      </c>
      <c r="CW74" s="189">
        <v>97.125100000000003</v>
      </c>
      <c r="CX74" s="188">
        <v>7716349.2599999998</v>
      </c>
      <c r="CY74" s="189">
        <v>55.924700000000001</v>
      </c>
      <c r="CZ74" s="188">
        <v>432842177.20999998</v>
      </c>
      <c r="DA74" s="189">
        <v>98.6922</v>
      </c>
      <c r="DB74" s="188">
        <v>234325048.13999999</v>
      </c>
      <c r="DC74" s="189">
        <v>84.498099999999994</v>
      </c>
      <c r="DD74" s="188">
        <v>257740966.03999999</v>
      </c>
      <c r="DE74" s="189">
        <v>89.152199999999993</v>
      </c>
      <c r="DF74" s="188">
        <v>0</v>
      </c>
      <c r="DG74" s="189">
        <v>0</v>
      </c>
      <c r="DH74" s="188">
        <v>1585802285.9200001</v>
      </c>
      <c r="DI74" s="189">
        <v>93.777699999999996</v>
      </c>
      <c r="DJ74" s="188">
        <v>0</v>
      </c>
      <c r="DK74" s="189">
        <v>0</v>
      </c>
      <c r="DL74" s="188">
        <v>0</v>
      </c>
      <c r="DM74" s="189">
        <v>0</v>
      </c>
      <c r="DN74" s="188">
        <v>1105894467.24</v>
      </c>
      <c r="DO74" s="189">
        <v>98.691699999999997</v>
      </c>
      <c r="DP74" s="188">
        <v>631529425.79999995</v>
      </c>
      <c r="DQ74" s="189">
        <v>94.755899999999997</v>
      </c>
      <c r="DR74" s="188">
        <v>11409079341.629999</v>
      </c>
      <c r="DS74" s="189">
        <v>96.3827</v>
      </c>
      <c r="DT74" s="188">
        <v>22973622.170000002</v>
      </c>
      <c r="DU74" s="189">
        <v>84.449299999999994</v>
      </c>
      <c r="DV74" s="188">
        <v>97701900.849999994</v>
      </c>
      <c r="DW74" s="189">
        <v>100</v>
      </c>
      <c r="DX74" s="188">
        <v>87962704.5</v>
      </c>
      <c r="DY74" s="189">
        <v>92.5137</v>
      </c>
      <c r="DZ74" s="188">
        <v>3643909978.0100002</v>
      </c>
      <c r="EA74" s="189">
        <v>82.605900000000005</v>
      </c>
      <c r="EB74" s="188">
        <v>596390046.49000001</v>
      </c>
      <c r="EC74" s="189">
        <v>92.777299999999997</v>
      </c>
      <c r="ED74" s="188">
        <v>247092715</v>
      </c>
      <c r="EE74" s="189">
        <v>99.854100000000003</v>
      </c>
      <c r="EF74" s="188">
        <v>874720318</v>
      </c>
      <c r="EG74" s="189">
        <v>89.838999999999999</v>
      </c>
      <c r="EH74" s="188">
        <v>1499351888</v>
      </c>
      <c r="EI74" s="189">
        <v>98.043800000000005</v>
      </c>
      <c r="EJ74" s="188">
        <v>1966432397</v>
      </c>
      <c r="EK74" s="189">
        <v>94.402600000000007</v>
      </c>
      <c r="EL74" s="188">
        <v>8202904871</v>
      </c>
      <c r="EM74" s="189">
        <v>96.8065</v>
      </c>
      <c r="EN74" s="188">
        <v>1105657387</v>
      </c>
      <c r="EO74" s="189">
        <v>97.768100000000004</v>
      </c>
      <c r="EP74" s="188">
        <v>401923635</v>
      </c>
      <c r="EQ74" s="189">
        <v>98.083200000000005</v>
      </c>
      <c r="ER74" s="188">
        <v>76619085.849999994</v>
      </c>
      <c r="ES74" s="189">
        <v>82.500100000000003</v>
      </c>
      <c r="ET74" s="188">
        <v>200503603.40000001</v>
      </c>
      <c r="EU74" s="189">
        <v>99.900999999999996</v>
      </c>
      <c r="EV74" s="188">
        <v>416881120</v>
      </c>
      <c r="EW74" s="189">
        <v>97.734999999999999</v>
      </c>
      <c r="EX74" s="188">
        <v>213025423.80000001</v>
      </c>
      <c r="EY74" s="189">
        <v>97.414699999999996</v>
      </c>
      <c r="EZ74" s="188">
        <v>511227569.33999997</v>
      </c>
      <c r="FA74" s="189">
        <v>77.382000000000005</v>
      </c>
      <c r="FB74" s="188">
        <v>51648491</v>
      </c>
      <c r="FC74" s="189">
        <v>82.012299999999996</v>
      </c>
      <c r="FD74" s="188">
        <v>1737730009.3599999</v>
      </c>
      <c r="FE74" s="189">
        <v>95.348100000000002</v>
      </c>
      <c r="FF74" s="188">
        <v>1301900202.6700001</v>
      </c>
      <c r="FG74" s="189">
        <v>85.556700000000006</v>
      </c>
      <c r="FH74" s="188">
        <v>286738695.27999997</v>
      </c>
      <c r="FI74" s="189">
        <v>98.093299999999999</v>
      </c>
      <c r="FJ74" s="188">
        <v>0</v>
      </c>
      <c r="FK74" s="189">
        <v>0</v>
      </c>
      <c r="FL74" s="188">
        <v>0</v>
      </c>
      <c r="FM74" s="189">
        <v>0</v>
      </c>
      <c r="FN74" s="188">
        <v>0</v>
      </c>
      <c r="FO74" s="189">
        <v>0</v>
      </c>
      <c r="FP74" s="188">
        <v>2589201282.8499999</v>
      </c>
      <c r="FQ74" s="189">
        <v>97.908500000000004</v>
      </c>
      <c r="FR74" s="188">
        <v>313237772.45999998</v>
      </c>
      <c r="FS74" s="189">
        <v>98.076700000000002</v>
      </c>
      <c r="FT74" s="188">
        <v>126128026.73</v>
      </c>
      <c r="FU74" s="189">
        <v>93.942999999999998</v>
      </c>
      <c r="FV74" s="188">
        <v>54792635.789999999</v>
      </c>
      <c r="FW74" s="189">
        <v>94.926400000000001</v>
      </c>
      <c r="FX74" s="188">
        <v>334993902.04000002</v>
      </c>
      <c r="FY74" s="189">
        <v>83.841200000000001</v>
      </c>
      <c r="FZ74" s="188">
        <v>1041459232.71</v>
      </c>
      <c r="GA74" s="189">
        <v>99.177999999999997</v>
      </c>
      <c r="GB74" s="188">
        <v>0</v>
      </c>
      <c r="GC74" s="189">
        <v>0</v>
      </c>
      <c r="GD74" s="188">
        <v>364776829.86000001</v>
      </c>
      <c r="GE74" s="189">
        <v>96.848500000000001</v>
      </c>
      <c r="GF74" s="188">
        <v>235718699.63</v>
      </c>
      <c r="GG74" s="189">
        <v>90.477000000000004</v>
      </c>
      <c r="GH74" s="188">
        <v>1109538295.9100001</v>
      </c>
      <c r="GI74" s="189">
        <v>98.371600000000001</v>
      </c>
      <c r="GJ74" s="188">
        <v>19978825.800000001</v>
      </c>
      <c r="GK74" s="189">
        <v>97.628399999999999</v>
      </c>
      <c r="GL74" s="188">
        <v>30809385</v>
      </c>
      <c r="GM74" s="189">
        <v>98.134500000000003</v>
      </c>
      <c r="GN74" s="188">
        <v>545819089.25999999</v>
      </c>
      <c r="GO74" s="189">
        <v>99.973299999999995</v>
      </c>
      <c r="GP74" s="188">
        <v>1501868332.7</v>
      </c>
      <c r="GQ74" s="189">
        <v>95.376400000000004</v>
      </c>
      <c r="GR74" s="188">
        <v>347860981.76999998</v>
      </c>
      <c r="GS74" s="189">
        <v>97.135900000000007</v>
      </c>
      <c r="GT74" s="188">
        <v>7435165481.9899998</v>
      </c>
      <c r="GU74" s="189">
        <v>94.108199999999997</v>
      </c>
      <c r="GV74" s="188">
        <v>0</v>
      </c>
      <c r="GW74" s="189">
        <v>0</v>
      </c>
      <c r="GX74" s="188">
        <v>1969428539.71</v>
      </c>
      <c r="GY74" s="189">
        <v>84.658699999999996</v>
      </c>
      <c r="GZ74" s="188">
        <v>160133966.49000001</v>
      </c>
      <c r="HA74" s="189">
        <v>98.198099999999997</v>
      </c>
      <c r="HB74" s="188">
        <v>0</v>
      </c>
      <c r="HC74" s="189">
        <v>0</v>
      </c>
      <c r="HD74" s="188">
        <v>1471973189.9000001</v>
      </c>
      <c r="HE74" s="189">
        <v>82.311400000000006</v>
      </c>
      <c r="HF74" s="188">
        <v>275879350</v>
      </c>
      <c r="HG74" s="189">
        <v>96.471800000000002</v>
      </c>
      <c r="HH74" s="188">
        <v>1440604586.8399999</v>
      </c>
      <c r="HI74" s="189">
        <v>96.266400000000004</v>
      </c>
      <c r="HJ74" s="188">
        <v>206790621.80000001</v>
      </c>
      <c r="HK74" s="189">
        <v>83.788399999999996</v>
      </c>
      <c r="HL74" s="188">
        <v>0</v>
      </c>
      <c r="HM74" s="189">
        <v>0</v>
      </c>
      <c r="HN74" s="188">
        <v>0</v>
      </c>
      <c r="HO74" s="189">
        <v>0</v>
      </c>
      <c r="HP74" s="188">
        <v>336122909</v>
      </c>
      <c r="HQ74" s="189">
        <v>98.516999999999996</v>
      </c>
      <c r="HR74" s="188">
        <v>425845864</v>
      </c>
      <c r="HS74" s="189">
        <v>97.677899999999994</v>
      </c>
      <c r="HT74" s="188">
        <v>373249994</v>
      </c>
      <c r="HU74" s="189">
        <v>96.134500000000003</v>
      </c>
      <c r="HV74" s="188">
        <v>128659574</v>
      </c>
      <c r="HW74" s="189">
        <v>97.171000000000006</v>
      </c>
      <c r="HX74" s="188">
        <v>0</v>
      </c>
      <c r="HY74" s="189">
        <v>0</v>
      </c>
      <c r="HZ74" s="188">
        <v>3080572</v>
      </c>
      <c r="IA74" s="189">
        <v>92.830100000000002</v>
      </c>
      <c r="IB74" s="188">
        <v>228553776.28</v>
      </c>
      <c r="IC74" s="189">
        <v>92.661100000000005</v>
      </c>
      <c r="ID74" s="188">
        <v>778535974.02999997</v>
      </c>
      <c r="IE74" s="189">
        <v>87.854200000000006</v>
      </c>
    </row>
    <row r="75" spans="1:239" ht="14.25" thickTop="1" thickBot="1">
      <c r="A75" s="187" t="s">
        <v>1452</v>
      </c>
      <c r="B75" s="188">
        <v>3522057889.1100001</v>
      </c>
      <c r="C75" s="189">
        <v>2.7185000000000001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21478837.329999998</v>
      </c>
      <c r="O75" s="189">
        <v>1.6884999999999999</v>
      </c>
      <c r="P75" s="188">
        <v>0</v>
      </c>
      <c r="Q75" s="189">
        <v>0</v>
      </c>
      <c r="R75" s="188">
        <v>0</v>
      </c>
      <c r="S75" s="189">
        <v>0</v>
      </c>
      <c r="T75" s="188">
        <v>0</v>
      </c>
      <c r="U75" s="189">
        <v>0</v>
      </c>
      <c r="V75" s="188">
        <v>2650966912.9899998</v>
      </c>
      <c r="W75" s="189">
        <v>10.2675</v>
      </c>
      <c r="X75" s="188">
        <v>224382.4</v>
      </c>
      <c r="Y75" s="189">
        <v>0.23300000000000001</v>
      </c>
      <c r="Z75" s="188">
        <v>0</v>
      </c>
      <c r="AA75" s="189">
        <v>0</v>
      </c>
      <c r="AB75" s="188">
        <v>15983765.710000001</v>
      </c>
      <c r="AC75" s="189">
        <v>6.5034999999999998</v>
      </c>
      <c r="AD75" s="188">
        <v>2791919.56</v>
      </c>
      <c r="AE75" s="189">
        <v>5.0749000000000004</v>
      </c>
      <c r="AF75" s="188">
        <v>0</v>
      </c>
      <c r="AG75" s="189">
        <v>0</v>
      </c>
      <c r="AH75" s="188">
        <v>0</v>
      </c>
      <c r="AI75" s="189">
        <v>0</v>
      </c>
      <c r="AJ75" s="188">
        <v>0</v>
      </c>
      <c r="AK75" s="189">
        <v>0</v>
      </c>
      <c r="AL75" s="188">
        <v>0</v>
      </c>
      <c r="AM75" s="189">
        <v>0</v>
      </c>
      <c r="AN75" s="188">
        <v>0</v>
      </c>
      <c r="AO75" s="189">
        <v>0</v>
      </c>
      <c r="AP75" s="188">
        <v>0</v>
      </c>
      <c r="AQ75" s="189">
        <v>0</v>
      </c>
      <c r="AR75" s="188">
        <v>110162875.66</v>
      </c>
      <c r="AS75" s="189">
        <v>3.4315000000000002</v>
      </c>
      <c r="AT75" s="188">
        <v>55158693.039999999</v>
      </c>
      <c r="AU75" s="189">
        <v>3.5933000000000002</v>
      </c>
      <c r="AV75" s="188">
        <v>0</v>
      </c>
      <c r="AW75" s="189">
        <v>0</v>
      </c>
      <c r="AX75" s="188">
        <v>0</v>
      </c>
      <c r="AY75" s="189">
        <v>0</v>
      </c>
      <c r="AZ75" s="188">
        <v>0</v>
      </c>
      <c r="BA75" s="189">
        <v>0</v>
      </c>
      <c r="BB75" s="188">
        <v>0</v>
      </c>
      <c r="BC75" s="189">
        <v>0</v>
      </c>
      <c r="BD75" s="188">
        <v>0</v>
      </c>
      <c r="BE75" s="189">
        <v>0</v>
      </c>
      <c r="BF75" s="188">
        <v>0</v>
      </c>
      <c r="BG75" s="189">
        <v>0</v>
      </c>
      <c r="BH75" s="188">
        <v>16075259.390000001</v>
      </c>
      <c r="BI75" s="189">
        <v>8.3183000000000007</v>
      </c>
      <c r="BJ75" s="188">
        <v>0</v>
      </c>
      <c r="BK75" s="189">
        <v>0</v>
      </c>
      <c r="BL75" s="188">
        <v>0</v>
      </c>
      <c r="BM75" s="189">
        <v>0</v>
      </c>
      <c r="BN75" s="188">
        <v>5675602</v>
      </c>
      <c r="BO75" s="189">
        <v>2.2761</v>
      </c>
      <c r="BP75" s="188">
        <v>0</v>
      </c>
      <c r="BQ75" s="189">
        <v>0</v>
      </c>
      <c r="BR75" s="188">
        <v>0</v>
      </c>
      <c r="BS75" s="189">
        <v>0</v>
      </c>
      <c r="BT75" s="188">
        <v>0</v>
      </c>
      <c r="BU75" s="189">
        <v>0</v>
      </c>
      <c r="BV75" s="188">
        <v>0</v>
      </c>
      <c r="BW75" s="189">
        <v>0</v>
      </c>
      <c r="BX75" s="188">
        <v>0</v>
      </c>
      <c r="BY75" s="189">
        <v>0</v>
      </c>
      <c r="BZ75" s="188">
        <v>0</v>
      </c>
      <c r="CA75" s="189">
        <v>0</v>
      </c>
      <c r="CB75" s="188">
        <v>0</v>
      </c>
      <c r="CC75" s="189">
        <v>0</v>
      </c>
      <c r="CD75" s="188">
        <v>32350682.84</v>
      </c>
      <c r="CE75" s="189">
        <v>2.0043000000000002</v>
      </c>
      <c r="CF75" s="188">
        <v>0</v>
      </c>
      <c r="CG75" s="189">
        <v>0</v>
      </c>
      <c r="CH75" s="188">
        <v>0</v>
      </c>
      <c r="CI75" s="189">
        <v>0</v>
      </c>
      <c r="CJ75" s="188">
        <v>0</v>
      </c>
      <c r="CK75" s="189">
        <v>0</v>
      </c>
      <c r="CL75" s="188">
        <v>0</v>
      </c>
      <c r="CM75" s="189">
        <v>0</v>
      </c>
      <c r="CN75" s="188">
        <v>0</v>
      </c>
      <c r="CO75" s="189">
        <v>0</v>
      </c>
      <c r="CP75" s="188">
        <v>0</v>
      </c>
      <c r="CQ75" s="189">
        <v>0</v>
      </c>
      <c r="CR75" s="188">
        <v>140058017.5</v>
      </c>
      <c r="CS75" s="189">
        <v>15.1007</v>
      </c>
      <c r="CT75" s="188">
        <v>0</v>
      </c>
      <c r="CU75" s="189">
        <v>0</v>
      </c>
      <c r="CV75" s="188">
        <v>0</v>
      </c>
      <c r="CW75" s="189">
        <v>0</v>
      </c>
      <c r="CX75" s="188">
        <v>0</v>
      </c>
      <c r="CY75" s="189">
        <v>0</v>
      </c>
      <c r="CZ75" s="188">
        <v>0</v>
      </c>
      <c r="DA75" s="189">
        <v>0</v>
      </c>
      <c r="DB75" s="188">
        <v>0</v>
      </c>
      <c r="DC75" s="189">
        <v>0</v>
      </c>
      <c r="DD75" s="188">
        <v>0</v>
      </c>
      <c r="DE75" s="189">
        <v>0</v>
      </c>
      <c r="DF75" s="188">
        <v>0</v>
      </c>
      <c r="DG75" s="189">
        <v>0</v>
      </c>
      <c r="DH75" s="188">
        <v>0</v>
      </c>
      <c r="DI75" s="189">
        <v>0</v>
      </c>
      <c r="DJ75" s="188">
        <v>0</v>
      </c>
      <c r="DK75" s="189">
        <v>0</v>
      </c>
      <c r="DL75" s="188">
        <v>0</v>
      </c>
      <c r="DM75" s="189">
        <v>0</v>
      </c>
      <c r="DN75" s="188">
        <v>0</v>
      </c>
      <c r="DO75" s="189">
        <v>0</v>
      </c>
      <c r="DP75" s="188">
        <v>0</v>
      </c>
      <c r="DQ75" s="189">
        <v>0</v>
      </c>
      <c r="DR75" s="188">
        <v>0</v>
      </c>
      <c r="DS75" s="189">
        <v>0</v>
      </c>
      <c r="DT75" s="188">
        <v>0</v>
      </c>
      <c r="DU75" s="189">
        <v>0</v>
      </c>
      <c r="DV75" s="188">
        <v>0</v>
      </c>
      <c r="DW75" s="189">
        <v>0</v>
      </c>
      <c r="DX75" s="188">
        <v>650000</v>
      </c>
      <c r="DY75" s="189">
        <v>0.68359999999999999</v>
      </c>
      <c r="DZ75" s="188">
        <v>0</v>
      </c>
      <c r="EA75" s="189">
        <v>0</v>
      </c>
      <c r="EB75" s="188">
        <v>2471915.2000000002</v>
      </c>
      <c r="EC75" s="189">
        <v>0.38450000000000001</v>
      </c>
      <c r="ED75" s="188">
        <v>0</v>
      </c>
      <c r="EE75" s="189">
        <v>0</v>
      </c>
      <c r="EF75" s="188">
        <v>0</v>
      </c>
      <c r="EG75" s="189">
        <v>0</v>
      </c>
      <c r="EH75" s="188">
        <v>0</v>
      </c>
      <c r="EI75" s="189">
        <v>0</v>
      </c>
      <c r="EJ75" s="188">
        <v>0</v>
      </c>
      <c r="EK75" s="189">
        <v>0</v>
      </c>
      <c r="EL75" s="188">
        <v>0</v>
      </c>
      <c r="EM75" s="189">
        <v>0</v>
      </c>
      <c r="EN75" s="188">
        <v>0</v>
      </c>
      <c r="EO75" s="189">
        <v>0</v>
      </c>
      <c r="EP75" s="188">
        <v>0</v>
      </c>
      <c r="EQ75" s="189">
        <v>0</v>
      </c>
      <c r="ER75" s="188">
        <v>0</v>
      </c>
      <c r="ES75" s="189">
        <v>0</v>
      </c>
      <c r="ET75" s="188">
        <v>0</v>
      </c>
      <c r="EU75" s="189">
        <v>0</v>
      </c>
      <c r="EV75" s="188">
        <v>0</v>
      </c>
      <c r="EW75" s="189">
        <v>0</v>
      </c>
      <c r="EX75" s="188">
        <v>0</v>
      </c>
      <c r="EY75" s="189">
        <v>0</v>
      </c>
      <c r="EZ75" s="188">
        <v>0</v>
      </c>
      <c r="FA75" s="189">
        <v>0</v>
      </c>
      <c r="FB75" s="188">
        <v>0</v>
      </c>
      <c r="FC75" s="189">
        <v>0</v>
      </c>
      <c r="FD75" s="188">
        <v>52789094.18</v>
      </c>
      <c r="FE75" s="189">
        <v>2.8965000000000001</v>
      </c>
      <c r="FF75" s="188">
        <v>57523827.700000003</v>
      </c>
      <c r="FG75" s="189">
        <v>3.7803</v>
      </c>
      <c r="FH75" s="188">
        <v>0</v>
      </c>
      <c r="FI75" s="189">
        <v>0</v>
      </c>
      <c r="FJ75" s="188">
        <v>0</v>
      </c>
      <c r="FK75" s="189">
        <v>0</v>
      </c>
      <c r="FL75" s="188">
        <v>0</v>
      </c>
      <c r="FM75" s="189">
        <v>0</v>
      </c>
      <c r="FN75" s="188">
        <v>0</v>
      </c>
      <c r="FO75" s="189">
        <v>0</v>
      </c>
      <c r="FP75" s="188">
        <v>0</v>
      </c>
      <c r="FQ75" s="189">
        <v>0</v>
      </c>
      <c r="FR75" s="188">
        <v>0</v>
      </c>
      <c r="FS75" s="189">
        <v>0</v>
      </c>
      <c r="FT75" s="188">
        <v>0</v>
      </c>
      <c r="FU75" s="189">
        <v>0</v>
      </c>
      <c r="FV75" s="188">
        <v>0</v>
      </c>
      <c r="FW75" s="189">
        <v>0</v>
      </c>
      <c r="FX75" s="188">
        <v>0</v>
      </c>
      <c r="FY75" s="189">
        <v>0</v>
      </c>
      <c r="FZ75" s="188">
        <v>0</v>
      </c>
      <c r="GA75" s="189">
        <v>0</v>
      </c>
      <c r="GB75" s="188">
        <v>0</v>
      </c>
      <c r="GC75" s="189">
        <v>0</v>
      </c>
      <c r="GD75" s="188">
        <v>0</v>
      </c>
      <c r="GE75" s="189">
        <v>0</v>
      </c>
      <c r="GF75" s="188">
        <v>0</v>
      </c>
      <c r="GG75" s="189">
        <v>0</v>
      </c>
      <c r="GH75" s="188">
        <v>0</v>
      </c>
      <c r="GI75" s="189">
        <v>0</v>
      </c>
      <c r="GJ75" s="188">
        <v>0</v>
      </c>
      <c r="GK75" s="189">
        <v>0</v>
      </c>
      <c r="GL75" s="188">
        <v>0</v>
      </c>
      <c r="GM75" s="189">
        <v>0</v>
      </c>
      <c r="GN75" s="188">
        <v>0</v>
      </c>
      <c r="GO75" s="189">
        <v>0</v>
      </c>
      <c r="GP75" s="188">
        <v>4092393.47</v>
      </c>
      <c r="GQ75" s="189">
        <v>0.25990000000000002</v>
      </c>
      <c r="GR75" s="188">
        <v>0</v>
      </c>
      <c r="GS75" s="189">
        <v>0</v>
      </c>
      <c r="GT75" s="188">
        <v>353459377.13999999</v>
      </c>
      <c r="GU75" s="189">
        <v>4.4737999999999998</v>
      </c>
      <c r="GV75" s="188">
        <v>0</v>
      </c>
      <c r="GW75" s="189">
        <v>0</v>
      </c>
      <c r="GX75" s="188">
        <v>0</v>
      </c>
      <c r="GY75" s="189">
        <v>0</v>
      </c>
      <c r="GZ75" s="188">
        <v>0</v>
      </c>
      <c r="HA75" s="189">
        <v>0</v>
      </c>
      <c r="HB75" s="188">
        <v>0</v>
      </c>
      <c r="HC75" s="189">
        <v>0</v>
      </c>
      <c r="HD75" s="188">
        <v>0</v>
      </c>
      <c r="HE75" s="189">
        <v>0</v>
      </c>
      <c r="HF75" s="188">
        <v>0</v>
      </c>
      <c r="HG75" s="189">
        <v>0</v>
      </c>
      <c r="HH75" s="188">
        <v>0</v>
      </c>
      <c r="HI75" s="189">
        <v>0</v>
      </c>
      <c r="HJ75" s="188">
        <v>0</v>
      </c>
      <c r="HK75" s="189">
        <v>0</v>
      </c>
      <c r="HL75" s="188">
        <v>0</v>
      </c>
      <c r="HM75" s="189">
        <v>0</v>
      </c>
      <c r="HN75" s="188">
        <v>0</v>
      </c>
      <c r="HO75" s="189">
        <v>0</v>
      </c>
      <c r="HP75" s="188">
        <v>0</v>
      </c>
      <c r="HQ75" s="189">
        <v>0</v>
      </c>
      <c r="HR75" s="188">
        <v>0</v>
      </c>
      <c r="HS75" s="189">
        <v>0</v>
      </c>
      <c r="HT75" s="188">
        <v>0</v>
      </c>
      <c r="HU75" s="189">
        <v>0</v>
      </c>
      <c r="HV75" s="188">
        <v>0</v>
      </c>
      <c r="HW75" s="189">
        <v>0</v>
      </c>
      <c r="HX75" s="188">
        <v>0</v>
      </c>
      <c r="HY75" s="189">
        <v>0</v>
      </c>
      <c r="HZ75" s="188">
        <v>144333</v>
      </c>
      <c r="IA75" s="189">
        <v>4.3493000000000004</v>
      </c>
      <c r="IB75" s="188">
        <v>0</v>
      </c>
      <c r="IC75" s="189">
        <v>0</v>
      </c>
      <c r="ID75" s="188">
        <v>0</v>
      </c>
      <c r="IE75" s="189">
        <v>0</v>
      </c>
    </row>
    <row r="76" spans="1:239" ht="14.25" thickTop="1" thickBot="1">
      <c r="A76" s="187" t="s">
        <v>1453</v>
      </c>
      <c r="B76" s="188">
        <v>117412955499.42</v>
      </c>
      <c r="C76" s="189">
        <v>90.626400000000004</v>
      </c>
      <c r="D76" s="188">
        <v>113841769.3</v>
      </c>
      <c r="E76" s="189">
        <v>95.488600000000005</v>
      </c>
      <c r="F76" s="188">
        <v>3605005800.27</v>
      </c>
      <c r="G76" s="189">
        <v>96.651300000000006</v>
      </c>
      <c r="H76" s="188">
        <v>1415513029.9300001</v>
      </c>
      <c r="I76" s="189">
        <v>97.789500000000004</v>
      </c>
      <c r="J76" s="188">
        <v>0</v>
      </c>
      <c r="K76" s="189">
        <v>0</v>
      </c>
      <c r="L76" s="188">
        <v>1079787337.6900001</v>
      </c>
      <c r="M76" s="189">
        <v>94.800200000000004</v>
      </c>
      <c r="N76" s="188">
        <v>1224290179.1400001</v>
      </c>
      <c r="O76" s="189">
        <v>96.245099999999994</v>
      </c>
      <c r="P76" s="188">
        <v>3000194320.9400001</v>
      </c>
      <c r="Q76" s="189">
        <v>98.995500000000007</v>
      </c>
      <c r="R76" s="188">
        <v>3353947.95</v>
      </c>
      <c r="S76" s="189">
        <v>98.427899999999994</v>
      </c>
      <c r="T76" s="188">
        <v>182570884.63</v>
      </c>
      <c r="U76" s="189">
        <v>96.2577</v>
      </c>
      <c r="V76" s="188">
        <v>24375608131.48</v>
      </c>
      <c r="W76" s="189">
        <v>94.409800000000004</v>
      </c>
      <c r="X76" s="188">
        <v>95832617.530000001</v>
      </c>
      <c r="Y76" s="189">
        <v>99.528999999999996</v>
      </c>
      <c r="Z76" s="188">
        <v>0</v>
      </c>
      <c r="AA76" s="189">
        <v>0</v>
      </c>
      <c r="AB76" s="188">
        <v>167495510.69999999</v>
      </c>
      <c r="AC76" s="189">
        <v>68.150899999999993</v>
      </c>
      <c r="AD76" s="188">
        <v>37316207.560000002</v>
      </c>
      <c r="AE76" s="189">
        <v>67.830299999999994</v>
      </c>
      <c r="AF76" s="188">
        <v>780535911.60000002</v>
      </c>
      <c r="AG76" s="189">
        <v>98.998699999999999</v>
      </c>
      <c r="AH76" s="188">
        <v>268816914.24000001</v>
      </c>
      <c r="AI76" s="189">
        <v>99.034099999999995</v>
      </c>
      <c r="AJ76" s="188">
        <v>0</v>
      </c>
      <c r="AK76" s="189">
        <v>0</v>
      </c>
      <c r="AL76" s="188">
        <v>43316486.560000002</v>
      </c>
      <c r="AM76" s="189">
        <v>95.207400000000007</v>
      </c>
      <c r="AN76" s="188">
        <v>2635588852</v>
      </c>
      <c r="AO76" s="189">
        <v>99.497299999999996</v>
      </c>
      <c r="AP76" s="188">
        <v>103700078.34999999</v>
      </c>
      <c r="AQ76" s="189">
        <v>75.076999999999998</v>
      </c>
      <c r="AR76" s="188">
        <v>3159604946.4899998</v>
      </c>
      <c r="AS76" s="189">
        <v>98.419499999999999</v>
      </c>
      <c r="AT76" s="188">
        <v>1387671411.1700001</v>
      </c>
      <c r="AU76" s="189">
        <v>90.400400000000005</v>
      </c>
      <c r="AV76" s="188">
        <v>136945847.03</v>
      </c>
      <c r="AW76" s="189">
        <v>88.212999999999994</v>
      </c>
      <c r="AX76" s="188">
        <v>0</v>
      </c>
      <c r="AY76" s="189">
        <v>0</v>
      </c>
      <c r="AZ76" s="188">
        <v>168964195</v>
      </c>
      <c r="BA76" s="189">
        <v>99.139899999999997</v>
      </c>
      <c r="BB76" s="188">
        <v>539819453.96000004</v>
      </c>
      <c r="BC76" s="189">
        <v>97.070300000000003</v>
      </c>
      <c r="BD76" s="188">
        <v>164503142.80000001</v>
      </c>
      <c r="BE76" s="189">
        <v>95.380799999999994</v>
      </c>
      <c r="BF76" s="188">
        <v>0</v>
      </c>
      <c r="BG76" s="189">
        <v>0</v>
      </c>
      <c r="BH76" s="188">
        <v>181918735.96000001</v>
      </c>
      <c r="BI76" s="189">
        <v>94.136099999999999</v>
      </c>
      <c r="BJ76" s="188">
        <v>938529631.79999995</v>
      </c>
      <c r="BK76" s="189">
        <v>96.139200000000002</v>
      </c>
      <c r="BL76" s="188">
        <v>44986604.880000003</v>
      </c>
      <c r="BM76" s="189">
        <v>98.269199999999998</v>
      </c>
      <c r="BN76" s="188">
        <v>247291569</v>
      </c>
      <c r="BO76" s="189">
        <v>99.172700000000006</v>
      </c>
      <c r="BP76" s="188">
        <v>39431358.5</v>
      </c>
      <c r="BQ76" s="189">
        <v>90.641499999999994</v>
      </c>
      <c r="BR76" s="188">
        <v>237934487.62</v>
      </c>
      <c r="BS76" s="189">
        <v>96.497399999999999</v>
      </c>
      <c r="BT76" s="188">
        <v>25247250</v>
      </c>
      <c r="BU76" s="189">
        <v>90.073899999999995</v>
      </c>
      <c r="BV76" s="188">
        <v>87772465.599999994</v>
      </c>
      <c r="BW76" s="189">
        <v>93.765500000000003</v>
      </c>
      <c r="BX76" s="188">
        <v>19458409.390000001</v>
      </c>
      <c r="BY76" s="189">
        <v>97.819599999999994</v>
      </c>
      <c r="BZ76" s="188">
        <v>343084278.44999999</v>
      </c>
      <c r="CA76" s="189">
        <v>97.465699999999998</v>
      </c>
      <c r="CB76" s="188">
        <v>4129850481.77</v>
      </c>
      <c r="CC76" s="189">
        <v>99.364400000000003</v>
      </c>
      <c r="CD76" s="188">
        <v>1561613833.3299999</v>
      </c>
      <c r="CE76" s="189">
        <v>96.750500000000002</v>
      </c>
      <c r="CF76" s="188">
        <v>0</v>
      </c>
      <c r="CG76" s="189">
        <v>0</v>
      </c>
      <c r="CH76" s="188">
        <v>267791310.47</v>
      </c>
      <c r="CI76" s="189">
        <v>98.755899999999997</v>
      </c>
      <c r="CJ76" s="188">
        <v>55687620.68</v>
      </c>
      <c r="CK76" s="189">
        <v>86.840299999999999</v>
      </c>
      <c r="CL76" s="188">
        <v>19801312.600000001</v>
      </c>
      <c r="CM76" s="189">
        <v>90.108099999999993</v>
      </c>
      <c r="CN76" s="188">
        <v>0</v>
      </c>
      <c r="CO76" s="189">
        <v>0</v>
      </c>
      <c r="CP76" s="188">
        <v>60030669.299999997</v>
      </c>
      <c r="CQ76" s="189">
        <v>90.779499999999999</v>
      </c>
      <c r="CR76" s="188">
        <v>901751748.25</v>
      </c>
      <c r="CS76" s="189">
        <v>97.224400000000003</v>
      </c>
      <c r="CT76" s="188">
        <v>0</v>
      </c>
      <c r="CU76" s="189">
        <v>0</v>
      </c>
      <c r="CV76" s="188">
        <v>30932397.300000001</v>
      </c>
      <c r="CW76" s="189">
        <v>97.125100000000003</v>
      </c>
      <c r="CX76" s="188">
        <v>7716349.2599999998</v>
      </c>
      <c r="CY76" s="189">
        <v>55.924700000000001</v>
      </c>
      <c r="CZ76" s="188">
        <v>432842177.20999998</v>
      </c>
      <c r="DA76" s="189">
        <v>98.6922</v>
      </c>
      <c r="DB76" s="188">
        <v>234325048.13999999</v>
      </c>
      <c r="DC76" s="189">
        <v>84.498099999999994</v>
      </c>
      <c r="DD76" s="188">
        <v>257740966.03999999</v>
      </c>
      <c r="DE76" s="189">
        <v>89.152199999999993</v>
      </c>
      <c r="DF76" s="188">
        <v>0</v>
      </c>
      <c r="DG76" s="189">
        <v>0</v>
      </c>
      <c r="DH76" s="188">
        <v>1585802285.9200001</v>
      </c>
      <c r="DI76" s="189">
        <v>93.777699999999996</v>
      </c>
      <c r="DJ76" s="188">
        <v>0</v>
      </c>
      <c r="DK76" s="189">
        <v>0</v>
      </c>
      <c r="DL76" s="188">
        <v>0</v>
      </c>
      <c r="DM76" s="189">
        <v>0</v>
      </c>
      <c r="DN76" s="188">
        <v>1105894467.24</v>
      </c>
      <c r="DO76" s="189">
        <v>98.691699999999997</v>
      </c>
      <c r="DP76" s="188">
        <v>631529425.79999995</v>
      </c>
      <c r="DQ76" s="189">
        <v>94.755899999999997</v>
      </c>
      <c r="DR76" s="188">
        <v>11409079341.629999</v>
      </c>
      <c r="DS76" s="189">
        <v>96.3827</v>
      </c>
      <c r="DT76" s="188">
        <v>22973622.170000002</v>
      </c>
      <c r="DU76" s="189">
        <v>84.449299999999994</v>
      </c>
      <c r="DV76" s="188">
        <v>97701900.849999994</v>
      </c>
      <c r="DW76" s="189">
        <v>100</v>
      </c>
      <c r="DX76" s="188">
        <v>88612704.5</v>
      </c>
      <c r="DY76" s="189">
        <v>93.197400000000002</v>
      </c>
      <c r="DZ76" s="188">
        <v>3643909978.0100002</v>
      </c>
      <c r="EA76" s="189">
        <v>82.605900000000005</v>
      </c>
      <c r="EB76" s="188">
        <v>598861961.69000006</v>
      </c>
      <c r="EC76" s="189">
        <v>93.161799999999999</v>
      </c>
      <c r="ED76" s="188">
        <v>247092715</v>
      </c>
      <c r="EE76" s="189">
        <v>99.854100000000003</v>
      </c>
      <c r="EF76" s="188">
        <v>874720318</v>
      </c>
      <c r="EG76" s="189">
        <v>89.838999999999999</v>
      </c>
      <c r="EH76" s="188">
        <v>1499351888</v>
      </c>
      <c r="EI76" s="189">
        <v>98.043800000000005</v>
      </c>
      <c r="EJ76" s="188">
        <v>1966432397</v>
      </c>
      <c r="EK76" s="189">
        <v>94.402600000000007</v>
      </c>
      <c r="EL76" s="188">
        <v>8202904871</v>
      </c>
      <c r="EM76" s="189">
        <v>96.8065</v>
      </c>
      <c r="EN76" s="188">
        <v>1105657387</v>
      </c>
      <c r="EO76" s="189">
        <v>97.768100000000004</v>
      </c>
      <c r="EP76" s="188">
        <v>401923635</v>
      </c>
      <c r="EQ76" s="189">
        <v>98.083200000000005</v>
      </c>
      <c r="ER76" s="188">
        <v>76619085.849999994</v>
      </c>
      <c r="ES76" s="189">
        <v>82.500100000000003</v>
      </c>
      <c r="ET76" s="188">
        <v>200503603.40000001</v>
      </c>
      <c r="EU76" s="189">
        <v>99.900999999999996</v>
      </c>
      <c r="EV76" s="188">
        <v>416881120</v>
      </c>
      <c r="EW76" s="189">
        <v>97.734999999999999</v>
      </c>
      <c r="EX76" s="188">
        <v>213025423.80000001</v>
      </c>
      <c r="EY76" s="189">
        <v>97.414699999999996</v>
      </c>
      <c r="EZ76" s="188">
        <v>511227569.33999997</v>
      </c>
      <c r="FA76" s="189">
        <v>77.382000000000005</v>
      </c>
      <c r="FB76" s="188">
        <v>51648491</v>
      </c>
      <c r="FC76" s="189">
        <v>82.012299999999996</v>
      </c>
      <c r="FD76" s="188">
        <v>1790519103.54</v>
      </c>
      <c r="FE76" s="189">
        <v>98.244600000000005</v>
      </c>
      <c r="FF76" s="188">
        <v>1359424030.3699999</v>
      </c>
      <c r="FG76" s="189">
        <v>89.337000000000003</v>
      </c>
      <c r="FH76" s="188">
        <v>286738695.27999997</v>
      </c>
      <c r="FI76" s="189">
        <v>98.093299999999999</v>
      </c>
      <c r="FJ76" s="188">
        <v>0</v>
      </c>
      <c r="FK76" s="189">
        <v>0</v>
      </c>
      <c r="FL76" s="188">
        <v>0</v>
      </c>
      <c r="FM76" s="189">
        <v>0</v>
      </c>
      <c r="FN76" s="188">
        <v>0</v>
      </c>
      <c r="FO76" s="189">
        <v>0</v>
      </c>
      <c r="FP76" s="188">
        <v>2589201282.8499999</v>
      </c>
      <c r="FQ76" s="189">
        <v>97.908500000000004</v>
      </c>
      <c r="FR76" s="188">
        <v>313237772.45999998</v>
      </c>
      <c r="FS76" s="189">
        <v>98.076700000000002</v>
      </c>
      <c r="FT76" s="188">
        <v>126128026.73</v>
      </c>
      <c r="FU76" s="189">
        <v>93.942999999999998</v>
      </c>
      <c r="FV76" s="188">
        <v>54792635.789999999</v>
      </c>
      <c r="FW76" s="189">
        <v>94.926400000000001</v>
      </c>
      <c r="FX76" s="188">
        <v>334993902.04000002</v>
      </c>
      <c r="FY76" s="189">
        <v>83.841200000000001</v>
      </c>
      <c r="FZ76" s="188">
        <v>1041459232.71</v>
      </c>
      <c r="GA76" s="189">
        <v>99.177999999999997</v>
      </c>
      <c r="GB76" s="188">
        <v>0</v>
      </c>
      <c r="GC76" s="189">
        <v>0</v>
      </c>
      <c r="GD76" s="188">
        <v>364776829.86000001</v>
      </c>
      <c r="GE76" s="189">
        <v>96.848500000000001</v>
      </c>
      <c r="GF76" s="188">
        <v>235718699.63</v>
      </c>
      <c r="GG76" s="189">
        <v>90.477000000000004</v>
      </c>
      <c r="GH76" s="188">
        <v>1109538295.9100001</v>
      </c>
      <c r="GI76" s="189">
        <v>98.371600000000001</v>
      </c>
      <c r="GJ76" s="188">
        <v>19978825.800000001</v>
      </c>
      <c r="GK76" s="189">
        <v>97.628399999999999</v>
      </c>
      <c r="GL76" s="188">
        <v>30809385</v>
      </c>
      <c r="GM76" s="189">
        <v>98.134500000000003</v>
      </c>
      <c r="GN76" s="188">
        <v>545819089.25999999</v>
      </c>
      <c r="GO76" s="189">
        <v>99.973299999999995</v>
      </c>
      <c r="GP76" s="188">
        <v>1505960726.1700001</v>
      </c>
      <c r="GQ76" s="189">
        <v>95.636300000000006</v>
      </c>
      <c r="GR76" s="188">
        <v>347860981.76999998</v>
      </c>
      <c r="GS76" s="189">
        <v>97.135900000000007</v>
      </c>
      <c r="GT76" s="188">
        <v>7788624859.1300001</v>
      </c>
      <c r="GU76" s="189">
        <v>98.581999999999994</v>
      </c>
      <c r="GV76" s="188">
        <v>0</v>
      </c>
      <c r="GW76" s="189">
        <v>0</v>
      </c>
      <c r="GX76" s="188">
        <v>1969428539.71</v>
      </c>
      <c r="GY76" s="189">
        <v>84.658699999999996</v>
      </c>
      <c r="GZ76" s="188">
        <v>160133966.49000001</v>
      </c>
      <c r="HA76" s="189">
        <v>98.198099999999997</v>
      </c>
      <c r="HB76" s="188">
        <v>0</v>
      </c>
      <c r="HC76" s="189">
        <v>0</v>
      </c>
      <c r="HD76" s="188">
        <v>1471973189.9000001</v>
      </c>
      <c r="HE76" s="189">
        <v>82.311400000000006</v>
      </c>
      <c r="HF76" s="188">
        <v>275879350</v>
      </c>
      <c r="HG76" s="189">
        <v>96.471800000000002</v>
      </c>
      <c r="HH76" s="188">
        <v>1440604586.8399999</v>
      </c>
      <c r="HI76" s="189">
        <v>96.266400000000004</v>
      </c>
      <c r="HJ76" s="188">
        <v>206790621.80000001</v>
      </c>
      <c r="HK76" s="189">
        <v>83.788399999999996</v>
      </c>
      <c r="HL76" s="188">
        <v>0</v>
      </c>
      <c r="HM76" s="189">
        <v>0</v>
      </c>
      <c r="HN76" s="188">
        <v>0</v>
      </c>
      <c r="HO76" s="189">
        <v>0</v>
      </c>
      <c r="HP76" s="188">
        <v>336122909</v>
      </c>
      <c r="HQ76" s="189">
        <v>98.516999999999996</v>
      </c>
      <c r="HR76" s="188">
        <v>425845864</v>
      </c>
      <c r="HS76" s="189">
        <v>97.677899999999994</v>
      </c>
      <c r="HT76" s="188">
        <v>373249994</v>
      </c>
      <c r="HU76" s="189">
        <v>96.134500000000003</v>
      </c>
      <c r="HV76" s="188">
        <v>128659574</v>
      </c>
      <c r="HW76" s="189">
        <v>97.171000000000006</v>
      </c>
      <c r="HX76" s="188">
        <v>0</v>
      </c>
      <c r="HY76" s="189">
        <v>0</v>
      </c>
      <c r="HZ76" s="188">
        <v>3224905</v>
      </c>
      <c r="IA76" s="189">
        <v>97.179500000000004</v>
      </c>
      <c r="IB76" s="188">
        <v>228553776.28</v>
      </c>
      <c r="IC76" s="189">
        <v>92.661100000000005</v>
      </c>
      <c r="ID76" s="188">
        <v>778535974.02999997</v>
      </c>
      <c r="IE76" s="189">
        <v>87.854200000000006</v>
      </c>
    </row>
    <row r="77" spans="1:239" ht="13.5" thickTop="1">
      <c r="A77" t="s">
        <v>1454</v>
      </c>
      <c r="B77" s="31">
        <v>7107274854.9099998</v>
      </c>
      <c r="C77" s="5">
        <v>5.4858000000000002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118391548.88</v>
      </c>
      <c r="K77" s="5">
        <v>99.788300000000007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0</v>
      </c>
      <c r="S77" s="5">
        <v>0</v>
      </c>
      <c r="T77" s="31">
        <v>0</v>
      </c>
      <c r="U77" s="5">
        <v>0</v>
      </c>
      <c r="V77" s="31">
        <v>0</v>
      </c>
      <c r="W77" s="5">
        <v>0</v>
      </c>
      <c r="X77" s="31">
        <v>0</v>
      </c>
      <c r="Y77" s="5">
        <v>0</v>
      </c>
      <c r="Z77" s="31">
        <v>877542247.34000003</v>
      </c>
      <c r="AA77" s="5">
        <v>96.807900000000004</v>
      </c>
      <c r="AB77" s="31">
        <v>43500424.649999999</v>
      </c>
      <c r="AC77" s="5">
        <v>17.6995</v>
      </c>
      <c r="AD77" s="31">
        <v>8621827.2699999996</v>
      </c>
      <c r="AE77" s="5">
        <v>15.6721</v>
      </c>
      <c r="AF77" s="31">
        <v>0</v>
      </c>
      <c r="AG77" s="5">
        <v>0</v>
      </c>
      <c r="AH77" s="31">
        <v>0</v>
      </c>
      <c r="AI77" s="5">
        <v>0</v>
      </c>
      <c r="AJ77" s="31">
        <v>74835669.319999993</v>
      </c>
      <c r="AK77" s="5">
        <v>99.507300000000001</v>
      </c>
      <c r="AL77" s="31">
        <v>0</v>
      </c>
      <c r="AM77" s="5">
        <v>0</v>
      </c>
      <c r="AN77" s="31">
        <v>0</v>
      </c>
      <c r="AO77" s="5">
        <v>0</v>
      </c>
      <c r="AP77" s="31">
        <v>30880730.670000002</v>
      </c>
      <c r="AQ77" s="5">
        <v>22.357099999999999</v>
      </c>
      <c r="AR77" s="31">
        <v>0</v>
      </c>
      <c r="AS77" s="5">
        <v>0</v>
      </c>
      <c r="AT77" s="31">
        <v>0</v>
      </c>
      <c r="AU77" s="5">
        <v>0</v>
      </c>
      <c r="AV77" s="31">
        <v>0</v>
      </c>
      <c r="AW77" s="5">
        <v>0</v>
      </c>
      <c r="AX77" s="31">
        <v>140777344.09999999</v>
      </c>
      <c r="AY77" s="5">
        <v>89.979500000000002</v>
      </c>
      <c r="AZ77" s="31">
        <v>0</v>
      </c>
      <c r="BA77" s="5">
        <v>0</v>
      </c>
      <c r="BB77" s="31">
        <v>0</v>
      </c>
      <c r="BC77" s="5">
        <v>0</v>
      </c>
      <c r="BD77" s="31">
        <v>0</v>
      </c>
      <c r="BE77" s="5">
        <v>0</v>
      </c>
      <c r="BF77" s="31">
        <v>244424258.75999999</v>
      </c>
      <c r="BG77" s="5">
        <v>96.865499999999997</v>
      </c>
      <c r="BH77" s="31">
        <v>0</v>
      </c>
      <c r="BI77" s="5">
        <v>0</v>
      </c>
      <c r="BJ77" s="31">
        <v>0</v>
      </c>
      <c r="BK77" s="5">
        <v>0</v>
      </c>
      <c r="BL77" s="31">
        <v>0</v>
      </c>
      <c r="BM77" s="5">
        <v>0</v>
      </c>
      <c r="BN77" s="31">
        <v>0</v>
      </c>
      <c r="BO77" s="5">
        <v>0</v>
      </c>
      <c r="BP77" s="31">
        <v>0</v>
      </c>
      <c r="BQ77" s="5">
        <v>0</v>
      </c>
      <c r="BR77" s="31">
        <v>0</v>
      </c>
      <c r="BS77" s="5">
        <v>0</v>
      </c>
      <c r="BT77" s="31">
        <v>0</v>
      </c>
      <c r="BU77" s="5">
        <v>0</v>
      </c>
      <c r="BV77" s="31">
        <v>0</v>
      </c>
      <c r="BW77" s="5">
        <v>0</v>
      </c>
      <c r="BX77" s="31">
        <v>0</v>
      </c>
      <c r="BY77" s="5">
        <v>0</v>
      </c>
      <c r="BZ77" s="31">
        <v>0</v>
      </c>
      <c r="CA77" s="5">
        <v>0</v>
      </c>
      <c r="CB77" s="31">
        <v>0</v>
      </c>
      <c r="CC77" s="5">
        <v>0</v>
      </c>
      <c r="CD77" s="31">
        <v>11846530</v>
      </c>
      <c r="CE77" s="5">
        <v>0.73399999999999999</v>
      </c>
      <c r="CF77" s="31">
        <v>45168333.799999997</v>
      </c>
      <c r="CG77" s="5">
        <v>29.803100000000001</v>
      </c>
      <c r="CH77" s="31">
        <v>0</v>
      </c>
      <c r="CI77" s="5">
        <v>0</v>
      </c>
      <c r="CJ77" s="31">
        <v>0</v>
      </c>
      <c r="CK77" s="5">
        <v>0</v>
      </c>
      <c r="CL77" s="31">
        <v>0</v>
      </c>
      <c r="CM77" s="5">
        <v>0</v>
      </c>
      <c r="CN77" s="31">
        <v>14304826.359999999</v>
      </c>
      <c r="CO77" s="5">
        <v>93.388000000000005</v>
      </c>
      <c r="CP77" s="31">
        <v>0</v>
      </c>
      <c r="CQ77" s="5">
        <v>0</v>
      </c>
      <c r="CR77" s="31">
        <v>0</v>
      </c>
      <c r="CS77" s="5">
        <v>0</v>
      </c>
      <c r="CT77" s="31">
        <v>197586366</v>
      </c>
      <c r="CU77" s="5">
        <v>100.1075</v>
      </c>
      <c r="CV77" s="31">
        <v>0</v>
      </c>
      <c r="CW77" s="5">
        <v>0</v>
      </c>
      <c r="CX77" s="31">
        <v>0</v>
      </c>
      <c r="CY77" s="5">
        <v>0</v>
      </c>
      <c r="CZ77" s="31">
        <v>0</v>
      </c>
      <c r="DA77" s="5">
        <v>0</v>
      </c>
      <c r="DB77" s="31">
        <v>19409580.899999999</v>
      </c>
      <c r="DC77" s="5">
        <v>6.9991000000000003</v>
      </c>
      <c r="DD77" s="31">
        <v>4810303.21</v>
      </c>
      <c r="DE77" s="5">
        <v>1.6638999999999999</v>
      </c>
      <c r="DF77" s="31">
        <v>181256853.02000001</v>
      </c>
      <c r="DG77" s="5">
        <v>97.075000000000003</v>
      </c>
      <c r="DH77" s="31">
        <v>239008.98</v>
      </c>
      <c r="DI77" s="5">
        <v>1.41E-2</v>
      </c>
      <c r="DJ77" s="31">
        <v>253686517.41999999</v>
      </c>
      <c r="DK77" s="5">
        <v>97.512900000000002</v>
      </c>
      <c r="DL77" s="31">
        <v>1365663609.95</v>
      </c>
      <c r="DM77" s="5">
        <v>99.202299999999994</v>
      </c>
      <c r="DN77" s="31">
        <v>0</v>
      </c>
      <c r="DO77" s="5">
        <v>0</v>
      </c>
      <c r="DP77" s="31">
        <v>0</v>
      </c>
      <c r="DQ77" s="5">
        <v>0</v>
      </c>
      <c r="DR77" s="31">
        <v>0</v>
      </c>
      <c r="DS77" s="5">
        <v>0</v>
      </c>
      <c r="DT77" s="31">
        <v>1163990.6100000001</v>
      </c>
      <c r="DU77" s="5">
        <v>4.2786999999999997</v>
      </c>
      <c r="DV77" s="31">
        <v>0</v>
      </c>
      <c r="DW77" s="5">
        <v>0</v>
      </c>
      <c r="DX77" s="31">
        <v>0</v>
      </c>
      <c r="DY77" s="5">
        <v>0</v>
      </c>
      <c r="DZ77" s="31">
        <v>398005643.19999999</v>
      </c>
      <c r="EA77" s="5">
        <v>9.0226000000000006</v>
      </c>
      <c r="EB77" s="31">
        <v>41680454.18</v>
      </c>
      <c r="EC77" s="5">
        <v>6.484</v>
      </c>
      <c r="ED77" s="31">
        <v>0</v>
      </c>
      <c r="EE77" s="5">
        <v>0</v>
      </c>
      <c r="EF77" s="31">
        <v>0</v>
      </c>
      <c r="EG77" s="5">
        <v>0</v>
      </c>
      <c r="EH77" s="31">
        <v>8000000</v>
      </c>
      <c r="EI77" s="5">
        <v>0.52310000000000001</v>
      </c>
      <c r="EJ77" s="31">
        <v>83000000</v>
      </c>
      <c r="EK77" s="5">
        <v>3.9845999999999999</v>
      </c>
      <c r="EL77" s="31">
        <v>215000000</v>
      </c>
      <c r="EM77" s="5">
        <v>2.5373000000000001</v>
      </c>
      <c r="EN77" s="31">
        <v>27000000</v>
      </c>
      <c r="EO77" s="5">
        <v>2.3875000000000002</v>
      </c>
      <c r="EP77" s="31">
        <v>0</v>
      </c>
      <c r="EQ77" s="5">
        <v>0</v>
      </c>
      <c r="ER77" s="31">
        <v>0</v>
      </c>
      <c r="ES77" s="5">
        <v>0</v>
      </c>
      <c r="ET77" s="31">
        <v>0</v>
      </c>
      <c r="EU77" s="5">
        <v>0</v>
      </c>
      <c r="EV77" s="31">
        <v>4420025</v>
      </c>
      <c r="EW77" s="5">
        <v>1.0362</v>
      </c>
      <c r="EX77" s="31">
        <v>0</v>
      </c>
      <c r="EY77" s="5">
        <v>0</v>
      </c>
      <c r="EZ77" s="31">
        <v>95001363.769999996</v>
      </c>
      <c r="FA77" s="5">
        <v>14.379899999999999</v>
      </c>
      <c r="FB77" s="31">
        <v>0</v>
      </c>
      <c r="FC77" s="5">
        <v>0</v>
      </c>
      <c r="FD77" s="31">
        <v>0</v>
      </c>
      <c r="FE77" s="5">
        <v>0</v>
      </c>
      <c r="FF77" s="31">
        <v>0</v>
      </c>
      <c r="FG77" s="5">
        <v>0</v>
      </c>
      <c r="FH77" s="31">
        <v>0</v>
      </c>
      <c r="FI77" s="5">
        <v>0</v>
      </c>
      <c r="FJ77" s="31">
        <v>419862164.72000003</v>
      </c>
      <c r="FK77" s="5">
        <v>99.282499999999999</v>
      </c>
      <c r="FL77" s="31">
        <v>1161407738.71</v>
      </c>
      <c r="FM77" s="5">
        <v>99.660499999999999</v>
      </c>
      <c r="FN77" s="31">
        <v>0</v>
      </c>
      <c r="FO77" s="5">
        <v>0</v>
      </c>
      <c r="FP77" s="31">
        <v>0</v>
      </c>
      <c r="FQ77" s="5">
        <v>0</v>
      </c>
      <c r="FR77" s="31">
        <v>0</v>
      </c>
      <c r="FS77" s="5">
        <v>0</v>
      </c>
      <c r="FT77" s="31">
        <v>0</v>
      </c>
      <c r="FU77" s="5">
        <v>0</v>
      </c>
      <c r="FV77" s="31">
        <v>0</v>
      </c>
      <c r="FW77" s="5">
        <v>0</v>
      </c>
      <c r="FX77" s="31">
        <v>0</v>
      </c>
      <c r="FY77" s="5">
        <v>0</v>
      </c>
      <c r="FZ77" s="31">
        <v>0</v>
      </c>
      <c r="GA77" s="5">
        <v>0</v>
      </c>
      <c r="GB77" s="31">
        <v>0</v>
      </c>
      <c r="GC77" s="5">
        <v>0</v>
      </c>
      <c r="GD77" s="31">
        <v>12089619.539999999</v>
      </c>
      <c r="GE77" s="5">
        <v>3.2098</v>
      </c>
      <c r="GF77" s="31">
        <v>0</v>
      </c>
      <c r="GG77" s="5">
        <v>0</v>
      </c>
      <c r="GH77" s="31">
        <v>0</v>
      </c>
      <c r="GI77" s="5">
        <v>0</v>
      </c>
      <c r="GJ77" s="31">
        <v>0</v>
      </c>
      <c r="GK77" s="5">
        <v>0</v>
      </c>
      <c r="GL77" s="31">
        <v>0</v>
      </c>
      <c r="GM77" s="5">
        <v>0</v>
      </c>
      <c r="GN77" s="31">
        <v>0</v>
      </c>
      <c r="GO77" s="5">
        <v>0</v>
      </c>
      <c r="GP77" s="31">
        <v>0</v>
      </c>
      <c r="GQ77" s="5">
        <v>0</v>
      </c>
      <c r="GR77" s="31">
        <v>0</v>
      </c>
      <c r="GS77" s="5">
        <v>0</v>
      </c>
      <c r="GT77" s="31">
        <v>0</v>
      </c>
      <c r="GU77" s="5">
        <v>0</v>
      </c>
      <c r="GV77" s="31">
        <v>67185822.590000004</v>
      </c>
      <c r="GW77" s="5">
        <v>85.4572</v>
      </c>
      <c r="GX77" s="31">
        <v>0</v>
      </c>
      <c r="GY77" s="5">
        <v>0</v>
      </c>
      <c r="GZ77" s="31">
        <v>0</v>
      </c>
      <c r="HA77" s="5">
        <v>0</v>
      </c>
      <c r="HB77" s="31">
        <v>245996685.56999999</v>
      </c>
      <c r="HC77" s="5">
        <v>99.225899999999996</v>
      </c>
      <c r="HD77" s="31">
        <v>270967055.73000002</v>
      </c>
      <c r="HE77" s="5">
        <v>15.152200000000001</v>
      </c>
      <c r="HF77" s="31">
        <v>0</v>
      </c>
      <c r="HG77" s="5">
        <v>0</v>
      </c>
      <c r="HH77" s="31">
        <v>0</v>
      </c>
      <c r="HI77" s="5">
        <v>0</v>
      </c>
      <c r="HJ77" s="31">
        <v>0</v>
      </c>
      <c r="HK77" s="5">
        <v>0</v>
      </c>
      <c r="HL77" s="31">
        <v>156560988.97</v>
      </c>
      <c r="HM77" s="5">
        <v>97.996200000000002</v>
      </c>
      <c r="HN77" s="31">
        <v>200388768</v>
      </c>
      <c r="HO77" s="5">
        <v>99.968400000000003</v>
      </c>
      <c r="HP77" s="31">
        <v>0</v>
      </c>
      <c r="HQ77" s="5">
        <v>0</v>
      </c>
      <c r="HR77" s="31">
        <v>0</v>
      </c>
      <c r="HS77" s="5">
        <v>0</v>
      </c>
      <c r="HT77" s="31">
        <v>0</v>
      </c>
      <c r="HU77" s="5">
        <v>0</v>
      </c>
      <c r="HV77" s="31">
        <v>0</v>
      </c>
      <c r="HW77" s="5">
        <v>0</v>
      </c>
      <c r="HX77" s="31">
        <v>0</v>
      </c>
      <c r="HY77" s="5">
        <v>0</v>
      </c>
      <c r="HZ77" s="31">
        <v>0</v>
      </c>
      <c r="IA77" s="5">
        <v>0</v>
      </c>
      <c r="IB77" s="31">
        <v>9456694.2899999991</v>
      </c>
      <c r="IC77" s="5">
        <v>3.8340000000000001</v>
      </c>
      <c r="ID77" s="31">
        <v>57141859.399999999</v>
      </c>
      <c r="IE77" s="5">
        <v>6.4481999999999999</v>
      </c>
    </row>
    <row r="78" spans="1:239">
      <c r="A78" t="s">
        <v>1455</v>
      </c>
      <c r="B78" s="31">
        <v>0.01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  <c r="AN78" s="31">
        <v>0</v>
      </c>
      <c r="AO78" s="5">
        <v>0</v>
      </c>
      <c r="AP78" s="31">
        <v>0</v>
      </c>
      <c r="AQ78" s="5">
        <v>0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0</v>
      </c>
      <c r="BG78" s="5">
        <v>0</v>
      </c>
      <c r="BH78" s="31">
        <v>0</v>
      </c>
      <c r="BI78" s="5">
        <v>0</v>
      </c>
      <c r="BJ78" s="31">
        <v>0</v>
      </c>
      <c r="BK78" s="5">
        <v>0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0</v>
      </c>
      <c r="CI78" s="5">
        <v>0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0</v>
      </c>
      <c r="CQ78" s="5">
        <v>0</v>
      </c>
      <c r="CR78" s="31">
        <v>0</v>
      </c>
      <c r="CS78" s="5">
        <v>0</v>
      </c>
      <c r="CT78" s="31">
        <v>0</v>
      </c>
      <c r="CU78" s="5">
        <v>0</v>
      </c>
      <c r="CV78" s="31">
        <v>0</v>
      </c>
      <c r="CW78" s="5">
        <v>0</v>
      </c>
      <c r="CX78" s="31">
        <v>0</v>
      </c>
      <c r="CY78" s="5">
        <v>0</v>
      </c>
      <c r="CZ78" s="31">
        <v>0</v>
      </c>
      <c r="DA78" s="5">
        <v>0</v>
      </c>
      <c r="DB78" s="31">
        <v>0</v>
      </c>
      <c r="DC78" s="5">
        <v>0</v>
      </c>
      <c r="DD78" s="31">
        <v>0</v>
      </c>
      <c r="DE78" s="5">
        <v>0</v>
      </c>
      <c r="DF78" s="31">
        <v>0</v>
      </c>
      <c r="DG78" s="5">
        <v>0</v>
      </c>
      <c r="DH78" s="31">
        <v>0</v>
      </c>
      <c r="DI78" s="5">
        <v>0</v>
      </c>
      <c r="DJ78" s="31">
        <v>0</v>
      </c>
      <c r="DK78" s="5">
        <v>0</v>
      </c>
      <c r="DL78" s="31">
        <v>0</v>
      </c>
      <c r="DM78" s="5">
        <v>0</v>
      </c>
      <c r="DN78" s="31">
        <v>0</v>
      </c>
      <c r="DO78" s="5">
        <v>0</v>
      </c>
      <c r="DP78" s="31">
        <v>0</v>
      </c>
      <c r="DQ78" s="5">
        <v>0</v>
      </c>
      <c r="DR78" s="31">
        <v>0</v>
      </c>
      <c r="DS78" s="5">
        <v>0</v>
      </c>
      <c r="DT78" s="31">
        <v>0</v>
      </c>
      <c r="DU78" s="5">
        <v>0</v>
      </c>
      <c r="DV78" s="31">
        <v>0</v>
      </c>
      <c r="DW78" s="5">
        <v>0</v>
      </c>
      <c r="DX78" s="31">
        <v>0</v>
      </c>
      <c r="DY78" s="5">
        <v>0</v>
      </c>
      <c r="DZ78" s="31">
        <v>0</v>
      </c>
      <c r="EA78" s="5">
        <v>0</v>
      </c>
      <c r="EB78" s="31">
        <v>0</v>
      </c>
      <c r="EC78" s="5">
        <v>0</v>
      </c>
      <c r="ED78" s="31">
        <v>0</v>
      </c>
      <c r="EE78" s="5">
        <v>0</v>
      </c>
      <c r="EF78" s="31">
        <v>0</v>
      </c>
      <c r="EG78" s="5">
        <v>0</v>
      </c>
      <c r="EH78" s="31">
        <v>0</v>
      </c>
      <c r="EI78" s="5">
        <v>0</v>
      </c>
      <c r="EJ78" s="31">
        <v>0</v>
      </c>
      <c r="EK78" s="5">
        <v>0</v>
      </c>
      <c r="EL78" s="31">
        <v>0</v>
      </c>
      <c r="EM78" s="5">
        <v>0</v>
      </c>
      <c r="EN78" s="31">
        <v>0</v>
      </c>
      <c r="EO78" s="5">
        <v>0</v>
      </c>
      <c r="EP78" s="31">
        <v>0</v>
      </c>
      <c r="EQ78" s="5">
        <v>0</v>
      </c>
      <c r="ER78" s="31">
        <v>0</v>
      </c>
      <c r="ES78" s="5">
        <v>0</v>
      </c>
      <c r="ET78" s="31">
        <v>0</v>
      </c>
      <c r="EU78" s="5">
        <v>0</v>
      </c>
      <c r="EV78" s="31">
        <v>0</v>
      </c>
      <c r="EW78" s="5">
        <v>0</v>
      </c>
      <c r="EX78" s="31">
        <v>0</v>
      </c>
      <c r="EY78" s="5">
        <v>0</v>
      </c>
      <c r="EZ78" s="31">
        <v>0</v>
      </c>
      <c r="FA78" s="5">
        <v>0</v>
      </c>
      <c r="FB78" s="31">
        <v>0</v>
      </c>
      <c r="FC78" s="5">
        <v>0</v>
      </c>
      <c r="FD78" s="31">
        <v>0</v>
      </c>
      <c r="FE78" s="5">
        <v>0</v>
      </c>
      <c r="FF78" s="31">
        <v>0</v>
      </c>
      <c r="FG78" s="5">
        <v>0</v>
      </c>
      <c r="FH78" s="31">
        <v>0</v>
      </c>
      <c r="FI78" s="5">
        <v>0</v>
      </c>
      <c r="FJ78" s="31">
        <v>0</v>
      </c>
      <c r="FK78" s="5">
        <v>0</v>
      </c>
      <c r="FL78" s="31">
        <v>0</v>
      </c>
      <c r="FM78" s="5">
        <v>0</v>
      </c>
      <c r="FN78" s="31">
        <v>0</v>
      </c>
      <c r="FO78" s="5">
        <v>0</v>
      </c>
      <c r="FP78" s="31">
        <v>0</v>
      </c>
      <c r="FQ78" s="5">
        <v>0</v>
      </c>
      <c r="FR78" s="31">
        <v>0</v>
      </c>
      <c r="FS78" s="5">
        <v>0</v>
      </c>
      <c r="FT78" s="31">
        <v>0</v>
      </c>
      <c r="FU78" s="5">
        <v>0</v>
      </c>
      <c r="FV78" s="31">
        <v>0</v>
      </c>
      <c r="FW78" s="5">
        <v>0</v>
      </c>
      <c r="FX78" s="31">
        <v>0</v>
      </c>
      <c r="FY78" s="5">
        <v>0</v>
      </c>
      <c r="FZ78" s="31">
        <v>0</v>
      </c>
      <c r="GA78" s="5">
        <v>0</v>
      </c>
      <c r="GB78" s="31">
        <v>0</v>
      </c>
      <c r="GC78" s="5">
        <v>0</v>
      </c>
      <c r="GD78" s="31">
        <v>0</v>
      </c>
      <c r="GE78" s="5">
        <v>0</v>
      </c>
      <c r="GF78" s="31">
        <v>0</v>
      </c>
      <c r="GG78" s="5">
        <v>0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0</v>
      </c>
      <c r="GW78" s="5">
        <v>0</v>
      </c>
      <c r="GX78" s="31">
        <v>0</v>
      </c>
      <c r="GY78" s="5">
        <v>0</v>
      </c>
      <c r="GZ78" s="31">
        <v>0</v>
      </c>
      <c r="HA78" s="5">
        <v>0</v>
      </c>
      <c r="HB78" s="31">
        <v>0</v>
      </c>
      <c r="HC78" s="5">
        <v>0</v>
      </c>
      <c r="HD78" s="31">
        <v>0</v>
      </c>
      <c r="HE78" s="5">
        <v>0</v>
      </c>
      <c r="HF78" s="31">
        <v>0</v>
      </c>
      <c r="HG78" s="5">
        <v>0</v>
      </c>
      <c r="HH78" s="31">
        <v>0</v>
      </c>
      <c r="HI78" s="5">
        <v>0</v>
      </c>
      <c r="HJ78" s="31">
        <v>0</v>
      </c>
      <c r="HK78" s="5">
        <v>0</v>
      </c>
      <c r="HL78" s="31">
        <v>0</v>
      </c>
      <c r="HM78" s="5">
        <v>0</v>
      </c>
      <c r="HN78" s="31">
        <v>0</v>
      </c>
      <c r="HO78" s="5">
        <v>0</v>
      </c>
      <c r="HP78" s="31">
        <v>0</v>
      </c>
      <c r="HQ78" s="5">
        <v>0</v>
      </c>
      <c r="HR78" s="31">
        <v>0</v>
      </c>
      <c r="HS78" s="5">
        <v>0</v>
      </c>
      <c r="HT78" s="31">
        <v>0</v>
      </c>
      <c r="HU78" s="5">
        <v>0</v>
      </c>
      <c r="HV78" s="31">
        <v>0</v>
      </c>
      <c r="HW78" s="5">
        <v>0</v>
      </c>
      <c r="HX78" s="31">
        <v>0</v>
      </c>
      <c r="HY78" s="5">
        <v>0</v>
      </c>
      <c r="HZ78" s="31">
        <v>0</v>
      </c>
      <c r="IA78" s="5">
        <v>0</v>
      </c>
      <c r="IB78" s="31">
        <v>0</v>
      </c>
      <c r="IC78" s="5">
        <v>0</v>
      </c>
      <c r="ID78" s="31">
        <v>0.01</v>
      </c>
      <c r="IE78" s="5">
        <v>0</v>
      </c>
    </row>
    <row r="79" spans="1:239" ht="13.5" thickBot="1">
      <c r="A79" t="s">
        <v>1456</v>
      </c>
      <c r="B79" s="31">
        <v>963907720.92999995</v>
      </c>
      <c r="C79" s="5">
        <v>0.74399999999999999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104694787.09999999</v>
      </c>
      <c r="AU79" s="5">
        <v>6.8204000000000002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1892773.56</v>
      </c>
      <c r="BW79" s="5">
        <v>2.0219999999999998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106325348.17</v>
      </c>
      <c r="CG79" s="5">
        <v>70.156000000000006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0</v>
      </c>
      <c r="DA79" s="5">
        <v>0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0</v>
      </c>
      <c r="DY79" s="5">
        <v>0</v>
      </c>
      <c r="DZ79" s="31">
        <v>316911221.70999998</v>
      </c>
      <c r="EA79" s="5">
        <v>7.1841999999999997</v>
      </c>
      <c r="EB79" s="31">
        <v>0</v>
      </c>
      <c r="EC79" s="5">
        <v>0</v>
      </c>
      <c r="ED79" s="31">
        <v>0</v>
      </c>
      <c r="EE79" s="5">
        <v>0</v>
      </c>
      <c r="EF79" s="31">
        <v>89819306</v>
      </c>
      <c r="EG79" s="5">
        <v>9.2249999999999996</v>
      </c>
      <c r="EH79" s="31">
        <v>0</v>
      </c>
      <c r="EI79" s="5">
        <v>0</v>
      </c>
      <c r="EJ79" s="31">
        <v>0</v>
      </c>
      <c r="EK79" s="5">
        <v>0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0</v>
      </c>
      <c r="EY79" s="5">
        <v>0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62795459.07</v>
      </c>
      <c r="FG79" s="5">
        <v>4.1266999999999996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10720722.619999999</v>
      </c>
      <c r="GW79" s="5">
        <v>13.636200000000001</v>
      </c>
      <c r="GX79" s="31">
        <v>270748102.69999999</v>
      </c>
      <c r="GY79" s="5">
        <v>11.638500000000001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0</v>
      </c>
      <c r="HM79" s="5">
        <v>0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</v>
      </c>
      <c r="IC79" s="5">
        <v>0</v>
      </c>
      <c r="ID79" s="31">
        <v>0</v>
      </c>
      <c r="IE79" s="5">
        <v>0</v>
      </c>
    </row>
    <row r="80" spans="1:239" ht="14.25" thickTop="1" thickBot="1">
      <c r="A80" s="187" t="s">
        <v>1457</v>
      </c>
      <c r="B80" s="188">
        <v>8071182575.8500004</v>
      </c>
      <c r="C80" s="189">
        <v>6.2298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118391548.88</v>
      </c>
      <c r="K80" s="189">
        <v>99.788300000000007</v>
      </c>
      <c r="L80" s="188">
        <v>0</v>
      </c>
      <c r="M80" s="189">
        <v>0</v>
      </c>
      <c r="N80" s="188">
        <v>0</v>
      </c>
      <c r="O80" s="189">
        <v>0</v>
      </c>
      <c r="P80" s="188">
        <v>0</v>
      </c>
      <c r="Q80" s="189">
        <v>0</v>
      </c>
      <c r="R80" s="188">
        <v>0</v>
      </c>
      <c r="S80" s="189">
        <v>0</v>
      </c>
      <c r="T80" s="188">
        <v>0</v>
      </c>
      <c r="U80" s="189">
        <v>0</v>
      </c>
      <c r="V80" s="188">
        <v>0</v>
      </c>
      <c r="W80" s="189">
        <v>0</v>
      </c>
      <c r="X80" s="188">
        <v>0</v>
      </c>
      <c r="Y80" s="189">
        <v>0</v>
      </c>
      <c r="Z80" s="188">
        <v>877542247.34000003</v>
      </c>
      <c r="AA80" s="189">
        <v>96.807900000000004</v>
      </c>
      <c r="AB80" s="188">
        <v>43500424.649999999</v>
      </c>
      <c r="AC80" s="189">
        <v>17.6995</v>
      </c>
      <c r="AD80" s="188">
        <v>8621827.2699999996</v>
      </c>
      <c r="AE80" s="189">
        <v>15.6721</v>
      </c>
      <c r="AF80" s="188">
        <v>0</v>
      </c>
      <c r="AG80" s="189">
        <v>0</v>
      </c>
      <c r="AH80" s="188">
        <v>0</v>
      </c>
      <c r="AI80" s="189">
        <v>0</v>
      </c>
      <c r="AJ80" s="188">
        <v>74835669.319999993</v>
      </c>
      <c r="AK80" s="189">
        <v>99.507300000000001</v>
      </c>
      <c r="AL80" s="188">
        <v>0</v>
      </c>
      <c r="AM80" s="189">
        <v>0</v>
      </c>
      <c r="AN80" s="188">
        <v>0</v>
      </c>
      <c r="AO80" s="189">
        <v>0</v>
      </c>
      <c r="AP80" s="188">
        <v>30880730.670000002</v>
      </c>
      <c r="AQ80" s="189">
        <v>22.357099999999999</v>
      </c>
      <c r="AR80" s="188">
        <v>0</v>
      </c>
      <c r="AS80" s="189">
        <v>0</v>
      </c>
      <c r="AT80" s="188">
        <v>104694787.09999999</v>
      </c>
      <c r="AU80" s="189">
        <v>6.8204000000000002</v>
      </c>
      <c r="AV80" s="188">
        <v>0</v>
      </c>
      <c r="AW80" s="189">
        <v>0</v>
      </c>
      <c r="AX80" s="188">
        <v>140777344.09999999</v>
      </c>
      <c r="AY80" s="189">
        <v>89.979500000000002</v>
      </c>
      <c r="AZ80" s="188">
        <v>0</v>
      </c>
      <c r="BA80" s="189">
        <v>0</v>
      </c>
      <c r="BB80" s="188">
        <v>0</v>
      </c>
      <c r="BC80" s="189">
        <v>0</v>
      </c>
      <c r="BD80" s="188">
        <v>0</v>
      </c>
      <c r="BE80" s="189">
        <v>0</v>
      </c>
      <c r="BF80" s="188">
        <v>244424258.75999999</v>
      </c>
      <c r="BG80" s="189">
        <v>96.865499999999997</v>
      </c>
      <c r="BH80" s="188">
        <v>0</v>
      </c>
      <c r="BI80" s="189">
        <v>0</v>
      </c>
      <c r="BJ80" s="188">
        <v>0</v>
      </c>
      <c r="BK80" s="189">
        <v>0</v>
      </c>
      <c r="BL80" s="188">
        <v>0</v>
      </c>
      <c r="BM80" s="189">
        <v>0</v>
      </c>
      <c r="BN80" s="188">
        <v>0</v>
      </c>
      <c r="BO80" s="189">
        <v>0</v>
      </c>
      <c r="BP80" s="188">
        <v>0</v>
      </c>
      <c r="BQ80" s="189">
        <v>0</v>
      </c>
      <c r="BR80" s="188">
        <v>0</v>
      </c>
      <c r="BS80" s="189">
        <v>0</v>
      </c>
      <c r="BT80" s="188">
        <v>0</v>
      </c>
      <c r="BU80" s="189">
        <v>0</v>
      </c>
      <c r="BV80" s="188">
        <v>1892773.56</v>
      </c>
      <c r="BW80" s="189">
        <v>2.0219999999999998</v>
      </c>
      <c r="BX80" s="188">
        <v>0</v>
      </c>
      <c r="BY80" s="189">
        <v>0</v>
      </c>
      <c r="BZ80" s="188">
        <v>0</v>
      </c>
      <c r="CA80" s="189">
        <v>0</v>
      </c>
      <c r="CB80" s="188">
        <v>0</v>
      </c>
      <c r="CC80" s="189">
        <v>0</v>
      </c>
      <c r="CD80" s="188">
        <v>11846530</v>
      </c>
      <c r="CE80" s="189">
        <v>0.73399999999999999</v>
      </c>
      <c r="CF80" s="188">
        <v>151493681.97</v>
      </c>
      <c r="CG80" s="189">
        <v>99.959100000000007</v>
      </c>
      <c r="CH80" s="188">
        <v>0</v>
      </c>
      <c r="CI80" s="189">
        <v>0</v>
      </c>
      <c r="CJ80" s="188">
        <v>0</v>
      </c>
      <c r="CK80" s="189">
        <v>0</v>
      </c>
      <c r="CL80" s="188">
        <v>0</v>
      </c>
      <c r="CM80" s="189">
        <v>0</v>
      </c>
      <c r="CN80" s="188">
        <v>14304826.359999999</v>
      </c>
      <c r="CO80" s="189">
        <v>93.388000000000005</v>
      </c>
      <c r="CP80" s="188">
        <v>0</v>
      </c>
      <c r="CQ80" s="189">
        <v>0</v>
      </c>
      <c r="CR80" s="188">
        <v>0</v>
      </c>
      <c r="CS80" s="189">
        <v>0</v>
      </c>
      <c r="CT80" s="188">
        <v>197586366</v>
      </c>
      <c r="CU80" s="189">
        <v>100.1075</v>
      </c>
      <c r="CV80" s="188">
        <v>0</v>
      </c>
      <c r="CW80" s="189">
        <v>0</v>
      </c>
      <c r="CX80" s="188">
        <v>0</v>
      </c>
      <c r="CY80" s="189">
        <v>0</v>
      </c>
      <c r="CZ80" s="188">
        <v>0</v>
      </c>
      <c r="DA80" s="189">
        <v>0</v>
      </c>
      <c r="DB80" s="188">
        <v>19409580.899999999</v>
      </c>
      <c r="DC80" s="189">
        <v>6.9991000000000003</v>
      </c>
      <c r="DD80" s="188">
        <v>4810303.21</v>
      </c>
      <c r="DE80" s="189">
        <v>1.6638999999999999</v>
      </c>
      <c r="DF80" s="188">
        <v>181256853.02000001</v>
      </c>
      <c r="DG80" s="189">
        <v>97.075000000000003</v>
      </c>
      <c r="DH80" s="188">
        <v>239008.98</v>
      </c>
      <c r="DI80" s="189">
        <v>1.41E-2</v>
      </c>
      <c r="DJ80" s="188">
        <v>253686517.41999999</v>
      </c>
      <c r="DK80" s="189">
        <v>97.512900000000002</v>
      </c>
      <c r="DL80" s="188">
        <v>1365663609.95</v>
      </c>
      <c r="DM80" s="189">
        <v>99.202299999999994</v>
      </c>
      <c r="DN80" s="188">
        <v>0</v>
      </c>
      <c r="DO80" s="189">
        <v>0</v>
      </c>
      <c r="DP80" s="188">
        <v>0</v>
      </c>
      <c r="DQ80" s="189">
        <v>0</v>
      </c>
      <c r="DR80" s="188">
        <v>0</v>
      </c>
      <c r="DS80" s="189">
        <v>0</v>
      </c>
      <c r="DT80" s="188">
        <v>1163990.6100000001</v>
      </c>
      <c r="DU80" s="189">
        <v>4.2786999999999997</v>
      </c>
      <c r="DV80" s="188">
        <v>0</v>
      </c>
      <c r="DW80" s="189">
        <v>0</v>
      </c>
      <c r="DX80" s="188">
        <v>0</v>
      </c>
      <c r="DY80" s="189">
        <v>0</v>
      </c>
      <c r="DZ80" s="188">
        <v>714916864.90999997</v>
      </c>
      <c r="EA80" s="189">
        <v>16.206900000000001</v>
      </c>
      <c r="EB80" s="188">
        <v>41680454.18</v>
      </c>
      <c r="EC80" s="189">
        <v>6.484</v>
      </c>
      <c r="ED80" s="188">
        <v>0</v>
      </c>
      <c r="EE80" s="189">
        <v>0</v>
      </c>
      <c r="EF80" s="188">
        <v>89819306</v>
      </c>
      <c r="EG80" s="189">
        <v>9.2249999999999996</v>
      </c>
      <c r="EH80" s="188">
        <v>8000000</v>
      </c>
      <c r="EI80" s="189">
        <v>0.52310000000000001</v>
      </c>
      <c r="EJ80" s="188">
        <v>83000000</v>
      </c>
      <c r="EK80" s="189">
        <v>3.9845999999999999</v>
      </c>
      <c r="EL80" s="188">
        <v>215000000</v>
      </c>
      <c r="EM80" s="189">
        <v>2.5373000000000001</v>
      </c>
      <c r="EN80" s="188">
        <v>27000000</v>
      </c>
      <c r="EO80" s="189">
        <v>2.3875000000000002</v>
      </c>
      <c r="EP80" s="188">
        <v>0</v>
      </c>
      <c r="EQ80" s="189">
        <v>0</v>
      </c>
      <c r="ER80" s="188">
        <v>0</v>
      </c>
      <c r="ES80" s="189">
        <v>0</v>
      </c>
      <c r="ET80" s="188">
        <v>0</v>
      </c>
      <c r="EU80" s="189">
        <v>0</v>
      </c>
      <c r="EV80" s="188">
        <v>4420025</v>
      </c>
      <c r="EW80" s="189">
        <v>1.0362</v>
      </c>
      <c r="EX80" s="188">
        <v>0</v>
      </c>
      <c r="EY80" s="189">
        <v>0</v>
      </c>
      <c r="EZ80" s="188">
        <v>95001363.769999996</v>
      </c>
      <c r="FA80" s="189">
        <v>14.379899999999999</v>
      </c>
      <c r="FB80" s="188">
        <v>0</v>
      </c>
      <c r="FC80" s="189">
        <v>0</v>
      </c>
      <c r="FD80" s="188">
        <v>0</v>
      </c>
      <c r="FE80" s="189">
        <v>0</v>
      </c>
      <c r="FF80" s="188">
        <v>62795459.07</v>
      </c>
      <c r="FG80" s="189">
        <v>4.1266999999999996</v>
      </c>
      <c r="FH80" s="188">
        <v>0</v>
      </c>
      <c r="FI80" s="189">
        <v>0</v>
      </c>
      <c r="FJ80" s="188">
        <v>419862164.72000003</v>
      </c>
      <c r="FK80" s="189">
        <v>99.282499999999999</v>
      </c>
      <c r="FL80" s="188">
        <v>1161407738.71</v>
      </c>
      <c r="FM80" s="189">
        <v>99.660499999999999</v>
      </c>
      <c r="FN80" s="188">
        <v>0</v>
      </c>
      <c r="FO80" s="189">
        <v>0</v>
      </c>
      <c r="FP80" s="188">
        <v>0</v>
      </c>
      <c r="FQ80" s="189">
        <v>0</v>
      </c>
      <c r="FR80" s="188">
        <v>0</v>
      </c>
      <c r="FS80" s="189">
        <v>0</v>
      </c>
      <c r="FT80" s="188">
        <v>0</v>
      </c>
      <c r="FU80" s="189">
        <v>0</v>
      </c>
      <c r="FV80" s="188">
        <v>0</v>
      </c>
      <c r="FW80" s="189">
        <v>0</v>
      </c>
      <c r="FX80" s="188">
        <v>0</v>
      </c>
      <c r="FY80" s="189">
        <v>0</v>
      </c>
      <c r="FZ80" s="188">
        <v>0</v>
      </c>
      <c r="GA80" s="189">
        <v>0</v>
      </c>
      <c r="GB80" s="188">
        <v>0</v>
      </c>
      <c r="GC80" s="189">
        <v>0</v>
      </c>
      <c r="GD80" s="188">
        <v>12089619.539999999</v>
      </c>
      <c r="GE80" s="189">
        <v>3.2098</v>
      </c>
      <c r="GF80" s="188">
        <v>0</v>
      </c>
      <c r="GG80" s="189">
        <v>0</v>
      </c>
      <c r="GH80" s="188">
        <v>0</v>
      </c>
      <c r="GI80" s="189">
        <v>0</v>
      </c>
      <c r="GJ80" s="188">
        <v>0</v>
      </c>
      <c r="GK80" s="189">
        <v>0</v>
      </c>
      <c r="GL80" s="188">
        <v>0</v>
      </c>
      <c r="GM80" s="189">
        <v>0</v>
      </c>
      <c r="GN80" s="188">
        <v>0</v>
      </c>
      <c r="GO80" s="189">
        <v>0</v>
      </c>
      <c r="GP80" s="188">
        <v>0</v>
      </c>
      <c r="GQ80" s="189">
        <v>0</v>
      </c>
      <c r="GR80" s="188">
        <v>0</v>
      </c>
      <c r="GS80" s="189">
        <v>0</v>
      </c>
      <c r="GT80" s="188">
        <v>0</v>
      </c>
      <c r="GU80" s="189">
        <v>0</v>
      </c>
      <c r="GV80" s="188">
        <v>77906545.209999993</v>
      </c>
      <c r="GW80" s="189">
        <v>99.093400000000003</v>
      </c>
      <c r="GX80" s="188">
        <v>270748102.69999999</v>
      </c>
      <c r="GY80" s="189">
        <v>11.638500000000001</v>
      </c>
      <c r="GZ80" s="188">
        <v>0</v>
      </c>
      <c r="HA80" s="189">
        <v>0</v>
      </c>
      <c r="HB80" s="188">
        <v>245996685.56999999</v>
      </c>
      <c r="HC80" s="189">
        <v>99.225899999999996</v>
      </c>
      <c r="HD80" s="188">
        <v>270967055.73000002</v>
      </c>
      <c r="HE80" s="189">
        <v>15.152200000000001</v>
      </c>
      <c r="HF80" s="188">
        <v>0</v>
      </c>
      <c r="HG80" s="189">
        <v>0</v>
      </c>
      <c r="HH80" s="188">
        <v>0</v>
      </c>
      <c r="HI80" s="189">
        <v>0</v>
      </c>
      <c r="HJ80" s="188">
        <v>0</v>
      </c>
      <c r="HK80" s="189">
        <v>0</v>
      </c>
      <c r="HL80" s="188">
        <v>156560988.97</v>
      </c>
      <c r="HM80" s="189">
        <v>97.996200000000002</v>
      </c>
      <c r="HN80" s="188">
        <v>200388768</v>
      </c>
      <c r="HO80" s="189">
        <v>99.968400000000003</v>
      </c>
      <c r="HP80" s="188">
        <v>0</v>
      </c>
      <c r="HQ80" s="189">
        <v>0</v>
      </c>
      <c r="HR80" s="188">
        <v>0</v>
      </c>
      <c r="HS80" s="189">
        <v>0</v>
      </c>
      <c r="HT80" s="188">
        <v>0</v>
      </c>
      <c r="HU80" s="189">
        <v>0</v>
      </c>
      <c r="HV80" s="188">
        <v>0</v>
      </c>
      <c r="HW80" s="189">
        <v>0</v>
      </c>
      <c r="HX80" s="188">
        <v>0</v>
      </c>
      <c r="HY80" s="189">
        <v>0</v>
      </c>
      <c r="HZ80" s="188">
        <v>0</v>
      </c>
      <c r="IA80" s="189">
        <v>0</v>
      </c>
      <c r="IB80" s="188">
        <v>9456694.2899999991</v>
      </c>
      <c r="IC80" s="189">
        <v>3.8340000000000001</v>
      </c>
      <c r="ID80" s="188">
        <v>57141859.409999996</v>
      </c>
      <c r="IE80" s="189">
        <v>6.4481999999999999</v>
      </c>
    </row>
    <row r="81" spans="1:239" ht="14.25" thickTop="1" thickBot="1"/>
    <row r="82" spans="1:239" s="5" customFormat="1" ht="13.5" thickTop="1">
      <c r="A82" s="51" t="s">
        <v>1458</v>
      </c>
      <c r="B82" s="51">
        <v>572835</v>
      </c>
      <c r="C82" s="51"/>
      <c r="D82" s="51">
        <v>4</v>
      </c>
      <c r="E82" s="51"/>
      <c r="F82" s="51">
        <v>94</v>
      </c>
      <c r="G82" s="51"/>
      <c r="H82" s="51">
        <v>31726</v>
      </c>
      <c r="I82" s="51"/>
      <c r="J82" s="51">
        <v>1366</v>
      </c>
      <c r="K82" s="51"/>
      <c r="L82" s="51">
        <v>6</v>
      </c>
      <c r="M82" s="51"/>
      <c r="N82" s="51">
        <v>1555</v>
      </c>
      <c r="O82" s="51"/>
      <c r="P82" s="51">
        <v>13</v>
      </c>
      <c r="Q82" s="51"/>
      <c r="R82" s="51">
        <v>3</v>
      </c>
      <c r="S82" s="51"/>
      <c r="T82" s="51">
        <v>5</v>
      </c>
      <c r="U82" s="51"/>
      <c r="V82" s="51">
        <v>24120</v>
      </c>
      <c r="W82" s="51"/>
      <c r="X82" s="51">
        <v>34</v>
      </c>
      <c r="Y82" s="51"/>
      <c r="Z82" s="51">
        <v>128</v>
      </c>
      <c r="AA82" s="51"/>
      <c r="AB82" s="51">
        <v>67</v>
      </c>
      <c r="AC82" s="51"/>
      <c r="AD82" s="51">
        <v>11</v>
      </c>
      <c r="AE82" s="51"/>
      <c r="AF82" s="51">
        <v>2507</v>
      </c>
      <c r="AG82" s="51"/>
      <c r="AH82" s="51">
        <v>353</v>
      </c>
      <c r="AI82" s="51"/>
      <c r="AJ82" s="51">
        <v>53</v>
      </c>
      <c r="AK82" s="51"/>
      <c r="AL82" s="51">
        <v>3</v>
      </c>
      <c r="AM82" s="51"/>
      <c r="AN82" s="51">
        <v>2236</v>
      </c>
      <c r="AO82" s="51"/>
      <c r="AP82" s="51">
        <v>28</v>
      </c>
      <c r="AQ82" s="51"/>
      <c r="AR82" s="51">
        <v>3347</v>
      </c>
      <c r="AS82" s="51"/>
      <c r="AT82" s="51">
        <v>13</v>
      </c>
      <c r="AU82" s="51"/>
      <c r="AV82" s="51">
        <v>52</v>
      </c>
      <c r="AW82" s="51"/>
      <c r="AX82" s="51">
        <v>4</v>
      </c>
      <c r="AY82" s="51"/>
      <c r="AZ82" s="51">
        <v>8</v>
      </c>
      <c r="BA82" s="51"/>
      <c r="BB82" s="51">
        <v>549</v>
      </c>
      <c r="BC82" s="51"/>
      <c r="BD82" s="51">
        <v>2183</v>
      </c>
      <c r="BE82" s="51"/>
      <c r="BF82" s="51">
        <v>16</v>
      </c>
      <c r="BG82" s="51"/>
      <c r="BH82" s="51">
        <v>17357</v>
      </c>
      <c r="BI82" s="51"/>
      <c r="BJ82" s="51">
        <v>1</v>
      </c>
      <c r="BK82" s="51"/>
      <c r="BL82" s="51">
        <v>759</v>
      </c>
      <c r="BM82" s="51"/>
      <c r="BN82" s="51">
        <v>1</v>
      </c>
      <c r="BO82" s="51"/>
      <c r="BP82" s="51">
        <v>261</v>
      </c>
      <c r="BQ82" s="51"/>
      <c r="BR82" s="51">
        <v>69</v>
      </c>
      <c r="BS82" s="51"/>
      <c r="BT82" s="51">
        <v>29</v>
      </c>
      <c r="BU82" s="51"/>
      <c r="BV82" s="51">
        <v>48</v>
      </c>
      <c r="BW82" s="51"/>
      <c r="BX82" s="51">
        <v>50</v>
      </c>
      <c r="BY82" s="51"/>
      <c r="BZ82" s="51">
        <v>4154</v>
      </c>
      <c r="CA82" s="51"/>
      <c r="CB82" s="51">
        <v>11497</v>
      </c>
      <c r="CC82" s="51"/>
      <c r="CD82" s="51">
        <v>10</v>
      </c>
      <c r="CE82" s="51"/>
      <c r="CF82" s="51">
        <v>104</v>
      </c>
      <c r="CG82" s="51"/>
      <c r="CH82" s="51">
        <v>128</v>
      </c>
      <c r="CI82" s="51"/>
      <c r="CJ82" s="51">
        <v>595</v>
      </c>
      <c r="CK82" s="51"/>
      <c r="CL82" s="51">
        <v>12</v>
      </c>
      <c r="CM82" s="51"/>
      <c r="CN82" s="51">
        <v>8</v>
      </c>
      <c r="CO82" s="51"/>
      <c r="CP82" s="51">
        <v>53</v>
      </c>
      <c r="CQ82" s="51"/>
      <c r="CR82" s="51">
        <v>24314</v>
      </c>
      <c r="CS82" s="51"/>
      <c r="CT82" s="51">
        <v>12</v>
      </c>
      <c r="CU82" s="51"/>
      <c r="CV82" s="51">
        <v>6</v>
      </c>
      <c r="CW82" s="51"/>
      <c r="CX82" s="51">
        <v>2</v>
      </c>
      <c r="CY82" s="51"/>
      <c r="CZ82" s="51">
        <v>24352</v>
      </c>
      <c r="DA82" s="51"/>
      <c r="DB82" s="51">
        <v>59</v>
      </c>
      <c r="DC82" s="51"/>
      <c r="DD82" s="51">
        <v>15</v>
      </c>
      <c r="DE82" s="51"/>
      <c r="DF82" s="51">
        <v>7</v>
      </c>
      <c r="DG82" s="51"/>
      <c r="DH82" s="51">
        <v>1</v>
      </c>
      <c r="DI82" s="51"/>
      <c r="DJ82" s="51">
        <v>3</v>
      </c>
      <c r="DK82" s="51"/>
      <c r="DL82" s="51">
        <v>88</v>
      </c>
      <c r="DM82" s="51"/>
      <c r="DN82" s="51">
        <v>12250</v>
      </c>
      <c r="DO82" s="51"/>
      <c r="DP82" s="51">
        <v>1206</v>
      </c>
      <c r="DQ82" s="51"/>
      <c r="DR82" s="51">
        <v>18913</v>
      </c>
      <c r="DS82" s="51"/>
      <c r="DT82" s="51">
        <v>27</v>
      </c>
      <c r="DU82" s="51"/>
      <c r="DV82" s="51">
        <v>1</v>
      </c>
      <c r="DW82" s="51"/>
      <c r="DX82" s="51">
        <v>6</v>
      </c>
      <c r="DY82" s="51"/>
      <c r="DZ82" s="51">
        <v>32053</v>
      </c>
      <c r="EA82" s="51"/>
      <c r="EB82" s="51">
        <v>1345</v>
      </c>
      <c r="EC82" s="51"/>
      <c r="ED82" s="51">
        <v>12520</v>
      </c>
      <c r="EE82" s="51"/>
      <c r="EF82" s="51">
        <v>12363</v>
      </c>
      <c r="EG82" s="51"/>
      <c r="EH82" s="51">
        <v>33257</v>
      </c>
      <c r="EI82" s="51"/>
      <c r="EJ82" s="51">
        <v>5807</v>
      </c>
      <c r="EK82" s="51"/>
      <c r="EL82" s="51">
        <v>114427</v>
      </c>
      <c r="EM82" s="51"/>
      <c r="EN82" s="51">
        <v>15377</v>
      </c>
      <c r="EO82" s="51"/>
      <c r="EP82" s="51">
        <v>837</v>
      </c>
      <c r="EQ82" s="51"/>
      <c r="ER82" s="51">
        <v>208</v>
      </c>
      <c r="ES82" s="51"/>
      <c r="ET82" s="51">
        <v>63</v>
      </c>
      <c r="EU82" s="51"/>
      <c r="EV82" s="51">
        <v>13</v>
      </c>
      <c r="EW82" s="51"/>
      <c r="EX82" s="51">
        <v>29</v>
      </c>
      <c r="EY82" s="51"/>
      <c r="EZ82" s="51">
        <v>30</v>
      </c>
      <c r="FA82" s="51"/>
      <c r="FB82" s="51">
        <v>3</v>
      </c>
      <c r="FC82" s="51"/>
      <c r="FD82" s="51">
        <v>4</v>
      </c>
      <c r="FE82" s="51"/>
      <c r="FF82" s="51">
        <v>611</v>
      </c>
      <c r="FG82" s="51"/>
      <c r="FH82" s="51">
        <v>668</v>
      </c>
      <c r="FI82" s="51"/>
      <c r="FJ82" s="51">
        <v>273</v>
      </c>
      <c r="FK82" s="51"/>
      <c r="FL82" s="51">
        <v>1068</v>
      </c>
      <c r="FM82" s="51"/>
      <c r="FN82" s="51">
        <v>4</v>
      </c>
      <c r="FO82" s="51"/>
      <c r="FP82" s="51">
        <v>26485</v>
      </c>
      <c r="FQ82" s="51"/>
      <c r="FR82" s="51">
        <v>3</v>
      </c>
      <c r="FS82" s="51"/>
      <c r="FT82" s="51">
        <v>2</v>
      </c>
      <c r="FU82" s="51"/>
      <c r="FV82" s="51">
        <v>2</v>
      </c>
      <c r="FW82" s="51"/>
      <c r="FX82" s="51">
        <v>6</v>
      </c>
      <c r="FY82" s="51"/>
      <c r="FZ82" s="51">
        <v>15</v>
      </c>
      <c r="GA82" s="51"/>
      <c r="GB82" s="51">
        <v>5</v>
      </c>
      <c r="GC82" s="51"/>
      <c r="GD82" s="51">
        <v>11</v>
      </c>
      <c r="GE82" s="51"/>
      <c r="GF82" s="51">
        <v>4</v>
      </c>
      <c r="GG82" s="51"/>
      <c r="GH82" s="51">
        <v>16</v>
      </c>
      <c r="GI82" s="51"/>
      <c r="GJ82" s="51">
        <v>48</v>
      </c>
      <c r="GK82" s="51"/>
      <c r="GL82" s="51">
        <v>407</v>
      </c>
      <c r="GM82" s="51"/>
      <c r="GN82" s="51">
        <v>1</v>
      </c>
      <c r="GO82" s="51"/>
      <c r="GP82" s="51">
        <v>16131</v>
      </c>
      <c r="GQ82" s="51"/>
      <c r="GR82" s="51">
        <v>546</v>
      </c>
      <c r="GS82" s="51"/>
      <c r="GT82" s="51">
        <v>118</v>
      </c>
      <c r="GU82" s="51"/>
      <c r="GV82" s="51">
        <v>1203</v>
      </c>
      <c r="GW82" s="51"/>
      <c r="GX82" s="51">
        <v>61278</v>
      </c>
      <c r="GY82" s="51"/>
      <c r="GZ82" s="51">
        <v>860</v>
      </c>
      <c r="HA82" s="51"/>
      <c r="HB82" s="51">
        <v>1390</v>
      </c>
      <c r="HC82" s="51"/>
      <c r="HD82" s="51">
        <v>2253</v>
      </c>
      <c r="HE82" s="51"/>
      <c r="HF82" s="51">
        <v>6438</v>
      </c>
      <c r="HG82" s="51"/>
      <c r="HH82" s="51">
        <v>35169</v>
      </c>
      <c r="HI82" s="51"/>
      <c r="HJ82" s="51">
        <v>2142</v>
      </c>
      <c r="HK82" s="51"/>
      <c r="HL82" s="51">
        <v>3</v>
      </c>
      <c r="HM82" s="51"/>
      <c r="HN82" s="51">
        <v>299</v>
      </c>
      <c r="HO82" s="51"/>
      <c r="HP82" s="51">
        <v>10</v>
      </c>
      <c r="HQ82" s="51"/>
      <c r="HR82" s="51">
        <v>10</v>
      </c>
      <c r="HS82" s="51"/>
      <c r="HT82" s="51">
        <v>10</v>
      </c>
      <c r="HU82" s="51"/>
      <c r="HV82" s="51">
        <v>11</v>
      </c>
      <c r="HW82" s="51"/>
      <c r="HX82" s="51">
        <v>3</v>
      </c>
      <c r="HY82" s="51"/>
      <c r="HZ82" s="51">
        <v>7</v>
      </c>
      <c r="IA82" s="51"/>
      <c r="IB82" s="51">
        <v>8</v>
      </c>
      <c r="IC82" s="51"/>
      <c r="ID82" s="51">
        <v>42</v>
      </c>
      <c r="IE82" s="51"/>
    </row>
    <row r="83" spans="1:239" s="5" customFormat="1" ht="13.5" thickBot="1">
      <c r="A83" s="190" t="s">
        <v>427</v>
      </c>
      <c r="B83" s="190">
        <v>228730.85</v>
      </c>
      <c r="C83" s="190"/>
      <c r="D83" s="190">
        <v>29805066.98</v>
      </c>
      <c r="E83" s="190"/>
      <c r="F83" s="190">
        <v>39679896.539999999</v>
      </c>
      <c r="G83" s="190"/>
      <c r="H83" s="190">
        <v>45625.38</v>
      </c>
      <c r="I83" s="190"/>
      <c r="J83" s="190">
        <v>86854.09</v>
      </c>
      <c r="K83" s="190"/>
      <c r="L83" s="190">
        <v>189835540.71000001</v>
      </c>
      <c r="M83" s="190"/>
      <c r="N83" s="190">
        <v>818041.86</v>
      </c>
      <c r="O83" s="190"/>
      <c r="P83" s="190">
        <v>233126026.62</v>
      </c>
      <c r="Q83" s="190"/>
      <c r="R83" s="190">
        <v>1135838.98</v>
      </c>
      <c r="S83" s="190"/>
      <c r="T83" s="190">
        <v>37933761.060000002</v>
      </c>
      <c r="U83" s="190"/>
      <c r="V83" s="190">
        <v>1070436.73</v>
      </c>
      <c r="W83" s="190"/>
      <c r="X83" s="190">
        <v>2831944.18</v>
      </c>
      <c r="Y83" s="190"/>
      <c r="Z83" s="190">
        <v>7081859.7999999998</v>
      </c>
      <c r="AA83" s="190"/>
      <c r="AB83" s="190">
        <v>3668233.15</v>
      </c>
      <c r="AC83" s="190"/>
      <c r="AD83" s="190">
        <v>5001275.5599999996</v>
      </c>
      <c r="AE83" s="190"/>
      <c r="AF83" s="190">
        <v>314491.45</v>
      </c>
      <c r="AG83" s="190"/>
      <c r="AH83" s="190">
        <v>768948.43</v>
      </c>
      <c r="AI83" s="190"/>
      <c r="AJ83" s="190">
        <v>1418985.63</v>
      </c>
      <c r="AK83" s="190"/>
      <c r="AL83" s="190">
        <v>15165656.810000001</v>
      </c>
      <c r="AM83" s="190"/>
      <c r="AN83" s="190">
        <v>1184662.8600000001</v>
      </c>
      <c r="AO83" s="190"/>
      <c r="AP83" s="190">
        <v>4933031.68</v>
      </c>
      <c r="AQ83" s="190"/>
      <c r="AR83" s="190">
        <v>959171.19</v>
      </c>
      <c r="AS83" s="190"/>
      <c r="AT83" s="190">
        <v>118079118.03</v>
      </c>
      <c r="AU83" s="190"/>
      <c r="AV83" s="190">
        <v>2985471.65</v>
      </c>
      <c r="AW83" s="190"/>
      <c r="AX83" s="190">
        <v>39113747.659999996</v>
      </c>
      <c r="AY83" s="190"/>
      <c r="AZ83" s="190">
        <v>21303759.48</v>
      </c>
      <c r="BA83" s="190"/>
      <c r="BB83" s="190">
        <v>1012954.41</v>
      </c>
      <c r="BC83" s="190"/>
      <c r="BD83" s="190">
        <v>79005.86</v>
      </c>
      <c r="BE83" s="190"/>
      <c r="BF83" s="190">
        <v>15770855.560000001</v>
      </c>
      <c r="BG83" s="190"/>
      <c r="BH83" s="190">
        <v>11133.88</v>
      </c>
      <c r="BI83" s="190"/>
      <c r="BJ83" s="190">
        <v>976219306.69000006</v>
      </c>
      <c r="BK83" s="190"/>
      <c r="BL83" s="190">
        <v>60314.82</v>
      </c>
      <c r="BM83" s="190"/>
      <c r="BN83" s="190">
        <v>249354570</v>
      </c>
      <c r="BO83" s="190"/>
      <c r="BP83" s="190">
        <v>166676.39000000001</v>
      </c>
      <c r="BQ83" s="190"/>
      <c r="BR83" s="190">
        <v>3573492.41</v>
      </c>
      <c r="BS83" s="190"/>
      <c r="BT83" s="190">
        <v>966533.55</v>
      </c>
      <c r="BU83" s="190"/>
      <c r="BV83" s="190">
        <v>1950176.4</v>
      </c>
      <c r="BW83" s="190"/>
      <c r="BX83" s="190">
        <v>397842.68</v>
      </c>
      <c r="BY83" s="190"/>
      <c r="BZ83" s="190">
        <v>84738.82</v>
      </c>
      <c r="CA83" s="190"/>
      <c r="CB83" s="190">
        <v>361508.87</v>
      </c>
      <c r="CC83" s="190"/>
      <c r="CD83" s="190">
        <v>161406310.27000001</v>
      </c>
      <c r="CE83" s="190"/>
      <c r="CF83" s="190">
        <v>1457265.84</v>
      </c>
      <c r="CG83" s="190"/>
      <c r="CH83" s="190">
        <v>2118476.0299999998</v>
      </c>
      <c r="CI83" s="190"/>
      <c r="CJ83" s="190">
        <v>107775.57</v>
      </c>
      <c r="CK83" s="190"/>
      <c r="CL83" s="190">
        <v>1831256.02</v>
      </c>
      <c r="CM83" s="190"/>
      <c r="CN83" s="190">
        <v>1914703.5</v>
      </c>
      <c r="CO83" s="190"/>
      <c r="CP83" s="190">
        <v>1247697.75</v>
      </c>
      <c r="CQ83" s="190"/>
      <c r="CR83" s="190">
        <v>38146.550000000003</v>
      </c>
      <c r="CS83" s="190"/>
      <c r="CT83" s="190">
        <v>16447855.83</v>
      </c>
      <c r="CU83" s="190"/>
      <c r="CV83" s="190">
        <v>5307996.63</v>
      </c>
      <c r="CW83" s="190"/>
      <c r="CX83" s="190">
        <v>6898878.96</v>
      </c>
      <c r="CY83" s="190"/>
      <c r="CZ83" s="190">
        <v>18009.93</v>
      </c>
      <c r="DA83" s="190"/>
      <c r="DB83" s="190">
        <v>4700238.03</v>
      </c>
      <c r="DC83" s="190"/>
      <c r="DD83" s="190">
        <v>19273477.93</v>
      </c>
      <c r="DE83" s="190"/>
      <c r="DF83" s="190">
        <v>26674060.809999999</v>
      </c>
      <c r="DG83" s="190"/>
      <c r="DH83" s="190">
        <v>1691022022</v>
      </c>
      <c r="DI83" s="190"/>
      <c r="DJ83" s="190">
        <v>86718994.329999998</v>
      </c>
      <c r="DK83" s="190"/>
      <c r="DL83" s="190">
        <v>15643697.029999999</v>
      </c>
      <c r="DM83" s="190"/>
      <c r="DN83" s="190">
        <v>91473.82</v>
      </c>
      <c r="DO83" s="190"/>
      <c r="DP83" s="190">
        <v>552636.88</v>
      </c>
      <c r="DQ83" s="190"/>
      <c r="DR83" s="190">
        <v>625880.13</v>
      </c>
      <c r="DS83" s="190"/>
      <c r="DT83" s="190">
        <v>1007557.46</v>
      </c>
      <c r="DU83" s="190"/>
      <c r="DV83" s="190">
        <v>97701900.849999994</v>
      </c>
      <c r="DW83" s="190"/>
      <c r="DX83" s="190">
        <v>15846783.41</v>
      </c>
      <c r="DY83" s="190"/>
      <c r="DZ83" s="190">
        <v>137621.94</v>
      </c>
      <c r="EA83" s="190"/>
      <c r="EB83" s="190">
        <v>477932.43</v>
      </c>
      <c r="EC83" s="190"/>
      <c r="ED83" s="190">
        <v>19764.68</v>
      </c>
      <c r="EE83" s="190"/>
      <c r="EF83" s="190">
        <v>78755.45</v>
      </c>
      <c r="EG83" s="190"/>
      <c r="EH83" s="190">
        <v>45983.33</v>
      </c>
      <c r="EI83" s="190"/>
      <c r="EJ83" s="190">
        <v>358709.81</v>
      </c>
      <c r="EK83" s="190"/>
      <c r="EL83" s="190">
        <v>74051.61</v>
      </c>
      <c r="EM83" s="190"/>
      <c r="EN83" s="190">
        <v>73544.800000000003</v>
      </c>
      <c r="EO83" s="190"/>
      <c r="EP83" s="190">
        <v>489579.88</v>
      </c>
      <c r="EQ83" s="190"/>
      <c r="ER83" s="190">
        <v>446497.38</v>
      </c>
      <c r="ES83" s="190"/>
      <c r="ET83" s="190">
        <v>3185751.17</v>
      </c>
      <c r="EU83" s="190"/>
      <c r="EV83" s="190">
        <v>32810947.379999999</v>
      </c>
      <c r="EW83" s="190"/>
      <c r="EX83" s="190">
        <v>7540651.6399999997</v>
      </c>
      <c r="EY83" s="190"/>
      <c r="EZ83" s="190">
        <v>22021814.73</v>
      </c>
      <c r="FA83" s="190"/>
      <c r="FB83" s="190">
        <v>20992177</v>
      </c>
      <c r="FC83" s="190"/>
      <c r="FD83" s="190">
        <v>455627782.25</v>
      </c>
      <c r="FE83" s="190"/>
      <c r="FF83" s="190">
        <v>2490477.37</v>
      </c>
      <c r="FG83" s="190"/>
      <c r="FH83" s="190">
        <v>437593.11</v>
      </c>
      <c r="FI83" s="190"/>
      <c r="FJ83" s="190">
        <v>1549070.87</v>
      </c>
      <c r="FK83" s="190"/>
      <c r="FL83" s="190">
        <v>1091164.76</v>
      </c>
      <c r="FM83" s="190"/>
      <c r="FN83" s="190">
        <v>104419.23</v>
      </c>
      <c r="FO83" s="190"/>
      <c r="FP83" s="190">
        <v>99849.38</v>
      </c>
      <c r="FQ83" s="190"/>
      <c r="FR83" s="190">
        <v>106460172.06999999</v>
      </c>
      <c r="FS83" s="190"/>
      <c r="FT83" s="190">
        <v>67130097.549999997</v>
      </c>
      <c r="FU83" s="190"/>
      <c r="FV83" s="190">
        <v>28860599.66</v>
      </c>
      <c r="FW83" s="190"/>
      <c r="FX83" s="190">
        <v>66592919.07</v>
      </c>
      <c r="FY83" s="190"/>
      <c r="FZ83" s="190">
        <v>70006063.489999995</v>
      </c>
      <c r="GA83" s="190"/>
      <c r="GB83" s="190">
        <v>9296697.9000000004</v>
      </c>
      <c r="GC83" s="190"/>
      <c r="GD83" s="190">
        <v>34240637</v>
      </c>
      <c r="GE83" s="190"/>
      <c r="GF83" s="190">
        <v>65132237.479999997</v>
      </c>
      <c r="GG83" s="190"/>
      <c r="GH83" s="190">
        <v>70494056.099999994</v>
      </c>
      <c r="GI83" s="190"/>
      <c r="GJ83" s="190">
        <v>426336.57</v>
      </c>
      <c r="GK83" s="190"/>
      <c r="GL83" s="190">
        <v>77137.759999999995</v>
      </c>
      <c r="GM83" s="190"/>
      <c r="GN83" s="190">
        <v>545964647.66999996</v>
      </c>
      <c r="GO83" s="190"/>
      <c r="GP83" s="190">
        <v>97617.91</v>
      </c>
      <c r="GQ83" s="190"/>
      <c r="GR83" s="190">
        <v>655893.4</v>
      </c>
      <c r="GS83" s="190"/>
      <c r="GT83" s="190">
        <v>66954680.740000002</v>
      </c>
      <c r="GU83" s="190"/>
      <c r="GV83" s="190">
        <v>65352.7</v>
      </c>
      <c r="GW83" s="190"/>
      <c r="GX83" s="190">
        <v>37963.300000000003</v>
      </c>
      <c r="GY83" s="190"/>
      <c r="GZ83" s="190">
        <v>189619.09</v>
      </c>
      <c r="HA83" s="190"/>
      <c r="HB83" s="190">
        <v>178356.61</v>
      </c>
      <c r="HC83" s="190"/>
      <c r="HD83" s="190">
        <v>793740.43</v>
      </c>
      <c r="HE83" s="190"/>
      <c r="HF83" s="190">
        <v>44418.879999999997</v>
      </c>
      <c r="HG83" s="190"/>
      <c r="HH83" s="190">
        <v>42551.040000000001</v>
      </c>
      <c r="HI83" s="190"/>
      <c r="HJ83" s="190">
        <v>115219.89</v>
      </c>
      <c r="HK83" s="190"/>
      <c r="HL83" s="190">
        <v>53254110.469999999</v>
      </c>
      <c r="HM83" s="190"/>
      <c r="HN83" s="190">
        <v>670408.56000000006</v>
      </c>
      <c r="HO83" s="190"/>
      <c r="HP83" s="190">
        <v>34118273</v>
      </c>
      <c r="HQ83" s="190"/>
      <c r="HR83" s="190">
        <v>43596951.689999998</v>
      </c>
      <c r="HS83" s="190"/>
      <c r="HT83" s="190">
        <v>38825795.229999997</v>
      </c>
      <c r="HU83" s="190"/>
      <c r="HV83" s="190">
        <v>12036850.789999999</v>
      </c>
      <c r="HW83" s="190"/>
      <c r="HX83" s="190">
        <v>47136.33</v>
      </c>
      <c r="HY83" s="190"/>
      <c r="HZ83" s="190">
        <v>474072</v>
      </c>
      <c r="IA83" s="190"/>
      <c r="IB83" s="190">
        <v>30831945.149999999</v>
      </c>
      <c r="IC83" s="190"/>
      <c r="ID83" s="190">
        <v>21099237.199999999</v>
      </c>
      <c r="IE83" s="190"/>
    </row>
    <row r="84" spans="1:239" ht="13.5" thickTop="1"/>
    <row r="86" spans="1:239">
      <c r="A86" t="s">
        <v>1459</v>
      </c>
      <c r="B86" s="31">
        <v>48124513370.709999</v>
      </c>
      <c r="D86" s="31">
        <v>119212511.90000001</v>
      </c>
      <c r="F86" s="31">
        <v>2933101851</v>
      </c>
      <c r="H86" s="31">
        <v>16457849.970000001</v>
      </c>
      <c r="J86" s="31">
        <v>487171.08</v>
      </c>
      <c r="L86" s="31">
        <v>0</v>
      </c>
      <c r="N86" s="31">
        <v>247428482.28</v>
      </c>
      <c r="P86" s="31">
        <v>2616737801</v>
      </c>
      <c r="R86" s="31">
        <v>3407516.94</v>
      </c>
      <c r="T86" s="31">
        <v>189632962.40000001</v>
      </c>
      <c r="V86" s="31">
        <v>1036387879.26</v>
      </c>
      <c r="X86" s="31">
        <v>49558456.829999998</v>
      </c>
      <c r="Z86" s="31">
        <v>0</v>
      </c>
      <c r="AB86" s="31">
        <v>70519735.129999995</v>
      </c>
      <c r="AD86" s="31">
        <v>26406734.960000001</v>
      </c>
      <c r="AF86" s="31">
        <v>788430068.73000002</v>
      </c>
      <c r="AH86" s="31">
        <v>0</v>
      </c>
      <c r="AJ86" s="31">
        <v>0</v>
      </c>
      <c r="AL86" s="31">
        <v>0</v>
      </c>
      <c r="AN86" s="31">
        <v>2648863889</v>
      </c>
      <c r="AP86" s="31">
        <v>137678743.69999999</v>
      </c>
      <c r="AR86" s="31">
        <v>3086069998.6100001</v>
      </c>
      <c r="AT86" s="31">
        <v>0</v>
      </c>
      <c r="AV86" s="31">
        <v>0</v>
      </c>
      <c r="AX86" s="31">
        <v>0</v>
      </c>
      <c r="AZ86" s="31">
        <v>0</v>
      </c>
      <c r="BB86" s="31">
        <v>391961579</v>
      </c>
      <c r="BD86" s="31">
        <v>54590004</v>
      </c>
      <c r="BF86" s="31">
        <v>0</v>
      </c>
      <c r="BH86" s="31">
        <v>0</v>
      </c>
      <c r="BJ86" s="31">
        <v>0</v>
      </c>
      <c r="BL86" s="31">
        <v>0</v>
      </c>
      <c r="BN86" s="31">
        <v>0</v>
      </c>
      <c r="BP86" s="31">
        <v>0</v>
      </c>
      <c r="BR86" s="31">
        <v>0</v>
      </c>
      <c r="BT86" s="31">
        <v>11434913.699999999</v>
      </c>
      <c r="BV86" s="31">
        <v>0</v>
      </c>
      <c r="BX86" s="31">
        <v>0</v>
      </c>
      <c r="BZ86" s="31">
        <v>2661466.34</v>
      </c>
      <c r="CB86" s="31">
        <v>607437130.46000004</v>
      </c>
      <c r="CD86" s="31">
        <v>957695898.14999998</v>
      </c>
      <c r="CF86" s="31">
        <v>151555647.24000001</v>
      </c>
      <c r="CH86" s="31">
        <v>223575486.28999999</v>
      </c>
      <c r="CJ86" s="31">
        <v>17378271.690000001</v>
      </c>
      <c r="CL86" s="31">
        <v>0</v>
      </c>
      <c r="CN86" s="31">
        <v>0</v>
      </c>
      <c r="CP86" s="31">
        <v>35525298.57</v>
      </c>
      <c r="CR86" s="31">
        <v>277223102.55000001</v>
      </c>
      <c r="CT86" s="31">
        <v>197376831</v>
      </c>
      <c r="CV86" s="31">
        <v>27984908.329999998</v>
      </c>
      <c r="CX86" s="31">
        <v>13797757.92</v>
      </c>
      <c r="CZ86" s="31">
        <v>0</v>
      </c>
      <c r="DB86" s="31">
        <v>0</v>
      </c>
      <c r="DD86" s="31">
        <v>288891706</v>
      </c>
      <c r="DF86" s="31">
        <v>186482463.59999999</v>
      </c>
      <c r="DH86" s="31">
        <v>0</v>
      </c>
      <c r="DJ86" s="31">
        <v>259783029.09999999</v>
      </c>
      <c r="DL86" s="31">
        <v>1371380786</v>
      </c>
      <c r="DN86" s="31">
        <v>0</v>
      </c>
      <c r="DP86" s="31">
        <v>0</v>
      </c>
      <c r="DR86" s="31">
        <v>2788652736.1399999</v>
      </c>
      <c r="DT86" s="31">
        <v>0</v>
      </c>
      <c r="DV86" s="31">
        <v>97701900.849999994</v>
      </c>
      <c r="DX86" s="31">
        <v>38983087.189999998</v>
      </c>
      <c r="DZ86" s="31">
        <v>1889486207</v>
      </c>
      <c r="EB86" s="31">
        <v>541609887.60000002</v>
      </c>
      <c r="ED86" s="31">
        <v>757997.63</v>
      </c>
      <c r="EF86" s="31">
        <v>0</v>
      </c>
      <c r="EH86" s="31">
        <v>96393</v>
      </c>
      <c r="EJ86" s="31">
        <v>160367977</v>
      </c>
      <c r="EL86" s="31">
        <v>9934484.8200000003</v>
      </c>
      <c r="EN86" s="31">
        <v>19478579.859999999</v>
      </c>
      <c r="EP86" s="31">
        <v>227565063.30000001</v>
      </c>
      <c r="ER86" s="31">
        <v>0</v>
      </c>
      <c r="ET86" s="31">
        <v>98344138.760000005</v>
      </c>
      <c r="EV86" s="31">
        <v>291638898</v>
      </c>
      <c r="EX86" s="31">
        <v>216768951.40000001</v>
      </c>
      <c r="EZ86" s="31">
        <v>617357232</v>
      </c>
      <c r="FB86" s="31">
        <v>62976531</v>
      </c>
      <c r="FD86" s="31">
        <v>1822511129</v>
      </c>
      <c r="FF86" s="31">
        <v>568846170.5</v>
      </c>
      <c r="FH86" s="31">
        <v>195936867.30000001</v>
      </c>
      <c r="FJ86" s="31">
        <v>262407183.90000001</v>
      </c>
      <c r="FL86" s="31">
        <v>642465153.5</v>
      </c>
      <c r="FN86" s="31">
        <v>415542.71</v>
      </c>
      <c r="FP86" s="31">
        <v>1412535788</v>
      </c>
      <c r="FR86" s="31">
        <v>0</v>
      </c>
      <c r="FT86" s="31">
        <v>0</v>
      </c>
      <c r="FV86" s="31">
        <v>54257927.359999999</v>
      </c>
      <c r="FX86" s="31">
        <v>383575213.81999999</v>
      </c>
      <c r="FZ86" s="31">
        <v>1029089133.34</v>
      </c>
      <c r="GB86" s="31">
        <v>46483489.509999998</v>
      </c>
      <c r="GD86" s="31">
        <v>376647007.00999999</v>
      </c>
      <c r="GF86" s="31">
        <v>260528949.93000001</v>
      </c>
      <c r="GH86" s="31">
        <v>1116625848.6500001</v>
      </c>
      <c r="GJ86" s="31">
        <v>0</v>
      </c>
      <c r="GL86" s="31">
        <v>0</v>
      </c>
      <c r="GN86" s="31">
        <v>0</v>
      </c>
      <c r="GP86" s="31">
        <v>661363320.35000002</v>
      </c>
      <c r="GR86" s="31">
        <v>272169524.81</v>
      </c>
      <c r="GT86" s="31">
        <v>7900652327.0299997</v>
      </c>
      <c r="GV86" s="31">
        <v>19654823.82</v>
      </c>
      <c r="GX86" s="31">
        <v>1702884.92</v>
      </c>
      <c r="GZ86" s="31">
        <v>0</v>
      </c>
      <c r="HB86" s="31">
        <v>186418675.80000001</v>
      </c>
      <c r="HD86" s="31">
        <v>1689643414</v>
      </c>
      <c r="HF86" s="31">
        <v>171248312</v>
      </c>
      <c r="HH86" s="31">
        <v>4282130.51</v>
      </c>
      <c r="HJ86" s="31">
        <v>167902620.80000001</v>
      </c>
      <c r="HL86" s="31">
        <v>0</v>
      </c>
      <c r="HN86" s="31">
        <v>15434995.93</v>
      </c>
      <c r="HP86" s="31">
        <v>341180622.39999998</v>
      </c>
      <c r="HR86" s="31">
        <v>435961450.89999998</v>
      </c>
      <c r="HT86" s="31">
        <v>388253393.30000001</v>
      </c>
      <c r="HV86" s="31">
        <v>132397778.40000001</v>
      </c>
      <c r="HX86" s="31">
        <v>0</v>
      </c>
      <c r="HZ86" s="31">
        <v>2848950</v>
      </c>
      <c r="IB86" s="31">
        <v>0</v>
      </c>
      <c r="ID86" s="31">
        <v>0</v>
      </c>
    </row>
  </sheetData>
  <mergeCells count="118"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HX2:HY3"/>
    <mergeCell ref="HZ2:IA3"/>
    <mergeCell ref="IB2:IC3"/>
    <mergeCell ref="ID2:IE3"/>
    <mergeCell ref="HL2:HM3"/>
    <mergeCell ref="HN2:HO3"/>
    <mergeCell ref="HP2:HQ3"/>
    <mergeCell ref="HR2:HS3"/>
    <mergeCell ref="HT2:HU3"/>
    <mergeCell ref="HV2:HW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</cols>
  <sheetData>
    <row r="1" spans="1:21">
      <c r="A1" s="1" t="s">
        <v>1374</v>
      </c>
    </row>
    <row r="2" spans="1:21">
      <c r="A2" s="179" t="s">
        <v>1375</v>
      </c>
      <c r="B2" s="180" t="s">
        <v>13</v>
      </c>
      <c r="C2" s="179"/>
      <c r="D2" s="207" t="s">
        <v>1560</v>
      </c>
      <c r="E2" s="207"/>
      <c r="F2" s="207" t="s">
        <v>1561</v>
      </c>
      <c r="G2" s="207"/>
      <c r="H2" s="207" t="s">
        <v>1562</v>
      </c>
      <c r="I2" s="207"/>
      <c r="J2" s="207" t="s">
        <v>1563</v>
      </c>
      <c r="K2" s="207"/>
      <c r="L2" s="207" t="s">
        <v>1564</v>
      </c>
      <c r="M2" s="207"/>
      <c r="N2" s="207" t="s">
        <v>1565</v>
      </c>
      <c r="O2" s="207"/>
      <c r="P2" s="207" t="s">
        <v>1566</v>
      </c>
      <c r="Q2" s="207"/>
      <c r="R2" s="207" t="s">
        <v>1567</v>
      </c>
      <c r="S2" s="207"/>
      <c r="T2" s="207" t="s">
        <v>1568</v>
      </c>
      <c r="U2" s="207"/>
    </row>
    <row r="3" spans="1:21">
      <c r="A3" s="181" t="s">
        <v>1569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1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</row>
    <row r="5" spans="1:21">
      <c r="A5" s="1" t="s">
        <v>227</v>
      </c>
    </row>
    <row r="6" spans="1:21">
      <c r="A6" s="1" t="s">
        <v>1385</v>
      </c>
      <c r="B6" s="185">
        <v>7896588003.7200003</v>
      </c>
      <c r="C6" s="54">
        <v>95.192899999999995</v>
      </c>
      <c r="D6" s="185">
        <v>217807628.69999999</v>
      </c>
      <c r="E6" s="54">
        <v>97.857100000000003</v>
      </c>
      <c r="F6" s="185">
        <v>1400035871.0899999</v>
      </c>
      <c r="G6" s="54">
        <v>97.772900000000007</v>
      </c>
      <c r="H6" s="185">
        <v>707613989.94000006</v>
      </c>
      <c r="I6" s="54">
        <v>95.533299999999997</v>
      </c>
      <c r="J6" s="185">
        <v>1026018604.25</v>
      </c>
      <c r="K6" s="54">
        <v>99.506699999999995</v>
      </c>
      <c r="L6" s="185">
        <v>1313038503</v>
      </c>
      <c r="M6" s="54">
        <v>92.792400000000001</v>
      </c>
      <c r="N6" s="185">
        <v>365872319.49000001</v>
      </c>
      <c r="O6" s="54">
        <v>96.224400000000003</v>
      </c>
      <c r="P6" s="185">
        <v>1634038331.53</v>
      </c>
      <c r="Q6" s="54">
        <v>92.161000000000001</v>
      </c>
      <c r="R6" s="185">
        <v>657469623.69000006</v>
      </c>
      <c r="S6" s="54">
        <v>91.991399999999999</v>
      </c>
      <c r="T6" s="185">
        <v>574693132.02999997</v>
      </c>
      <c r="U6" s="54">
        <v>98.061599999999999</v>
      </c>
    </row>
    <row r="7" spans="1:21">
      <c r="A7" s="186" t="s">
        <v>1386</v>
      </c>
      <c r="B7" s="31">
        <v>277705496.88999999</v>
      </c>
      <c r="C7" s="5">
        <v>3.3477000000000001</v>
      </c>
      <c r="D7" s="31">
        <v>4769591.3</v>
      </c>
      <c r="E7" s="5">
        <v>2.1429</v>
      </c>
      <c r="F7" s="31">
        <v>18467466.23</v>
      </c>
      <c r="G7" s="5">
        <v>1.2897000000000001</v>
      </c>
      <c r="H7" s="31">
        <v>33084925.829999998</v>
      </c>
      <c r="I7" s="5">
        <v>4.4667000000000003</v>
      </c>
      <c r="J7" s="31">
        <v>5086837.5999999996</v>
      </c>
      <c r="K7" s="5">
        <v>0.49330000000000002</v>
      </c>
      <c r="L7" s="31">
        <v>44999076.729999997</v>
      </c>
      <c r="M7" s="5">
        <v>3.1800999999999999</v>
      </c>
      <c r="N7" s="31">
        <v>10918736.630000001</v>
      </c>
      <c r="O7" s="5">
        <v>2.8715999999999999</v>
      </c>
      <c r="P7" s="31">
        <v>138987609.88999999</v>
      </c>
      <c r="Q7" s="5">
        <v>7.8390000000000004</v>
      </c>
      <c r="R7" s="31">
        <v>10032273.689999999</v>
      </c>
      <c r="S7" s="5">
        <v>1.4036999999999999</v>
      </c>
      <c r="T7" s="31">
        <v>11358978.99</v>
      </c>
      <c r="U7" s="5">
        <v>1.9381999999999999</v>
      </c>
    </row>
    <row r="8" spans="1:21">
      <c r="A8" t="s">
        <v>1387</v>
      </c>
      <c r="B8" s="31">
        <v>1965237.74</v>
      </c>
      <c r="C8" s="5">
        <v>2.3699999999999999E-2</v>
      </c>
      <c r="D8" s="31">
        <v>0</v>
      </c>
      <c r="E8" s="5">
        <v>0</v>
      </c>
      <c r="F8" s="31">
        <v>1965237.74</v>
      </c>
      <c r="G8" s="5">
        <v>0.13719999999999999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</row>
    <row r="9" spans="1:21">
      <c r="A9" t="s">
        <v>1388</v>
      </c>
      <c r="B9" s="31">
        <v>68449917.049999997</v>
      </c>
      <c r="C9" s="5">
        <v>0.82520000000000004</v>
      </c>
      <c r="D9" s="31">
        <v>0</v>
      </c>
      <c r="E9" s="5">
        <v>0</v>
      </c>
      <c r="F9" s="31">
        <v>11457946.029999999</v>
      </c>
      <c r="G9" s="5">
        <v>0.80020000000000002</v>
      </c>
      <c r="H9" s="31">
        <v>0</v>
      </c>
      <c r="I9" s="5">
        <v>0</v>
      </c>
      <c r="J9" s="31">
        <v>0</v>
      </c>
      <c r="K9" s="5">
        <v>0</v>
      </c>
      <c r="L9" s="31">
        <v>56990645</v>
      </c>
      <c r="M9" s="5">
        <v>4.0274999999999999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1326.02</v>
      </c>
      <c r="U9" s="5">
        <v>2.0000000000000001E-4</v>
      </c>
    </row>
    <row r="10" spans="1:21">
      <c r="A10" s="186" t="s">
        <v>1389</v>
      </c>
      <c r="B10" s="31">
        <v>3480983.86</v>
      </c>
      <c r="C10" s="5">
        <v>4.2000000000000003E-2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3436979.97</v>
      </c>
      <c r="O10" s="5">
        <v>0.90390000000000004</v>
      </c>
      <c r="P10" s="31">
        <v>0</v>
      </c>
      <c r="Q10" s="5">
        <v>0</v>
      </c>
      <c r="R10" s="31">
        <v>44003.89</v>
      </c>
      <c r="S10" s="5">
        <v>6.1999999999999998E-3</v>
      </c>
      <c r="T10" s="31">
        <v>0</v>
      </c>
      <c r="U10" s="5">
        <v>0</v>
      </c>
    </row>
    <row r="11" spans="1:21" ht="13.5" thickBot="1">
      <c r="A11" t="s">
        <v>1390</v>
      </c>
      <c r="B11" s="31">
        <v>47161867.280000001</v>
      </c>
      <c r="C11" s="5">
        <v>0.56850000000000001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47161867.280000001</v>
      </c>
      <c r="S11" s="5">
        <v>6.5987999999999998</v>
      </c>
      <c r="T11" s="31">
        <v>0</v>
      </c>
      <c r="U11" s="5">
        <v>0</v>
      </c>
    </row>
    <row r="12" spans="1:21" ht="14.25" thickTop="1" thickBot="1">
      <c r="A12" s="187" t="s">
        <v>2</v>
      </c>
      <c r="B12" s="188">
        <v>8295351506.54</v>
      </c>
      <c r="C12" s="189">
        <v>100</v>
      </c>
      <c r="D12" s="188">
        <v>222577220</v>
      </c>
      <c r="E12" s="189">
        <v>100</v>
      </c>
      <c r="F12" s="188">
        <v>1431926521.0899999</v>
      </c>
      <c r="G12" s="189">
        <v>100</v>
      </c>
      <c r="H12" s="188">
        <v>740698915.76999998</v>
      </c>
      <c r="I12" s="189">
        <v>100</v>
      </c>
      <c r="J12" s="188">
        <v>1031105441.85</v>
      </c>
      <c r="K12" s="189">
        <v>100</v>
      </c>
      <c r="L12" s="188">
        <v>1415028224.73</v>
      </c>
      <c r="M12" s="189">
        <v>100</v>
      </c>
      <c r="N12" s="188">
        <v>380228036.08999997</v>
      </c>
      <c r="O12" s="189">
        <v>100</v>
      </c>
      <c r="P12" s="188">
        <v>1773025941.4200001</v>
      </c>
      <c r="Q12" s="189">
        <v>100</v>
      </c>
      <c r="R12" s="188">
        <v>714707768.54999995</v>
      </c>
      <c r="S12" s="189">
        <v>100</v>
      </c>
      <c r="T12" s="188">
        <v>586053437.03999996</v>
      </c>
      <c r="U12" s="189">
        <v>100</v>
      </c>
    </row>
    <row r="13" spans="1:21" ht="13.5" thickTop="1">
      <c r="A13" s="1" t="s">
        <v>1391</v>
      </c>
    </row>
    <row r="14" spans="1:21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</row>
    <row r="15" spans="1:21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</row>
    <row r="16" spans="1:21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</row>
    <row r="17" spans="1:21">
      <c r="A17" t="s">
        <v>1395</v>
      </c>
      <c r="B17" s="31">
        <v>55966268</v>
      </c>
      <c r="C17" s="5">
        <v>0.67469999999999997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55966268</v>
      </c>
      <c r="M17" s="5">
        <v>3.9550999999999998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</row>
    <row r="18" spans="1:21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</row>
    <row r="19" spans="1:21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</row>
    <row r="20" spans="1:21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</row>
    <row r="21" spans="1:21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</row>
    <row r="22" spans="1:21" ht="14.25" thickTop="1" thickBot="1">
      <c r="A22" s="187" t="s">
        <v>1400</v>
      </c>
      <c r="B22" s="188">
        <v>55966268</v>
      </c>
      <c r="C22" s="189">
        <v>0.67469999999999997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55966268</v>
      </c>
      <c r="M22" s="189">
        <v>3.9550999999999998</v>
      </c>
      <c r="N22" s="188">
        <v>0</v>
      </c>
      <c r="O22" s="187">
        <v>0</v>
      </c>
      <c r="P22" s="188">
        <v>0</v>
      </c>
      <c r="Q22" s="187">
        <v>0</v>
      </c>
      <c r="R22" s="188">
        <v>0</v>
      </c>
      <c r="S22" s="187">
        <v>0</v>
      </c>
      <c r="T22" s="188">
        <v>0</v>
      </c>
      <c r="U22" s="187">
        <v>0</v>
      </c>
    </row>
    <row r="23" spans="1:21" ht="13.5" thickTop="1">
      <c r="A23" t="s">
        <v>1401</v>
      </c>
      <c r="B23" s="31">
        <v>186184056.18000001</v>
      </c>
      <c r="C23" s="5">
        <v>2.2444000000000002</v>
      </c>
      <c r="D23" s="31">
        <v>3369135</v>
      </c>
      <c r="E23" s="5">
        <v>1.5137</v>
      </c>
      <c r="F23" s="31">
        <v>43958260.920000002</v>
      </c>
      <c r="G23" s="5">
        <v>3.0699000000000001</v>
      </c>
      <c r="H23" s="31">
        <v>0</v>
      </c>
      <c r="I23">
        <v>0</v>
      </c>
      <c r="J23" s="31">
        <v>15731595</v>
      </c>
      <c r="K23" s="5">
        <v>1.5257000000000001</v>
      </c>
      <c r="L23" s="31">
        <v>56583116</v>
      </c>
      <c r="M23" s="5">
        <v>3.9986999999999999</v>
      </c>
      <c r="N23" s="31">
        <v>0</v>
      </c>
      <c r="O23">
        <v>0</v>
      </c>
      <c r="P23" s="31">
        <v>49369796.380000003</v>
      </c>
      <c r="Q23" s="5">
        <v>2.7845</v>
      </c>
      <c r="R23" s="31">
        <v>4154756.88</v>
      </c>
      <c r="S23" s="5">
        <v>0.58130000000000004</v>
      </c>
      <c r="T23" s="31">
        <v>13017396</v>
      </c>
      <c r="U23" s="5">
        <v>2.2212000000000001</v>
      </c>
    </row>
    <row r="24" spans="1:21">
      <c r="A24" t="s">
        <v>1402</v>
      </c>
      <c r="B24" s="31">
        <v>152538228.00999999</v>
      </c>
      <c r="C24" s="5">
        <v>1.8388</v>
      </c>
      <c r="D24" s="31">
        <v>7097741.25</v>
      </c>
      <c r="E24" s="5">
        <v>3.1888999999999998</v>
      </c>
      <c r="F24" s="31">
        <v>22655399</v>
      </c>
      <c r="G24" s="5">
        <v>1.5822000000000001</v>
      </c>
      <c r="H24" s="31">
        <v>33852519.5</v>
      </c>
      <c r="I24" s="5">
        <v>4.5702999999999996</v>
      </c>
      <c r="J24" s="31">
        <v>40754371.259999998</v>
      </c>
      <c r="K24" s="5">
        <v>3.9525000000000001</v>
      </c>
      <c r="L24" s="31">
        <v>21687070</v>
      </c>
      <c r="M24" s="5">
        <v>1.5326</v>
      </c>
      <c r="N24" s="31">
        <v>1725058</v>
      </c>
      <c r="O24" s="5">
        <v>0.45369999999999999</v>
      </c>
      <c r="P24" s="31">
        <v>24766069</v>
      </c>
      <c r="Q24" s="5">
        <v>1.3968</v>
      </c>
      <c r="R24" s="31">
        <v>0</v>
      </c>
      <c r="S24">
        <v>0</v>
      </c>
      <c r="T24" s="31">
        <v>0</v>
      </c>
      <c r="U24">
        <v>0</v>
      </c>
    </row>
    <row r="25" spans="1:21">
      <c r="A25" t="s">
        <v>1403</v>
      </c>
      <c r="B25" s="31">
        <v>81407066.959999993</v>
      </c>
      <c r="C25" s="5">
        <v>0.98140000000000005</v>
      </c>
      <c r="D25" s="31">
        <v>1996718.44</v>
      </c>
      <c r="E25" s="5">
        <v>0.89710000000000001</v>
      </c>
      <c r="F25" s="31">
        <v>22938131.920000002</v>
      </c>
      <c r="G25" s="5">
        <v>1.6019000000000001</v>
      </c>
      <c r="H25" s="31">
        <v>15121114.5</v>
      </c>
      <c r="I25" s="5">
        <v>2.0415000000000001</v>
      </c>
      <c r="J25" s="31">
        <v>9504493.2799999993</v>
      </c>
      <c r="K25" s="5">
        <v>0.92179999999999995</v>
      </c>
      <c r="L25" s="31">
        <v>0</v>
      </c>
      <c r="M25">
        <v>0</v>
      </c>
      <c r="N25" s="31">
        <v>5612371</v>
      </c>
      <c r="O25" s="5">
        <v>1.4761</v>
      </c>
      <c r="P25" s="31">
        <v>26234237.82</v>
      </c>
      <c r="Q25" s="5">
        <v>1.4796</v>
      </c>
      <c r="R25" s="31">
        <v>0</v>
      </c>
      <c r="S25">
        <v>0</v>
      </c>
      <c r="T25" s="31">
        <v>0</v>
      </c>
      <c r="U25">
        <v>0</v>
      </c>
    </row>
    <row r="26" spans="1:21" ht="13.5" thickBot="1">
      <c r="A26" t="s">
        <v>1404</v>
      </c>
      <c r="B26" s="31">
        <v>1571475071.53</v>
      </c>
      <c r="C26" s="5">
        <v>18.943999999999999</v>
      </c>
      <c r="D26" s="31">
        <v>81054204.450000003</v>
      </c>
      <c r="E26" s="5">
        <v>36.416200000000003</v>
      </c>
      <c r="F26" s="31">
        <v>205472206.87</v>
      </c>
      <c r="G26" s="5">
        <v>14.349399999999999</v>
      </c>
      <c r="H26" s="31">
        <v>201358432.69</v>
      </c>
      <c r="I26" s="5">
        <v>27.184899999999999</v>
      </c>
      <c r="J26" s="31">
        <v>317708088.05000001</v>
      </c>
      <c r="K26" s="5">
        <v>30.8124</v>
      </c>
      <c r="L26" s="31">
        <v>210395766</v>
      </c>
      <c r="M26" s="5">
        <v>14.8687</v>
      </c>
      <c r="N26" s="31">
        <v>48354412.490000002</v>
      </c>
      <c r="O26" s="5">
        <v>12.7172</v>
      </c>
      <c r="P26" s="31">
        <v>225336106.19</v>
      </c>
      <c r="Q26" s="5">
        <v>12.709099999999999</v>
      </c>
      <c r="R26" s="31">
        <v>144645845.22</v>
      </c>
      <c r="S26" s="5">
        <v>20.238499999999998</v>
      </c>
      <c r="T26" s="31">
        <v>137150009.56999999</v>
      </c>
      <c r="U26" s="5">
        <v>23.4023</v>
      </c>
    </row>
    <row r="27" spans="1:21" ht="14.25" thickTop="1" thickBot="1">
      <c r="A27" s="187" t="s">
        <v>1405</v>
      </c>
      <c r="B27" s="188">
        <v>1991604422.6800001</v>
      </c>
      <c r="C27" s="189">
        <v>24.008700000000001</v>
      </c>
      <c r="D27" s="188">
        <v>93517799.140000001</v>
      </c>
      <c r="E27" s="189">
        <v>42.015900000000002</v>
      </c>
      <c r="F27" s="188">
        <v>295023998.70999998</v>
      </c>
      <c r="G27" s="189">
        <v>20.603300000000001</v>
      </c>
      <c r="H27" s="188">
        <v>250332066.69</v>
      </c>
      <c r="I27" s="189">
        <v>33.796700000000001</v>
      </c>
      <c r="J27" s="188">
        <v>383698547.58999997</v>
      </c>
      <c r="K27" s="189">
        <v>37.212299999999999</v>
      </c>
      <c r="L27" s="188">
        <v>288665952</v>
      </c>
      <c r="M27" s="189">
        <v>20.399999999999999</v>
      </c>
      <c r="N27" s="188">
        <v>55691841.490000002</v>
      </c>
      <c r="O27" s="189">
        <v>14.647</v>
      </c>
      <c r="P27" s="188">
        <v>325706209.38999999</v>
      </c>
      <c r="Q27" s="189">
        <v>18.370100000000001</v>
      </c>
      <c r="R27" s="188">
        <v>148800602.09999999</v>
      </c>
      <c r="S27" s="189">
        <v>20.819800000000001</v>
      </c>
      <c r="T27" s="188">
        <v>150167405.56999999</v>
      </c>
      <c r="U27" s="189">
        <v>25.6235</v>
      </c>
    </row>
    <row r="28" spans="1:21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</row>
    <row r="29" spans="1:21">
      <c r="A29" t="s">
        <v>1407</v>
      </c>
      <c r="B29" s="31">
        <v>348004595.91000003</v>
      </c>
      <c r="C29" s="5">
        <v>4.1951999999999998</v>
      </c>
      <c r="D29" s="31">
        <v>6359310</v>
      </c>
      <c r="E29" s="5">
        <v>2.8571</v>
      </c>
      <c r="F29" s="31">
        <v>76652596.969999999</v>
      </c>
      <c r="G29" s="5">
        <v>5.3531000000000004</v>
      </c>
      <c r="H29" s="31">
        <v>40331921.670000002</v>
      </c>
      <c r="I29" s="5">
        <v>5.4451000000000001</v>
      </c>
      <c r="J29" s="31">
        <v>53135568</v>
      </c>
      <c r="K29" s="5">
        <v>5.1532999999999998</v>
      </c>
      <c r="L29" s="31">
        <v>0</v>
      </c>
      <c r="M29">
        <v>0</v>
      </c>
      <c r="N29" s="31">
        <v>21682286.010000002</v>
      </c>
      <c r="O29" s="5">
        <v>5.7023999999999999</v>
      </c>
      <c r="P29" s="31">
        <v>92840206.629999995</v>
      </c>
      <c r="Q29" s="5">
        <v>5.2363</v>
      </c>
      <c r="R29" s="31">
        <v>39180415.5</v>
      </c>
      <c r="S29" s="5">
        <v>5.4820000000000002</v>
      </c>
      <c r="T29" s="31">
        <v>17822291.129999999</v>
      </c>
      <c r="U29" s="5">
        <v>3.0411000000000001</v>
      </c>
    </row>
    <row r="30" spans="1:21">
      <c r="A30" t="s">
        <v>1408</v>
      </c>
      <c r="B30" s="31">
        <v>141587084.94999999</v>
      </c>
      <c r="C30" s="5">
        <v>1.7068000000000001</v>
      </c>
      <c r="D30" s="31">
        <v>0</v>
      </c>
      <c r="E30">
        <v>0</v>
      </c>
      <c r="F30" s="31">
        <v>30773687.949999999</v>
      </c>
      <c r="G30" s="5">
        <v>2.1490999999999998</v>
      </c>
      <c r="H30" s="31">
        <v>8353004.5700000003</v>
      </c>
      <c r="I30" s="5">
        <v>1.1276999999999999</v>
      </c>
      <c r="J30" s="31">
        <v>0</v>
      </c>
      <c r="K30">
        <v>0</v>
      </c>
      <c r="L30" s="31">
        <v>15268621</v>
      </c>
      <c r="M30" s="5">
        <v>1.079</v>
      </c>
      <c r="N30" s="31">
        <v>23908159.300000001</v>
      </c>
      <c r="O30" s="5">
        <v>6.2877999999999998</v>
      </c>
      <c r="P30" s="31">
        <v>34367841.439999998</v>
      </c>
      <c r="Q30" s="5">
        <v>1.9383999999999999</v>
      </c>
      <c r="R30" s="31">
        <v>4245233.5</v>
      </c>
      <c r="S30" s="5">
        <v>0.59399999999999997</v>
      </c>
      <c r="T30" s="31">
        <v>24670537.190000001</v>
      </c>
      <c r="U30" s="5">
        <v>4.2096</v>
      </c>
    </row>
    <row r="31" spans="1:21">
      <c r="A31" t="s">
        <v>1409</v>
      </c>
      <c r="B31" s="31">
        <v>35977516.43</v>
      </c>
      <c r="C31" s="5">
        <v>0.43369999999999997</v>
      </c>
      <c r="D31" s="31">
        <v>0</v>
      </c>
      <c r="E31">
        <v>0</v>
      </c>
      <c r="F31" s="31">
        <v>0</v>
      </c>
      <c r="G31">
        <v>0</v>
      </c>
      <c r="H31" s="31">
        <v>32183641</v>
      </c>
      <c r="I31" s="5">
        <v>4.3449999999999998</v>
      </c>
      <c r="J31" s="31">
        <v>0</v>
      </c>
      <c r="K31">
        <v>0</v>
      </c>
      <c r="L31" s="31">
        <v>0</v>
      </c>
      <c r="M31">
        <v>0</v>
      </c>
      <c r="N31" s="31">
        <v>3793875.43</v>
      </c>
      <c r="O31" s="5">
        <v>0.99780000000000002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</row>
    <row r="32" spans="1:21">
      <c r="A32" t="s">
        <v>1410</v>
      </c>
      <c r="B32" s="31">
        <v>37420678.850000001</v>
      </c>
      <c r="C32" s="5">
        <v>0.4511</v>
      </c>
      <c r="D32" s="31">
        <v>0</v>
      </c>
      <c r="E32">
        <v>0</v>
      </c>
      <c r="F32" s="31">
        <v>1921336.95</v>
      </c>
      <c r="G32" s="5">
        <v>0.13420000000000001</v>
      </c>
      <c r="H32" s="31">
        <v>0</v>
      </c>
      <c r="I32">
        <v>0</v>
      </c>
      <c r="J32" s="31">
        <v>0</v>
      </c>
      <c r="K32">
        <v>0</v>
      </c>
      <c r="L32" s="31">
        <v>33267680</v>
      </c>
      <c r="M32" s="5">
        <v>2.351</v>
      </c>
      <c r="N32" s="31">
        <v>0</v>
      </c>
      <c r="O32">
        <v>0</v>
      </c>
      <c r="P32" s="31">
        <v>2231661.9</v>
      </c>
      <c r="Q32" s="5">
        <v>0.12590000000000001</v>
      </c>
      <c r="R32" s="31">
        <v>0</v>
      </c>
      <c r="S32">
        <v>0</v>
      </c>
      <c r="T32" s="31">
        <v>0</v>
      </c>
      <c r="U32">
        <v>0</v>
      </c>
    </row>
    <row r="33" spans="1:21">
      <c r="A33" t="s">
        <v>1411</v>
      </c>
      <c r="B33" s="31">
        <v>33329707.530000001</v>
      </c>
      <c r="C33" s="5">
        <v>0.40179999999999999</v>
      </c>
      <c r="D33" s="31">
        <v>0</v>
      </c>
      <c r="E33">
        <v>0</v>
      </c>
      <c r="F33" s="31">
        <v>0</v>
      </c>
      <c r="G33">
        <v>0</v>
      </c>
      <c r="H33" s="31">
        <v>33329707.530000001</v>
      </c>
      <c r="I33" s="5">
        <v>4.4997999999999996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</row>
    <row r="34" spans="1:21" ht="13.5" thickBot="1">
      <c r="A34" t="s">
        <v>1412</v>
      </c>
      <c r="B34" s="31">
        <v>118203059.97</v>
      </c>
      <c r="C34" s="5">
        <v>1.4249000000000001</v>
      </c>
      <c r="D34" s="31">
        <v>0</v>
      </c>
      <c r="E34">
        <v>0</v>
      </c>
      <c r="F34" s="31">
        <v>22128895.300000001</v>
      </c>
      <c r="G34" s="5">
        <v>1.5454000000000001</v>
      </c>
      <c r="H34" s="31">
        <v>11934939.039999999</v>
      </c>
      <c r="I34" s="5">
        <v>1.6113</v>
      </c>
      <c r="J34" s="31">
        <v>0</v>
      </c>
      <c r="K34">
        <v>0</v>
      </c>
      <c r="L34" s="31">
        <v>41360861</v>
      </c>
      <c r="M34" s="5">
        <v>2.923</v>
      </c>
      <c r="N34" s="31">
        <v>7594024.6299999999</v>
      </c>
      <c r="O34" s="5">
        <v>1.9972000000000001</v>
      </c>
      <c r="P34" s="31">
        <v>0</v>
      </c>
      <c r="Q34">
        <v>0</v>
      </c>
      <c r="R34" s="31">
        <v>35184340</v>
      </c>
      <c r="S34" s="5">
        <v>4.9229000000000003</v>
      </c>
      <c r="T34" s="31">
        <v>0</v>
      </c>
      <c r="U34">
        <v>0</v>
      </c>
    </row>
    <row r="35" spans="1:21" ht="14.25" thickTop="1" thickBot="1">
      <c r="A35" s="187" t="s">
        <v>1413</v>
      </c>
      <c r="B35" s="188">
        <v>714522643.63999999</v>
      </c>
      <c r="C35" s="189">
        <v>8.6135000000000002</v>
      </c>
      <c r="D35" s="188">
        <v>6359310</v>
      </c>
      <c r="E35" s="189">
        <v>2.8571</v>
      </c>
      <c r="F35" s="188">
        <v>131476517.17</v>
      </c>
      <c r="G35" s="189">
        <v>9.1818000000000008</v>
      </c>
      <c r="H35" s="188">
        <v>126133213.81</v>
      </c>
      <c r="I35" s="189">
        <v>17.0289</v>
      </c>
      <c r="J35" s="188">
        <v>53135568</v>
      </c>
      <c r="K35" s="189">
        <v>5.1532999999999998</v>
      </c>
      <c r="L35" s="188">
        <v>89897162</v>
      </c>
      <c r="M35" s="189">
        <v>6.3529999999999998</v>
      </c>
      <c r="N35" s="188">
        <v>56978345.369999997</v>
      </c>
      <c r="O35" s="189">
        <v>14.985300000000001</v>
      </c>
      <c r="P35" s="188">
        <v>129439709.97</v>
      </c>
      <c r="Q35" s="189">
        <v>7.3005000000000004</v>
      </c>
      <c r="R35" s="188">
        <v>78609989</v>
      </c>
      <c r="S35" s="189">
        <v>10.998900000000001</v>
      </c>
      <c r="T35" s="188">
        <v>42492828.32</v>
      </c>
      <c r="U35" s="189">
        <v>7.2507000000000001</v>
      </c>
    </row>
    <row r="36" spans="1:21" ht="13.5" thickTop="1">
      <c r="A36" t="s">
        <v>1414</v>
      </c>
      <c r="B36" s="31">
        <v>119164967.47</v>
      </c>
      <c r="C36" s="5">
        <v>1.4365000000000001</v>
      </c>
      <c r="D36" s="31">
        <v>0</v>
      </c>
      <c r="E36">
        <v>0</v>
      </c>
      <c r="F36" s="31">
        <v>22318031.079999998</v>
      </c>
      <c r="G36" s="5">
        <v>1.5586</v>
      </c>
      <c r="H36" s="31">
        <v>10274180.4</v>
      </c>
      <c r="I36" s="5">
        <v>1.3871</v>
      </c>
      <c r="J36" s="31">
        <v>0</v>
      </c>
      <c r="K36">
        <v>0</v>
      </c>
      <c r="L36" s="31">
        <v>36594726</v>
      </c>
      <c r="M36" s="5">
        <v>2.5861000000000001</v>
      </c>
      <c r="N36" s="31">
        <v>0</v>
      </c>
      <c r="O36">
        <v>0</v>
      </c>
      <c r="P36" s="31">
        <v>25455617.109999999</v>
      </c>
      <c r="Q36" s="5">
        <v>1.4357</v>
      </c>
      <c r="R36" s="31">
        <v>1665350.8</v>
      </c>
      <c r="S36" s="5">
        <v>0.23300000000000001</v>
      </c>
      <c r="T36" s="31">
        <v>22857062.079999998</v>
      </c>
      <c r="U36" s="5">
        <v>3.9001999999999999</v>
      </c>
    </row>
    <row r="37" spans="1:21">
      <c r="A37" t="s">
        <v>1415</v>
      </c>
      <c r="B37" s="31">
        <v>331219958.69999999</v>
      </c>
      <c r="C37" s="5">
        <v>3.9927999999999999</v>
      </c>
      <c r="D37" s="31">
        <v>10597406</v>
      </c>
      <c r="E37" s="5">
        <v>4.7611999999999997</v>
      </c>
      <c r="F37" s="31">
        <v>65324460.280000001</v>
      </c>
      <c r="G37" s="5">
        <v>4.5620000000000003</v>
      </c>
      <c r="H37" s="31">
        <v>7917116</v>
      </c>
      <c r="I37" s="5">
        <v>1.0689</v>
      </c>
      <c r="J37" s="31">
        <v>48050505</v>
      </c>
      <c r="K37" s="5">
        <v>4.6600999999999999</v>
      </c>
      <c r="L37" s="31">
        <v>94631467</v>
      </c>
      <c r="M37" s="5">
        <v>6.6875999999999998</v>
      </c>
      <c r="N37" s="31">
        <v>0</v>
      </c>
      <c r="O37">
        <v>0</v>
      </c>
      <c r="P37" s="31">
        <v>73924260.579999998</v>
      </c>
      <c r="Q37" s="5">
        <v>4.1694000000000004</v>
      </c>
      <c r="R37" s="31">
        <v>15289613.15</v>
      </c>
      <c r="S37" s="5">
        <v>2.1393</v>
      </c>
      <c r="T37" s="31">
        <v>15485130.689999999</v>
      </c>
      <c r="U37" s="5">
        <v>2.6423000000000001</v>
      </c>
    </row>
    <row r="38" spans="1:21">
      <c r="A38" t="s">
        <v>1416</v>
      </c>
      <c r="B38" s="31">
        <v>399272295.64999998</v>
      </c>
      <c r="C38" s="5">
        <v>4.8132000000000001</v>
      </c>
      <c r="D38" s="31">
        <v>11261024.65</v>
      </c>
      <c r="E38" s="5">
        <v>5.0594000000000001</v>
      </c>
      <c r="F38" s="31">
        <v>96884356.450000003</v>
      </c>
      <c r="G38" s="5">
        <v>6.766</v>
      </c>
      <c r="H38" s="31">
        <v>28087580</v>
      </c>
      <c r="I38" s="5">
        <v>3.7919999999999998</v>
      </c>
      <c r="J38" s="31">
        <v>53532914.049999997</v>
      </c>
      <c r="K38" s="5">
        <v>5.1917999999999997</v>
      </c>
      <c r="L38" s="31">
        <v>61232864</v>
      </c>
      <c r="M38" s="5">
        <v>4.3273000000000001</v>
      </c>
      <c r="N38" s="31">
        <v>0</v>
      </c>
      <c r="O38">
        <v>0</v>
      </c>
      <c r="P38" s="31">
        <v>109329042.75</v>
      </c>
      <c r="Q38" s="5">
        <v>6.1661999999999999</v>
      </c>
      <c r="R38" s="31">
        <v>38944513.75</v>
      </c>
      <c r="S38" s="5">
        <v>5.4489999999999998</v>
      </c>
      <c r="T38" s="31">
        <v>0</v>
      </c>
      <c r="U38">
        <v>0</v>
      </c>
    </row>
    <row r="39" spans="1:21" ht="13.5" thickBot="1">
      <c r="A39" t="s">
        <v>1417</v>
      </c>
      <c r="B39" s="31">
        <v>110358275.55</v>
      </c>
      <c r="C39" s="5">
        <v>1.3304</v>
      </c>
      <c r="D39" s="31">
        <v>296593.05</v>
      </c>
      <c r="E39" s="5">
        <v>0.1333</v>
      </c>
      <c r="F39" s="31">
        <v>21003974</v>
      </c>
      <c r="G39" s="5">
        <v>1.4668000000000001</v>
      </c>
      <c r="H39" s="31">
        <v>30702317</v>
      </c>
      <c r="I39" s="5">
        <v>4.1449999999999996</v>
      </c>
      <c r="J39" s="31">
        <v>1386681.5</v>
      </c>
      <c r="K39" s="5">
        <v>0.13450000000000001</v>
      </c>
      <c r="L39" s="31">
        <v>0</v>
      </c>
      <c r="M39">
        <v>0</v>
      </c>
      <c r="N39" s="31">
        <v>9707880</v>
      </c>
      <c r="O39" s="5">
        <v>2.5531999999999999</v>
      </c>
      <c r="P39" s="31">
        <v>24697139</v>
      </c>
      <c r="Q39" s="5">
        <v>1.3929</v>
      </c>
      <c r="R39" s="31">
        <v>7798127</v>
      </c>
      <c r="S39" s="5">
        <v>1.0911</v>
      </c>
      <c r="T39" s="31">
        <v>14765564</v>
      </c>
      <c r="U39" s="5">
        <v>2.5194999999999999</v>
      </c>
    </row>
    <row r="40" spans="1:21" ht="14.25" thickTop="1" thickBot="1">
      <c r="A40" s="187" t="s">
        <v>1418</v>
      </c>
      <c r="B40" s="188">
        <v>960015497.37</v>
      </c>
      <c r="C40" s="189">
        <v>11.572900000000001</v>
      </c>
      <c r="D40" s="188">
        <v>22155023.699999999</v>
      </c>
      <c r="E40" s="189">
        <v>9.9539000000000009</v>
      </c>
      <c r="F40" s="188">
        <v>205530821.81</v>
      </c>
      <c r="G40" s="189">
        <v>14.353400000000001</v>
      </c>
      <c r="H40" s="188">
        <v>76981193.400000006</v>
      </c>
      <c r="I40" s="189">
        <v>10.393000000000001</v>
      </c>
      <c r="J40" s="188">
        <v>102970100.55</v>
      </c>
      <c r="K40" s="189">
        <v>9.9863999999999997</v>
      </c>
      <c r="L40" s="188">
        <v>192459057</v>
      </c>
      <c r="M40" s="189">
        <v>13.601100000000001</v>
      </c>
      <c r="N40" s="188">
        <v>9707880</v>
      </c>
      <c r="O40" s="189">
        <v>2.5531999999999999</v>
      </c>
      <c r="P40" s="188">
        <v>233406059.44</v>
      </c>
      <c r="Q40" s="189">
        <v>13.164300000000001</v>
      </c>
      <c r="R40" s="188">
        <v>63697604.700000003</v>
      </c>
      <c r="S40" s="189">
        <v>8.9123999999999999</v>
      </c>
      <c r="T40" s="188">
        <v>53107756.770000003</v>
      </c>
      <c r="U40" s="189">
        <v>9.0618999999999996</v>
      </c>
    </row>
    <row r="41" spans="1:21" ht="13.5" thickTop="1">
      <c r="A41" t="s">
        <v>1419</v>
      </c>
      <c r="B41" s="31">
        <v>808034764.87</v>
      </c>
      <c r="C41" s="5">
        <v>9.7408000000000001</v>
      </c>
      <c r="D41" s="31">
        <v>10117886</v>
      </c>
      <c r="E41" s="5">
        <v>4.5457999999999998</v>
      </c>
      <c r="F41" s="31">
        <v>204203626.90000001</v>
      </c>
      <c r="G41" s="5">
        <v>14.2608</v>
      </c>
      <c r="H41" s="31">
        <v>33682027</v>
      </c>
      <c r="I41" s="5">
        <v>4.5472999999999999</v>
      </c>
      <c r="J41" s="31">
        <v>56222259.640000001</v>
      </c>
      <c r="K41" s="5">
        <v>5.4526000000000003</v>
      </c>
      <c r="L41" s="31">
        <v>93944292</v>
      </c>
      <c r="M41" s="5">
        <v>6.6390000000000002</v>
      </c>
      <c r="N41" s="31">
        <v>32320301.539999999</v>
      </c>
      <c r="O41" s="5">
        <v>8.5001999999999995</v>
      </c>
      <c r="P41" s="31">
        <v>239814142.91999999</v>
      </c>
      <c r="Q41" s="5">
        <v>13.525700000000001</v>
      </c>
      <c r="R41" s="31">
        <v>75452338.650000006</v>
      </c>
      <c r="S41" s="5">
        <v>10.5571</v>
      </c>
      <c r="T41" s="31">
        <v>62277890.219999999</v>
      </c>
      <c r="U41" s="5">
        <v>10.6267</v>
      </c>
    </row>
    <row r="42" spans="1:21">
      <c r="A42" t="s">
        <v>1420</v>
      </c>
      <c r="B42" s="31">
        <v>36645896.700000003</v>
      </c>
      <c r="C42" s="5">
        <v>0.44180000000000003</v>
      </c>
      <c r="D42" s="31">
        <v>0</v>
      </c>
      <c r="E42">
        <v>0</v>
      </c>
      <c r="F42" s="31">
        <v>19256269.699999999</v>
      </c>
      <c r="G42" s="5">
        <v>1.3448</v>
      </c>
      <c r="H42" s="31">
        <v>0</v>
      </c>
      <c r="I42">
        <v>0</v>
      </c>
      <c r="J42" s="31">
        <v>12480312</v>
      </c>
      <c r="K42" s="5">
        <v>1.2103999999999999</v>
      </c>
      <c r="L42" s="31">
        <v>0</v>
      </c>
      <c r="M42">
        <v>0</v>
      </c>
      <c r="N42" s="31">
        <v>0</v>
      </c>
      <c r="O42">
        <v>0</v>
      </c>
      <c r="P42" s="31">
        <v>4909315</v>
      </c>
      <c r="Q42" s="5">
        <v>0.27689999999999998</v>
      </c>
      <c r="R42" s="31">
        <v>0</v>
      </c>
      <c r="S42">
        <v>0</v>
      </c>
      <c r="T42" s="31">
        <v>0</v>
      </c>
      <c r="U42">
        <v>0</v>
      </c>
    </row>
    <row r="43" spans="1:21">
      <c r="A43" t="s">
        <v>1421</v>
      </c>
      <c r="B43" s="31">
        <v>243253306.30000001</v>
      </c>
      <c r="C43" s="5">
        <v>2.9323999999999999</v>
      </c>
      <c r="D43" s="31">
        <v>6663063</v>
      </c>
      <c r="E43" s="5">
        <v>2.9935999999999998</v>
      </c>
      <c r="F43" s="31">
        <v>14128702.5</v>
      </c>
      <c r="G43" s="5">
        <v>0.98670000000000002</v>
      </c>
      <c r="H43" s="31">
        <v>25392120</v>
      </c>
      <c r="I43" s="5">
        <v>3.4281000000000001</v>
      </c>
      <c r="J43" s="31">
        <v>31551219.260000002</v>
      </c>
      <c r="K43" s="5">
        <v>3.0598999999999998</v>
      </c>
      <c r="L43" s="31">
        <v>67023673</v>
      </c>
      <c r="M43" s="5">
        <v>4.7366000000000001</v>
      </c>
      <c r="N43" s="31">
        <v>13462339.25</v>
      </c>
      <c r="O43" s="5">
        <v>3.5406</v>
      </c>
      <c r="P43" s="31">
        <v>15302585.5</v>
      </c>
      <c r="Q43" s="5">
        <v>0.86309999999999998</v>
      </c>
      <c r="R43" s="31">
        <v>20007157</v>
      </c>
      <c r="S43" s="5">
        <v>2.7993000000000001</v>
      </c>
      <c r="T43" s="31">
        <v>49722446.789999999</v>
      </c>
      <c r="U43" s="5">
        <v>8.4842999999999993</v>
      </c>
    </row>
    <row r="44" spans="1:21">
      <c r="A44" t="s">
        <v>1422</v>
      </c>
      <c r="B44" s="31">
        <v>191059954.49000001</v>
      </c>
      <c r="C44" s="5">
        <v>2.3031999999999999</v>
      </c>
      <c r="D44" s="31">
        <v>6472764</v>
      </c>
      <c r="E44" s="5">
        <v>2.9081000000000001</v>
      </c>
      <c r="F44" s="31">
        <v>0</v>
      </c>
      <c r="G44">
        <v>0</v>
      </c>
      <c r="H44" s="31">
        <v>110064.27</v>
      </c>
      <c r="I44" s="5">
        <v>1.49E-2</v>
      </c>
      <c r="J44" s="31">
        <v>30838325</v>
      </c>
      <c r="K44" s="5">
        <v>2.9908000000000001</v>
      </c>
      <c r="L44" s="31">
        <v>99447552</v>
      </c>
      <c r="M44" s="5">
        <v>7.0279999999999996</v>
      </c>
      <c r="N44" s="31">
        <v>5001828.38</v>
      </c>
      <c r="O44" s="5">
        <v>1.3154999999999999</v>
      </c>
      <c r="P44" s="31">
        <v>0</v>
      </c>
      <c r="Q44">
        <v>0</v>
      </c>
      <c r="R44" s="31">
        <v>16526144.09</v>
      </c>
      <c r="S44" s="5">
        <v>2.3123</v>
      </c>
      <c r="T44" s="31">
        <v>32663276.75</v>
      </c>
      <c r="U44" s="5">
        <v>5.5734000000000004</v>
      </c>
    </row>
    <row r="45" spans="1:21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</row>
    <row r="46" spans="1:21">
      <c r="A46" t="s">
        <v>1424</v>
      </c>
      <c r="B46" s="31">
        <v>37203520</v>
      </c>
      <c r="C46" s="5">
        <v>0.44850000000000001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37203520</v>
      </c>
      <c r="M46" s="5">
        <v>2.6292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</row>
    <row r="47" spans="1:21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</row>
    <row r="48" spans="1:21" ht="14.25" thickTop="1" thickBot="1">
      <c r="A48" s="187" t="s">
        <v>1425</v>
      </c>
      <c r="B48" s="188">
        <v>1316197442.3599999</v>
      </c>
      <c r="C48" s="189">
        <v>15.8667</v>
      </c>
      <c r="D48" s="188">
        <v>23253713</v>
      </c>
      <c r="E48" s="189">
        <v>10.4475</v>
      </c>
      <c r="F48" s="188">
        <v>237588599.09999999</v>
      </c>
      <c r="G48" s="189">
        <v>16.592199999999998</v>
      </c>
      <c r="H48" s="188">
        <v>59184211.270000003</v>
      </c>
      <c r="I48" s="189">
        <v>7.9903000000000004</v>
      </c>
      <c r="J48" s="188">
        <v>131092115.90000001</v>
      </c>
      <c r="K48" s="189">
        <v>12.713699999999999</v>
      </c>
      <c r="L48" s="188">
        <v>297619037</v>
      </c>
      <c r="M48" s="189">
        <v>21.032699999999998</v>
      </c>
      <c r="N48" s="188">
        <v>50784469.170000002</v>
      </c>
      <c r="O48" s="189">
        <v>13.356299999999999</v>
      </c>
      <c r="P48" s="188">
        <v>260026043.41999999</v>
      </c>
      <c r="Q48" s="189">
        <v>14.665699999999999</v>
      </c>
      <c r="R48" s="188">
        <v>111985639.73999999</v>
      </c>
      <c r="S48" s="189">
        <v>15.668699999999999</v>
      </c>
      <c r="T48" s="188">
        <v>144663613.75999999</v>
      </c>
      <c r="U48" s="189">
        <v>24.6844</v>
      </c>
    </row>
    <row r="49" spans="1:21" ht="13.5" thickTop="1">
      <c r="A49" t="s">
        <v>1426</v>
      </c>
      <c r="B49" s="31">
        <v>124350804.13</v>
      </c>
      <c r="C49" s="5">
        <v>1.4990000000000001</v>
      </c>
      <c r="D49" s="31">
        <v>0</v>
      </c>
      <c r="E49">
        <v>0</v>
      </c>
      <c r="F49" s="31">
        <v>31154622.280000001</v>
      </c>
      <c r="G49" s="5">
        <v>2.1757</v>
      </c>
      <c r="H49" s="31">
        <v>0</v>
      </c>
      <c r="I49">
        <v>0</v>
      </c>
      <c r="J49" s="31">
        <v>0</v>
      </c>
      <c r="K49">
        <v>0</v>
      </c>
      <c r="L49" s="31">
        <v>32617832</v>
      </c>
      <c r="M49" s="5">
        <v>2.3050999999999999</v>
      </c>
      <c r="N49" s="31">
        <v>8658133.7200000007</v>
      </c>
      <c r="O49" s="5">
        <v>2.2770999999999999</v>
      </c>
      <c r="P49" s="31">
        <v>34784921.729999997</v>
      </c>
      <c r="Q49" s="5">
        <v>1.9619</v>
      </c>
      <c r="R49" s="31">
        <v>0</v>
      </c>
      <c r="S49">
        <v>0</v>
      </c>
      <c r="T49" s="31">
        <v>17135294.399999999</v>
      </c>
      <c r="U49" s="5">
        <v>2.9238</v>
      </c>
    </row>
    <row r="50" spans="1:21" ht="13.5" thickBot="1">
      <c r="A50" t="s">
        <v>1427</v>
      </c>
      <c r="B50" s="31">
        <v>56556447.259999998</v>
      </c>
      <c r="C50" s="5">
        <v>0.68179999999999996</v>
      </c>
      <c r="D50" s="31">
        <v>2127253.7000000002</v>
      </c>
      <c r="E50" s="5">
        <v>0.95569999999999999</v>
      </c>
      <c r="F50" s="31">
        <v>0</v>
      </c>
      <c r="G50">
        <v>0</v>
      </c>
      <c r="H50" s="31">
        <v>6743688.9299999997</v>
      </c>
      <c r="I50" s="5">
        <v>0.91039999999999999</v>
      </c>
      <c r="J50" s="31">
        <v>10234552.9</v>
      </c>
      <c r="K50" s="5">
        <v>0.99260000000000004</v>
      </c>
      <c r="L50" s="31">
        <v>0</v>
      </c>
      <c r="M50">
        <v>0</v>
      </c>
      <c r="N50" s="31">
        <v>11257207.58</v>
      </c>
      <c r="O50" s="5">
        <v>2.9605999999999999</v>
      </c>
      <c r="P50" s="31">
        <v>0</v>
      </c>
      <c r="Q50">
        <v>0</v>
      </c>
      <c r="R50" s="31">
        <v>6430645.6500000004</v>
      </c>
      <c r="S50" s="5">
        <v>0.89980000000000004</v>
      </c>
      <c r="T50" s="31">
        <v>19763098.5</v>
      </c>
      <c r="U50" s="5">
        <v>3.3721999999999999</v>
      </c>
    </row>
    <row r="51" spans="1:21" ht="14.25" thickTop="1" thickBot="1">
      <c r="A51" s="187" t="s">
        <v>1428</v>
      </c>
      <c r="B51" s="188">
        <v>180907251.38999999</v>
      </c>
      <c r="C51" s="189">
        <v>2.1808000000000001</v>
      </c>
      <c r="D51" s="188">
        <v>2127253.7000000002</v>
      </c>
      <c r="E51" s="189">
        <v>0.95569999999999999</v>
      </c>
      <c r="F51" s="188">
        <v>31154622.280000001</v>
      </c>
      <c r="G51" s="189">
        <v>2.1757</v>
      </c>
      <c r="H51" s="188">
        <v>6743688.9299999997</v>
      </c>
      <c r="I51" s="189">
        <v>0.91039999999999999</v>
      </c>
      <c r="J51" s="188">
        <v>10234552.9</v>
      </c>
      <c r="K51" s="189">
        <v>0.99260000000000004</v>
      </c>
      <c r="L51" s="188">
        <v>32617832</v>
      </c>
      <c r="M51" s="189">
        <v>2.3050999999999999</v>
      </c>
      <c r="N51" s="188">
        <v>19915341.300000001</v>
      </c>
      <c r="O51" s="189">
        <v>5.2377000000000002</v>
      </c>
      <c r="P51" s="188">
        <v>34784921.729999997</v>
      </c>
      <c r="Q51" s="189">
        <v>1.9619</v>
      </c>
      <c r="R51" s="188">
        <v>6430645.6500000004</v>
      </c>
      <c r="S51" s="189">
        <v>0.89980000000000004</v>
      </c>
      <c r="T51" s="188">
        <v>36898392.899999999</v>
      </c>
      <c r="U51" s="189">
        <v>6.2961</v>
      </c>
    </row>
    <row r="52" spans="1:21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</row>
    <row r="53" spans="1:21">
      <c r="A53" t="s">
        <v>1430</v>
      </c>
      <c r="B53" s="31">
        <v>186318362.94999999</v>
      </c>
      <c r="C53" s="5">
        <v>2.2461000000000002</v>
      </c>
      <c r="D53" s="31">
        <v>9799106.7799999993</v>
      </c>
      <c r="E53" s="5">
        <v>4.4025999999999996</v>
      </c>
      <c r="F53" s="31">
        <v>30079052.300000001</v>
      </c>
      <c r="G53" s="5">
        <v>2.1006</v>
      </c>
      <c r="H53" s="31">
        <v>0</v>
      </c>
      <c r="I53">
        <v>0</v>
      </c>
      <c r="J53" s="31">
        <v>47327609.990000002</v>
      </c>
      <c r="K53" s="5">
        <v>4.59</v>
      </c>
      <c r="L53" s="31">
        <v>21840931</v>
      </c>
      <c r="M53" s="5">
        <v>1.5435000000000001</v>
      </c>
      <c r="N53" s="31">
        <v>8539065</v>
      </c>
      <c r="O53" s="5">
        <v>2.2458</v>
      </c>
      <c r="P53" s="31">
        <v>34766477.060000002</v>
      </c>
      <c r="Q53" s="5">
        <v>1.9609000000000001</v>
      </c>
      <c r="R53" s="31">
        <v>8944830.5199999996</v>
      </c>
      <c r="S53" s="5">
        <v>1.2515000000000001</v>
      </c>
      <c r="T53" s="31">
        <v>25021290.300000001</v>
      </c>
      <c r="U53" s="5">
        <v>4.2694999999999999</v>
      </c>
    </row>
    <row r="54" spans="1:21">
      <c r="A54" t="s">
        <v>1431</v>
      </c>
      <c r="B54" s="31">
        <v>76082396.900000006</v>
      </c>
      <c r="C54" s="5">
        <v>0.91720000000000002</v>
      </c>
      <c r="D54" s="31">
        <v>4532030</v>
      </c>
      <c r="E54" s="5">
        <v>2.0362</v>
      </c>
      <c r="F54" s="31">
        <v>753972</v>
      </c>
      <c r="G54" s="5">
        <v>5.2699999999999997E-2</v>
      </c>
      <c r="H54" s="31">
        <v>0</v>
      </c>
      <c r="I54">
        <v>0</v>
      </c>
      <c r="J54" s="31">
        <v>21174489</v>
      </c>
      <c r="K54" s="5">
        <v>2.0535999999999999</v>
      </c>
      <c r="L54" s="31">
        <v>27189369</v>
      </c>
      <c r="M54" s="5">
        <v>1.9215</v>
      </c>
      <c r="N54" s="31">
        <v>7217474.7999999998</v>
      </c>
      <c r="O54" s="5">
        <v>1.8982000000000001</v>
      </c>
      <c r="P54" s="31">
        <v>915600</v>
      </c>
      <c r="Q54" s="5">
        <v>5.16E-2</v>
      </c>
      <c r="R54" s="31">
        <v>6440226.0999999996</v>
      </c>
      <c r="S54" s="5">
        <v>0.90110000000000001</v>
      </c>
      <c r="T54" s="31">
        <v>7859236</v>
      </c>
      <c r="U54" s="5">
        <v>1.341</v>
      </c>
    </row>
    <row r="55" spans="1:21">
      <c r="A55" t="s">
        <v>1432</v>
      </c>
      <c r="B55" s="31">
        <v>159632880.47</v>
      </c>
      <c r="C55" s="5">
        <v>1.9244000000000001</v>
      </c>
      <c r="D55" s="31">
        <v>3742892.59</v>
      </c>
      <c r="E55" s="5">
        <v>1.6816</v>
      </c>
      <c r="F55" s="31">
        <v>21962712</v>
      </c>
      <c r="G55" s="5">
        <v>1.5338000000000001</v>
      </c>
      <c r="H55" s="31">
        <v>31243540.690000001</v>
      </c>
      <c r="I55" s="5">
        <v>4.2180999999999997</v>
      </c>
      <c r="J55" s="31">
        <v>17532348</v>
      </c>
      <c r="K55" s="5">
        <v>1.7002999999999999</v>
      </c>
      <c r="L55" s="31">
        <v>24558904</v>
      </c>
      <c r="M55" s="5">
        <v>1.7356</v>
      </c>
      <c r="N55" s="31">
        <v>9224487.5399999991</v>
      </c>
      <c r="O55" s="5">
        <v>2.4260000000000002</v>
      </c>
      <c r="P55" s="31">
        <v>25105335.699999999</v>
      </c>
      <c r="Q55" s="5">
        <v>1.4159999999999999</v>
      </c>
      <c r="R55" s="31">
        <v>26262659.949999999</v>
      </c>
      <c r="S55" s="5">
        <v>3.6745999999999999</v>
      </c>
      <c r="T55" s="31">
        <v>0</v>
      </c>
      <c r="U55">
        <v>0</v>
      </c>
    </row>
    <row r="56" spans="1:21">
      <c r="A56" t="s">
        <v>1433</v>
      </c>
      <c r="B56" s="31">
        <v>40513296</v>
      </c>
      <c r="C56" s="5">
        <v>0.4884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  <c r="J56" s="31">
        <v>0</v>
      </c>
      <c r="K56">
        <v>0</v>
      </c>
      <c r="L56" s="31">
        <v>40513296</v>
      </c>
      <c r="M56" s="5">
        <v>2.8631000000000002</v>
      </c>
      <c r="N56" s="31">
        <v>0</v>
      </c>
      <c r="O56">
        <v>0</v>
      </c>
      <c r="P56" s="31">
        <v>0</v>
      </c>
      <c r="Q56">
        <v>0</v>
      </c>
      <c r="R56" s="31">
        <v>0</v>
      </c>
      <c r="S56">
        <v>0</v>
      </c>
      <c r="T56" s="31">
        <v>0</v>
      </c>
      <c r="U56">
        <v>0</v>
      </c>
    </row>
    <row r="57" spans="1:21">
      <c r="A57" t="s">
        <v>1434</v>
      </c>
      <c r="B57" s="31">
        <v>227298329.66999999</v>
      </c>
      <c r="C57" s="5">
        <v>2.7401</v>
      </c>
      <c r="D57" s="31">
        <v>9710011.6400000006</v>
      </c>
      <c r="E57" s="5">
        <v>4.3624999999999998</v>
      </c>
      <c r="F57" s="31">
        <v>33874242.469999999</v>
      </c>
      <c r="G57" s="5">
        <v>2.3656000000000001</v>
      </c>
      <c r="H57" s="31">
        <v>16738124</v>
      </c>
      <c r="I57" s="5">
        <v>2.2597999999999998</v>
      </c>
      <c r="J57" s="31">
        <v>45067371.359999999</v>
      </c>
      <c r="K57" s="5">
        <v>4.3708</v>
      </c>
      <c r="L57" s="31">
        <v>61555104</v>
      </c>
      <c r="M57" s="5">
        <v>4.3501000000000003</v>
      </c>
      <c r="N57" s="31">
        <v>0</v>
      </c>
      <c r="O57">
        <v>0</v>
      </c>
      <c r="P57" s="31">
        <v>38056751.399999999</v>
      </c>
      <c r="Q57" s="5">
        <v>2.1463999999999999</v>
      </c>
      <c r="R57" s="31">
        <v>7522594.7999999998</v>
      </c>
      <c r="S57" s="5">
        <v>1.0525</v>
      </c>
      <c r="T57" s="31">
        <v>14774130</v>
      </c>
      <c r="U57" s="5">
        <v>2.5209999999999999</v>
      </c>
    </row>
    <row r="58" spans="1:21" ht="13.5" thickBot="1">
      <c r="A58" t="s">
        <v>1435</v>
      </c>
      <c r="B58" s="31">
        <v>269426346.69</v>
      </c>
      <c r="C58" s="5">
        <v>3.2479</v>
      </c>
      <c r="D58" s="31">
        <v>6953740.9000000004</v>
      </c>
      <c r="E58" s="5">
        <v>3.1242000000000001</v>
      </c>
      <c r="F58" s="31">
        <v>59896480.079999998</v>
      </c>
      <c r="G58" s="5">
        <v>4.1829000000000001</v>
      </c>
      <c r="H58" s="31">
        <v>14088846.75</v>
      </c>
      <c r="I58" s="5">
        <v>1.9020999999999999</v>
      </c>
      <c r="J58" s="31">
        <v>36457988.189999998</v>
      </c>
      <c r="K58" s="5">
        <v>3.5358000000000001</v>
      </c>
      <c r="L58" s="31">
        <v>0</v>
      </c>
      <c r="M58">
        <v>0</v>
      </c>
      <c r="N58" s="31">
        <v>19446488.82</v>
      </c>
      <c r="O58" s="5">
        <v>5.1143999999999998</v>
      </c>
      <c r="P58" s="31">
        <v>68176028.290000007</v>
      </c>
      <c r="Q58" s="5">
        <v>3.8452000000000002</v>
      </c>
      <c r="R58" s="31">
        <v>38161759</v>
      </c>
      <c r="S58" s="5">
        <v>5.3395000000000001</v>
      </c>
      <c r="T58" s="31">
        <v>26245014.66</v>
      </c>
      <c r="U58" s="5">
        <v>4.4782999999999999</v>
      </c>
    </row>
    <row r="59" spans="1:21" ht="14.25" thickTop="1" thickBot="1">
      <c r="A59" s="187" t="s">
        <v>1436</v>
      </c>
      <c r="B59" s="188">
        <v>959271612.67999995</v>
      </c>
      <c r="C59" s="189">
        <v>11.564</v>
      </c>
      <c r="D59" s="188">
        <v>34737781.909999996</v>
      </c>
      <c r="E59" s="189">
        <v>15.607100000000001</v>
      </c>
      <c r="F59" s="188">
        <v>146566458.84999999</v>
      </c>
      <c r="G59" s="189">
        <v>10.2356</v>
      </c>
      <c r="H59" s="188">
        <v>62070511.439999998</v>
      </c>
      <c r="I59" s="189">
        <v>8.3800000000000008</v>
      </c>
      <c r="J59" s="188">
        <v>167559806.53999999</v>
      </c>
      <c r="K59" s="189">
        <v>16.250499999999999</v>
      </c>
      <c r="L59" s="188">
        <v>175657604</v>
      </c>
      <c r="M59" s="189">
        <v>12.4137</v>
      </c>
      <c r="N59" s="188">
        <v>44427516.159999996</v>
      </c>
      <c r="O59" s="189">
        <v>11.6844</v>
      </c>
      <c r="P59" s="188">
        <v>167020192.44999999</v>
      </c>
      <c r="Q59" s="189">
        <v>9.4200999999999997</v>
      </c>
      <c r="R59" s="188">
        <v>87332070.370000005</v>
      </c>
      <c r="S59" s="189">
        <v>12.2193</v>
      </c>
      <c r="T59" s="188">
        <v>73899670.959999993</v>
      </c>
      <c r="U59" s="189">
        <v>12.6097</v>
      </c>
    </row>
    <row r="60" spans="1:21" ht="13.5" thickTop="1">
      <c r="A60" t="s">
        <v>1437</v>
      </c>
      <c r="B60" s="31">
        <v>603455756.16999996</v>
      </c>
      <c r="C60" s="5">
        <v>7.2746000000000004</v>
      </c>
      <c r="D60" s="31">
        <v>13573829.720000001</v>
      </c>
      <c r="E60" s="5">
        <v>6.0984999999999996</v>
      </c>
      <c r="F60" s="31">
        <v>136646935.90000001</v>
      </c>
      <c r="G60" s="5">
        <v>9.5428999999999995</v>
      </c>
      <c r="H60" s="31">
        <v>59556697.200000003</v>
      </c>
      <c r="I60" s="5">
        <v>8.0405999999999995</v>
      </c>
      <c r="J60" s="31">
        <v>70891050</v>
      </c>
      <c r="K60" s="5">
        <v>6.8752000000000004</v>
      </c>
      <c r="L60" s="31">
        <v>54517631</v>
      </c>
      <c r="M60" s="5">
        <v>3.8527999999999998</v>
      </c>
      <c r="N60" s="31">
        <v>35459823.119999997</v>
      </c>
      <c r="O60" s="5">
        <v>9.3259000000000007</v>
      </c>
      <c r="P60" s="31">
        <v>155180880.36000001</v>
      </c>
      <c r="Q60" s="5">
        <v>8.7523</v>
      </c>
      <c r="R60" s="31">
        <v>48383626.719999999</v>
      </c>
      <c r="S60" s="5">
        <v>6.7697000000000003</v>
      </c>
      <c r="T60" s="31">
        <v>29245282.149999999</v>
      </c>
      <c r="U60" s="5">
        <v>4.9901999999999997</v>
      </c>
    </row>
    <row r="61" spans="1:21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</row>
    <row r="62" spans="1:21" ht="14.25" thickTop="1" thickBot="1">
      <c r="A62" s="187" t="s">
        <v>1439</v>
      </c>
      <c r="B62" s="188">
        <v>603455756.16999996</v>
      </c>
      <c r="C62" s="189">
        <v>7.2746000000000004</v>
      </c>
      <c r="D62" s="188">
        <v>13573829.720000001</v>
      </c>
      <c r="E62" s="189">
        <v>6.0984999999999996</v>
      </c>
      <c r="F62" s="188">
        <v>136646935.90000001</v>
      </c>
      <c r="G62" s="189">
        <v>9.5428999999999995</v>
      </c>
      <c r="H62" s="188">
        <v>59556697.200000003</v>
      </c>
      <c r="I62" s="189">
        <v>8.0405999999999995</v>
      </c>
      <c r="J62" s="188">
        <v>70891050</v>
      </c>
      <c r="K62" s="189">
        <v>6.8752000000000004</v>
      </c>
      <c r="L62" s="188">
        <v>54517631</v>
      </c>
      <c r="M62" s="189">
        <v>3.8527999999999998</v>
      </c>
      <c r="N62" s="188">
        <v>35459823.119999997</v>
      </c>
      <c r="O62" s="189">
        <v>9.3259000000000007</v>
      </c>
      <c r="P62" s="188">
        <v>155180880.36000001</v>
      </c>
      <c r="Q62" s="189">
        <v>8.7523</v>
      </c>
      <c r="R62" s="188">
        <v>48383626.719999999</v>
      </c>
      <c r="S62" s="189">
        <v>6.7697000000000003</v>
      </c>
      <c r="T62" s="188">
        <v>29245282.149999999</v>
      </c>
      <c r="U62" s="189">
        <v>4.9901999999999997</v>
      </c>
    </row>
    <row r="63" spans="1:21" ht="13.5" thickTop="1">
      <c r="A63" t="s">
        <v>1440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</row>
    <row r="64" spans="1:21" ht="13.5" thickBot="1">
      <c r="A64" t="s">
        <v>1441</v>
      </c>
      <c r="B64" s="31">
        <v>577765788.72000003</v>
      </c>
      <c r="C64" s="5">
        <v>6.9649000000000001</v>
      </c>
      <c r="D64" s="31">
        <v>10266366</v>
      </c>
      <c r="E64" s="5">
        <v>4.6124999999999998</v>
      </c>
      <c r="F64" s="31">
        <v>135857621.90000001</v>
      </c>
      <c r="G64" s="5">
        <v>9.4878</v>
      </c>
      <c r="H64" s="31">
        <v>51554102.600000001</v>
      </c>
      <c r="I64" s="5">
        <v>6.9602000000000004</v>
      </c>
      <c r="J64" s="31">
        <v>47829113</v>
      </c>
      <c r="K64" s="5">
        <v>4.6386000000000003</v>
      </c>
      <c r="L64" s="31">
        <v>66984981</v>
      </c>
      <c r="M64" s="5">
        <v>4.7337999999999996</v>
      </c>
      <c r="N64" s="31">
        <v>15026594.66</v>
      </c>
      <c r="O64" s="5">
        <v>3.952</v>
      </c>
      <c r="P64" s="31">
        <v>152851132.72</v>
      </c>
      <c r="Q64" s="5">
        <v>8.6209000000000007</v>
      </c>
      <c r="R64" s="31">
        <v>59982385.100000001</v>
      </c>
      <c r="S64" s="5">
        <v>8.3925999999999998</v>
      </c>
      <c r="T64" s="31">
        <v>37413491.740000002</v>
      </c>
      <c r="U64" s="5">
        <v>6.3840000000000003</v>
      </c>
    </row>
    <row r="65" spans="1:21" ht="14.25" thickTop="1" thickBot="1">
      <c r="A65" s="187" t="s">
        <v>1442</v>
      </c>
      <c r="B65" s="188">
        <v>577765788.72000003</v>
      </c>
      <c r="C65" s="189">
        <v>6.9649000000000001</v>
      </c>
      <c r="D65" s="188">
        <v>10266366</v>
      </c>
      <c r="E65" s="189">
        <v>4.6124999999999998</v>
      </c>
      <c r="F65" s="188">
        <v>135857621.90000001</v>
      </c>
      <c r="G65" s="189">
        <v>9.4878</v>
      </c>
      <c r="H65" s="188">
        <v>51554102.600000001</v>
      </c>
      <c r="I65" s="189">
        <v>6.9602000000000004</v>
      </c>
      <c r="J65" s="188">
        <v>47829113</v>
      </c>
      <c r="K65" s="189">
        <v>4.6386000000000003</v>
      </c>
      <c r="L65" s="188">
        <v>66984981</v>
      </c>
      <c r="M65" s="189">
        <v>4.7337999999999996</v>
      </c>
      <c r="N65" s="188">
        <v>15026594.66</v>
      </c>
      <c r="O65" s="189">
        <v>3.952</v>
      </c>
      <c r="P65" s="188">
        <v>152851132.72</v>
      </c>
      <c r="Q65" s="189">
        <v>8.6209000000000007</v>
      </c>
      <c r="R65" s="188">
        <v>59982385.100000001</v>
      </c>
      <c r="S65" s="189">
        <v>8.3925999999999998</v>
      </c>
      <c r="T65" s="188">
        <v>37413491.740000002</v>
      </c>
      <c r="U65" s="189">
        <v>6.3840000000000003</v>
      </c>
    </row>
    <row r="66" spans="1:21" ht="13.5" thickTop="1">
      <c r="A66" t="s">
        <v>1443</v>
      </c>
      <c r="B66" s="31">
        <v>116930249.14</v>
      </c>
      <c r="C66" s="5">
        <v>1.4096</v>
      </c>
      <c r="D66" s="31">
        <v>6672121.2000000002</v>
      </c>
      <c r="E66" s="5">
        <v>2.9977</v>
      </c>
      <c r="F66" s="31">
        <v>3247404.07</v>
      </c>
      <c r="G66" s="5">
        <v>0.2268</v>
      </c>
      <c r="H66" s="31">
        <v>0</v>
      </c>
      <c r="I66">
        <v>0</v>
      </c>
      <c r="J66" s="31">
        <v>30754881</v>
      </c>
      <c r="K66" s="5">
        <v>2.9826999999999999</v>
      </c>
      <c r="L66" s="31">
        <v>31308194</v>
      </c>
      <c r="M66" s="5">
        <v>2.2124999999999999</v>
      </c>
      <c r="N66" s="31">
        <v>13322830.5</v>
      </c>
      <c r="O66" s="5">
        <v>3.5038999999999998</v>
      </c>
      <c r="P66" s="31">
        <v>3976877</v>
      </c>
      <c r="Q66" s="5">
        <v>0.2243</v>
      </c>
      <c r="R66" s="31">
        <v>27647939.75</v>
      </c>
      <c r="S66" s="5">
        <v>3.8683999999999998</v>
      </c>
      <c r="T66" s="31">
        <v>1.62</v>
      </c>
      <c r="U66" s="5">
        <v>0</v>
      </c>
    </row>
    <row r="67" spans="1:21" ht="13.5" thickBot="1">
      <c r="A67" t="s">
        <v>1444</v>
      </c>
      <c r="B67" s="31">
        <v>27344785</v>
      </c>
      <c r="C67" s="5">
        <v>0.3296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27344785</v>
      </c>
      <c r="M67" s="5">
        <v>1.9325000000000001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  <c r="T67" s="31">
        <v>0</v>
      </c>
      <c r="U67">
        <v>0</v>
      </c>
    </row>
    <row r="68" spans="1:21" ht="14.25" thickTop="1" thickBot="1">
      <c r="A68" s="187" t="s">
        <v>1445</v>
      </c>
      <c r="B68" s="188">
        <v>144275034.13999999</v>
      </c>
      <c r="C68" s="189">
        <v>1.7392000000000001</v>
      </c>
      <c r="D68" s="188">
        <v>6672121.2000000002</v>
      </c>
      <c r="E68" s="189">
        <v>2.9977</v>
      </c>
      <c r="F68" s="188">
        <v>3247404.07</v>
      </c>
      <c r="G68" s="189">
        <v>0.2268</v>
      </c>
      <c r="H68" s="188">
        <v>0</v>
      </c>
      <c r="I68" s="187">
        <v>0</v>
      </c>
      <c r="J68" s="188">
        <v>30754881</v>
      </c>
      <c r="K68" s="189">
        <v>2.9826999999999999</v>
      </c>
      <c r="L68" s="188">
        <v>58652979</v>
      </c>
      <c r="M68" s="189">
        <v>4.1449999999999996</v>
      </c>
      <c r="N68" s="188">
        <v>13322830.5</v>
      </c>
      <c r="O68" s="189">
        <v>3.5038999999999998</v>
      </c>
      <c r="P68" s="188">
        <v>3976877</v>
      </c>
      <c r="Q68" s="189">
        <v>0.2243</v>
      </c>
      <c r="R68" s="188">
        <v>27647939.75</v>
      </c>
      <c r="S68" s="189">
        <v>3.8683999999999998</v>
      </c>
      <c r="T68" s="188">
        <v>1.62</v>
      </c>
      <c r="U68" s="189">
        <v>0</v>
      </c>
    </row>
    <row r="69" spans="1:21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</row>
    <row r="70" spans="1:21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</row>
    <row r="71" spans="1:21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</row>
    <row r="72" spans="1:21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</row>
    <row r="73" spans="1:21" ht="14.25" thickTop="1" thickBot="1">
      <c r="A73" s="187" t="s">
        <v>1450</v>
      </c>
      <c r="B73" s="188">
        <v>290489492.63</v>
      </c>
      <c r="C73" s="189">
        <v>3.5017999999999998</v>
      </c>
      <c r="D73" s="188">
        <v>5144430.33</v>
      </c>
      <c r="E73" s="189">
        <v>2.3113000000000001</v>
      </c>
      <c r="F73" s="188">
        <v>76942891.299999997</v>
      </c>
      <c r="G73" s="189">
        <v>5.3734000000000002</v>
      </c>
      <c r="H73" s="188">
        <v>15058304.6</v>
      </c>
      <c r="I73" s="189">
        <v>2.0329999999999999</v>
      </c>
      <c r="J73" s="188">
        <v>27852868.77</v>
      </c>
      <c r="K73" s="189">
        <v>2.7012999999999998</v>
      </c>
      <c r="L73" s="188">
        <v>0</v>
      </c>
      <c r="M73" s="189">
        <v>0</v>
      </c>
      <c r="N73" s="188">
        <v>24830714.539999999</v>
      </c>
      <c r="O73" s="189">
        <v>6.5305</v>
      </c>
      <c r="P73" s="188">
        <v>109256474.29000001</v>
      </c>
      <c r="Q73" s="189">
        <v>6.1620999999999997</v>
      </c>
      <c r="R73" s="188">
        <v>24599120.559999999</v>
      </c>
      <c r="S73" s="189">
        <v>3.4418000000000002</v>
      </c>
      <c r="T73" s="188">
        <v>6804688.2400000002</v>
      </c>
      <c r="U73" s="189">
        <v>1.1611</v>
      </c>
    </row>
    <row r="74" spans="1:21" ht="14.25" thickTop="1" thickBot="1">
      <c r="A74" s="187" t="s">
        <v>1451</v>
      </c>
      <c r="B74" s="188">
        <v>7787082278.6199999</v>
      </c>
      <c r="C74" s="189">
        <v>93.872799999999998</v>
      </c>
      <c r="D74" s="188">
        <v>217807628.69999999</v>
      </c>
      <c r="E74" s="189">
        <v>97.857100000000003</v>
      </c>
      <c r="F74" s="188">
        <v>1400035871.0899999</v>
      </c>
      <c r="G74" s="189">
        <v>97.772900000000007</v>
      </c>
      <c r="H74" s="188">
        <v>707613989.94000006</v>
      </c>
      <c r="I74" s="189">
        <v>95.533299999999997</v>
      </c>
      <c r="J74" s="188">
        <v>1026018604.25</v>
      </c>
      <c r="K74" s="189">
        <v>99.506699999999995</v>
      </c>
      <c r="L74" s="188">
        <v>1313038503</v>
      </c>
      <c r="M74" s="189">
        <v>92.792400000000001</v>
      </c>
      <c r="N74" s="188">
        <v>326145356.31</v>
      </c>
      <c r="O74" s="189">
        <v>85.776300000000006</v>
      </c>
      <c r="P74" s="188">
        <v>1571648500.77</v>
      </c>
      <c r="Q74" s="189">
        <v>88.642200000000003</v>
      </c>
      <c r="R74" s="188">
        <v>650080692.52999997</v>
      </c>
      <c r="S74" s="189">
        <v>90.957599999999999</v>
      </c>
      <c r="T74" s="188">
        <v>574693132.02999997</v>
      </c>
      <c r="U74" s="189">
        <v>98.061599999999999</v>
      </c>
    </row>
    <row r="75" spans="1:21" ht="14.25" thickTop="1" thickBot="1">
      <c r="A75" s="187" t="s">
        <v>1452</v>
      </c>
      <c r="B75" s="188">
        <v>109505725.09999999</v>
      </c>
      <c r="C75" s="189">
        <v>1.3201000000000001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39726963.18</v>
      </c>
      <c r="O75" s="189">
        <v>10.4482</v>
      </c>
      <c r="P75" s="188">
        <v>62389830.759999998</v>
      </c>
      <c r="Q75" s="189">
        <v>3.5188000000000001</v>
      </c>
      <c r="R75" s="188">
        <v>7388931.1600000001</v>
      </c>
      <c r="S75" s="189">
        <v>1.0338000000000001</v>
      </c>
      <c r="T75" s="188">
        <v>0</v>
      </c>
      <c r="U75" s="189">
        <v>0</v>
      </c>
    </row>
    <row r="76" spans="1:21" ht="14.25" thickTop="1" thickBot="1">
      <c r="A76" s="187" t="s">
        <v>1453</v>
      </c>
      <c r="B76" s="188">
        <v>7896588003.7200003</v>
      </c>
      <c r="C76" s="189">
        <v>95.192899999999995</v>
      </c>
      <c r="D76" s="188">
        <v>217807628.69999999</v>
      </c>
      <c r="E76" s="189">
        <v>97.857100000000003</v>
      </c>
      <c r="F76" s="188">
        <v>1400035871.0899999</v>
      </c>
      <c r="G76" s="189">
        <v>97.772900000000007</v>
      </c>
      <c r="H76" s="188">
        <v>707613989.94000006</v>
      </c>
      <c r="I76" s="189">
        <v>95.533299999999997</v>
      </c>
      <c r="J76" s="188">
        <v>1026018604.25</v>
      </c>
      <c r="K76" s="189">
        <v>99.506699999999995</v>
      </c>
      <c r="L76" s="188">
        <v>1313038503</v>
      </c>
      <c r="M76" s="189">
        <v>92.792400000000001</v>
      </c>
      <c r="N76" s="188">
        <v>365872319.49000001</v>
      </c>
      <c r="O76" s="189">
        <v>96.224400000000003</v>
      </c>
      <c r="P76" s="188">
        <v>1634038331.53</v>
      </c>
      <c r="Q76" s="189">
        <v>92.161000000000001</v>
      </c>
      <c r="R76" s="188">
        <v>657469623.69000006</v>
      </c>
      <c r="S76" s="189">
        <v>91.991399999999999</v>
      </c>
      <c r="T76" s="188">
        <v>574693132.02999997</v>
      </c>
      <c r="U76" s="189">
        <v>98.061599999999999</v>
      </c>
    </row>
    <row r="77" spans="1:21" ht="13.5" thickTop="1">
      <c r="A77" t="s">
        <v>1454</v>
      </c>
      <c r="B77" s="31">
        <v>0</v>
      </c>
      <c r="C77" s="5">
        <v>0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0</v>
      </c>
      <c r="K77" s="5">
        <v>0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0</v>
      </c>
      <c r="S77" s="5">
        <v>0</v>
      </c>
      <c r="T77" s="31">
        <v>0</v>
      </c>
      <c r="U77" s="5">
        <v>0</v>
      </c>
    </row>
    <row r="78" spans="1:21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</row>
    <row r="79" spans="1:21" ht="13.5" thickBot="1">
      <c r="A79" t="s">
        <v>1456</v>
      </c>
      <c r="B79" s="31">
        <v>47161867.280000001</v>
      </c>
      <c r="C79" s="5">
        <v>0.56850000000000001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47161867.280000001</v>
      </c>
      <c r="S79" s="5">
        <v>6.5987999999999998</v>
      </c>
      <c r="T79" s="31">
        <v>0</v>
      </c>
      <c r="U79" s="5">
        <v>0</v>
      </c>
    </row>
    <row r="80" spans="1:21" ht="14.25" thickTop="1" thickBot="1">
      <c r="A80" s="187" t="s">
        <v>1457</v>
      </c>
      <c r="B80" s="188">
        <v>47161867.280000001</v>
      </c>
      <c r="C80" s="189">
        <v>0.56850000000000001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0</v>
      </c>
      <c r="K80" s="189">
        <v>0</v>
      </c>
      <c r="L80" s="188">
        <v>0</v>
      </c>
      <c r="M80" s="189">
        <v>0</v>
      </c>
      <c r="N80" s="188">
        <v>0</v>
      </c>
      <c r="O80" s="189">
        <v>0</v>
      </c>
      <c r="P80" s="188">
        <v>0</v>
      </c>
      <c r="Q80" s="189">
        <v>0</v>
      </c>
      <c r="R80" s="188">
        <v>47161867.280000001</v>
      </c>
      <c r="S80" s="189">
        <v>6.5987999999999998</v>
      </c>
      <c r="T80" s="188">
        <v>0</v>
      </c>
      <c r="U80" s="189">
        <v>0</v>
      </c>
    </row>
    <row r="81" spans="1:21" ht="14.25" thickTop="1" thickBot="1"/>
    <row r="82" spans="1:21" s="5" customFormat="1" ht="13.5" thickTop="1">
      <c r="A82" s="51" t="s">
        <v>1458</v>
      </c>
      <c r="B82" s="51">
        <v>74279</v>
      </c>
      <c r="C82" s="51"/>
      <c r="D82" s="51">
        <v>3</v>
      </c>
      <c r="E82" s="51"/>
      <c r="F82" s="51">
        <v>10</v>
      </c>
      <c r="G82" s="51"/>
      <c r="H82" s="51">
        <v>11</v>
      </c>
      <c r="I82" s="51"/>
      <c r="J82" s="51">
        <v>19376</v>
      </c>
      <c r="K82" s="51"/>
      <c r="L82" s="51">
        <v>12936</v>
      </c>
      <c r="M82" s="51"/>
      <c r="N82" s="51">
        <v>1224</v>
      </c>
      <c r="O82" s="51"/>
      <c r="P82" s="51">
        <v>28</v>
      </c>
      <c r="Q82" s="51"/>
      <c r="R82" s="51">
        <v>31513</v>
      </c>
      <c r="S82" s="51"/>
      <c r="T82" s="51">
        <v>9178</v>
      </c>
      <c r="U82" s="51"/>
    </row>
    <row r="83" spans="1:21" s="5" customFormat="1" ht="13.5" thickBot="1">
      <c r="A83" s="190" t="s">
        <v>427</v>
      </c>
      <c r="B83" s="190">
        <v>111678.29</v>
      </c>
      <c r="C83" s="190"/>
      <c r="D83" s="190">
        <v>74192406.670000002</v>
      </c>
      <c r="E83" s="190"/>
      <c r="F83" s="190">
        <v>143192652.09999999</v>
      </c>
      <c r="G83" s="190"/>
      <c r="H83" s="190">
        <v>67336265.069999993</v>
      </c>
      <c r="I83" s="190"/>
      <c r="J83" s="190">
        <v>53215.6</v>
      </c>
      <c r="K83" s="190"/>
      <c r="L83" s="190">
        <v>109386.84</v>
      </c>
      <c r="M83" s="190"/>
      <c r="N83" s="190">
        <v>310643.82</v>
      </c>
      <c r="O83" s="190"/>
      <c r="P83" s="190">
        <v>63322355.049999997</v>
      </c>
      <c r="Q83" s="190"/>
      <c r="R83" s="190">
        <v>22679.78</v>
      </c>
      <c r="S83" s="190"/>
      <c r="T83" s="190">
        <v>63854.16</v>
      </c>
      <c r="U83" s="190"/>
    </row>
    <row r="84" spans="1:21" ht="13.5" thickTop="1"/>
    <row r="86" spans="1:21">
      <c r="A86" t="s">
        <v>1459</v>
      </c>
      <c r="B86" s="31">
        <v>3649967554.8600001</v>
      </c>
      <c r="D86" s="31">
        <v>222577220</v>
      </c>
      <c r="F86" s="31">
        <v>1154435234</v>
      </c>
      <c r="H86" s="31">
        <v>453012141.5</v>
      </c>
      <c r="J86" s="31">
        <v>22758468.719999999</v>
      </c>
      <c r="L86" s="31">
        <v>25413782.920000002</v>
      </c>
      <c r="N86" s="31">
        <v>709084.94</v>
      </c>
      <c r="P86" s="31">
        <v>1751179756.4400001</v>
      </c>
      <c r="R86" s="31">
        <v>7147077.6900000004</v>
      </c>
      <c r="T86" s="31">
        <v>12734788.65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</cols>
  <sheetData>
    <row r="1" spans="1:19">
      <c r="A1" s="1" t="s">
        <v>1374</v>
      </c>
    </row>
    <row r="2" spans="1:19">
      <c r="A2" s="179" t="s">
        <v>1375</v>
      </c>
      <c r="B2" s="180" t="s">
        <v>13</v>
      </c>
      <c r="C2" s="179"/>
      <c r="D2" s="207" t="s">
        <v>1570</v>
      </c>
      <c r="E2" s="207"/>
      <c r="F2" s="207" t="s">
        <v>1571</v>
      </c>
      <c r="G2" s="207"/>
      <c r="H2" s="207" t="s">
        <v>1572</v>
      </c>
      <c r="I2" s="207"/>
      <c r="J2" s="207" t="s">
        <v>1573</v>
      </c>
      <c r="K2" s="207"/>
      <c r="L2" s="207" t="s">
        <v>1574</v>
      </c>
      <c r="M2" s="207"/>
      <c r="N2" s="207" t="s">
        <v>1575</v>
      </c>
      <c r="O2" s="207"/>
      <c r="P2" s="207" t="s">
        <v>1576</v>
      </c>
      <c r="Q2" s="207"/>
      <c r="R2" s="207" t="s">
        <v>1577</v>
      </c>
      <c r="S2" s="207"/>
    </row>
    <row r="3" spans="1:19">
      <c r="A3" s="181" t="s">
        <v>1578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9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</row>
    <row r="5" spans="1:19">
      <c r="A5" s="1" t="s">
        <v>227</v>
      </c>
    </row>
    <row r="6" spans="1:19">
      <c r="A6" s="1" t="s">
        <v>1385</v>
      </c>
      <c r="B6" s="185">
        <v>3126032629.4200001</v>
      </c>
      <c r="C6" s="54">
        <v>95.471299999999999</v>
      </c>
      <c r="D6" s="185">
        <v>200649368.69</v>
      </c>
      <c r="E6" s="54">
        <v>97.3506</v>
      </c>
      <c r="F6" s="185">
        <v>69059081.120000005</v>
      </c>
      <c r="G6" s="54">
        <v>99.440600000000003</v>
      </c>
      <c r="H6" s="185">
        <v>35434198.890000001</v>
      </c>
      <c r="I6" s="54">
        <v>100</v>
      </c>
      <c r="J6" s="185">
        <v>851964272</v>
      </c>
      <c r="K6" s="54">
        <v>94.277600000000007</v>
      </c>
      <c r="L6" s="185">
        <v>94894374.859999999</v>
      </c>
      <c r="M6" s="54">
        <v>93.924199999999999</v>
      </c>
      <c r="N6" s="185">
        <v>637382226.27999997</v>
      </c>
      <c r="O6" s="54">
        <v>99.750100000000003</v>
      </c>
      <c r="P6" s="185">
        <v>648013507.27999997</v>
      </c>
      <c r="Q6" s="54">
        <v>92.707499999999996</v>
      </c>
      <c r="R6" s="185">
        <v>588635600.29999995</v>
      </c>
      <c r="S6" s="54">
        <v>94.841800000000006</v>
      </c>
    </row>
    <row r="7" spans="1:19">
      <c r="A7" s="186" t="s">
        <v>1386</v>
      </c>
      <c r="B7" s="31">
        <v>97414823.069999993</v>
      </c>
      <c r="C7" s="5">
        <v>2.9750999999999999</v>
      </c>
      <c r="D7" s="31">
        <v>5460777.7000000002</v>
      </c>
      <c r="E7" s="5">
        <v>2.6494</v>
      </c>
      <c r="F7" s="31">
        <v>388512.45</v>
      </c>
      <c r="G7" s="5">
        <v>0.55940000000000001</v>
      </c>
      <c r="H7" s="31">
        <v>0</v>
      </c>
      <c r="I7" s="5">
        <v>0</v>
      </c>
      <c r="J7" s="31">
        <v>16712104</v>
      </c>
      <c r="K7" s="5">
        <v>1.8492999999999999</v>
      </c>
      <c r="L7" s="31">
        <v>6138574.0700000003</v>
      </c>
      <c r="M7" s="5">
        <v>6.0758000000000001</v>
      </c>
      <c r="N7" s="31">
        <v>1596669.14</v>
      </c>
      <c r="O7" s="5">
        <v>0.24990000000000001</v>
      </c>
      <c r="P7" s="31">
        <v>49871404.399999999</v>
      </c>
      <c r="Q7" s="5">
        <v>7.1348000000000003</v>
      </c>
      <c r="R7" s="31">
        <v>17246781.309999999</v>
      </c>
      <c r="S7" s="5">
        <v>2.7787999999999999</v>
      </c>
    </row>
    <row r="8" spans="1:19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1388</v>
      </c>
      <c r="B9" s="31">
        <v>14767534.720000001</v>
      </c>
      <c r="C9" s="5">
        <v>0.45100000000000001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14767534.720000001</v>
      </c>
      <c r="S9" s="5">
        <v>2.3794</v>
      </c>
    </row>
    <row r="10" spans="1:19">
      <c r="A10" s="186" t="s">
        <v>1389</v>
      </c>
      <c r="B10" s="31">
        <v>1102040.52</v>
      </c>
      <c r="C10" s="5">
        <v>3.3700000000000001E-2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1102040.52</v>
      </c>
      <c r="Q10" s="5">
        <v>0.15770000000000001</v>
      </c>
      <c r="R10" s="31">
        <v>0</v>
      </c>
      <c r="S10" s="5">
        <v>0</v>
      </c>
    </row>
    <row r="11" spans="1:19" ht="13.5" thickBot="1">
      <c r="A11" t="s">
        <v>1390</v>
      </c>
      <c r="B11" s="31">
        <v>35000000</v>
      </c>
      <c r="C11" s="5">
        <v>1.0689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35000000</v>
      </c>
      <c r="K11" s="5">
        <v>3.8731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187" t="s">
        <v>2</v>
      </c>
      <c r="B12" s="188">
        <v>3274317027.73</v>
      </c>
      <c r="C12" s="189">
        <v>100</v>
      </c>
      <c r="D12" s="188">
        <v>206110146.38999999</v>
      </c>
      <c r="E12" s="189">
        <v>100</v>
      </c>
      <c r="F12" s="188">
        <v>69447593.569999993</v>
      </c>
      <c r="G12" s="189">
        <v>100</v>
      </c>
      <c r="H12" s="188">
        <v>35434198.890000001</v>
      </c>
      <c r="I12" s="189">
        <v>100</v>
      </c>
      <c r="J12" s="188">
        <v>903676376</v>
      </c>
      <c r="K12" s="189">
        <v>100</v>
      </c>
      <c r="L12" s="188">
        <v>101032948.93000001</v>
      </c>
      <c r="M12" s="189">
        <v>100</v>
      </c>
      <c r="N12" s="188">
        <v>638978895.41999996</v>
      </c>
      <c r="O12" s="189">
        <v>100</v>
      </c>
      <c r="P12" s="188">
        <v>698986952.20000005</v>
      </c>
      <c r="Q12" s="189">
        <v>100</v>
      </c>
      <c r="R12" s="188">
        <v>620649916.33000004</v>
      </c>
      <c r="S12" s="189">
        <v>100</v>
      </c>
    </row>
    <row r="13" spans="1:19" ht="13.5" thickTop="1">
      <c r="A13" s="1" t="s">
        <v>1391</v>
      </c>
    </row>
    <row r="14" spans="1:19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</row>
    <row r="15" spans="1:19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</row>
    <row r="16" spans="1:19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</row>
    <row r="17" spans="1:19">
      <c r="A17" t="s">
        <v>1395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</row>
    <row r="18" spans="1:19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</row>
    <row r="19" spans="1:19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</row>
    <row r="20" spans="1:19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</row>
    <row r="21" spans="1:19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</row>
    <row r="22" spans="1:19" ht="14.25" thickTop="1" thickBot="1">
      <c r="A22" s="187" t="s">
        <v>1400</v>
      </c>
      <c r="B22" s="188">
        <v>0</v>
      </c>
      <c r="C22" s="187">
        <v>0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0</v>
      </c>
      <c r="M22" s="187">
        <v>0</v>
      </c>
      <c r="N22" s="188">
        <v>0</v>
      </c>
      <c r="O22" s="187">
        <v>0</v>
      </c>
      <c r="P22" s="188">
        <v>0</v>
      </c>
      <c r="Q22" s="187">
        <v>0</v>
      </c>
      <c r="R22" s="188">
        <v>0</v>
      </c>
      <c r="S22" s="187">
        <v>0</v>
      </c>
    </row>
    <row r="23" spans="1:19" ht="13.5" thickTop="1">
      <c r="A23" t="s">
        <v>1401</v>
      </c>
      <c r="B23" s="31">
        <v>53787242.18</v>
      </c>
      <c r="C23" s="5">
        <v>1.6427</v>
      </c>
      <c r="D23" s="31">
        <v>10683324.18</v>
      </c>
      <c r="E23" s="5">
        <v>5.1833</v>
      </c>
      <c r="F23" s="31">
        <v>2384919.15</v>
      </c>
      <c r="G23" s="5">
        <v>3.4340999999999999</v>
      </c>
      <c r="H23" s="31">
        <v>0</v>
      </c>
      <c r="I23">
        <v>0</v>
      </c>
      <c r="J23" s="31">
        <v>25592999</v>
      </c>
      <c r="K23" s="5">
        <v>2.8321000000000001</v>
      </c>
      <c r="L23" s="31">
        <v>0</v>
      </c>
      <c r="M23">
        <v>0</v>
      </c>
      <c r="N23" s="31">
        <v>0</v>
      </c>
      <c r="O23">
        <v>0</v>
      </c>
      <c r="P23" s="31">
        <v>15125999.85</v>
      </c>
      <c r="Q23" s="5">
        <v>2.1640000000000001</v>
      </c>
      <c r="R23" s="31">
        <v>0</v>
      </c>
      <c r="S23">
        <v>0</v>
      </c>
    </row>
    <row r="24" spans="1:19">
      <c r="A24" t="s">
        <v>1402</v>
      </c>
      <c r="B24" s="31">
        <v>69815869.349999994</v>
      </c>
      <c r="C24" s="5">
        <v>2.1322000000000001</v>
      </c>
      <c r="D24" s="31">
        <v>881472</v>
      </c>
      <c r="E24" s="5">
        <v>0.42770000000000002</v>
      </c>
      <c r="F24" s="31">
        <v>0</v>
      </c>
      <c r="G24">
        <v>0</v>
      </c>
      <c r="H24" s="31">
        <v>968082</v>
      </c>
      <c r="I24" s="5">
        <v>2.7321</v>
      </c>
      <c r="J24" s="31">
        <v>20553238</v>
      </c>
      <c r="K24" s="5">
        <v>2.2744</v>
      </c>
      <c r="L24" s="31">
        <v>2938042</v>
      </c>
      <c r="M24" s="5">
        <v>2.9079999999999999</v>
      </c>
      <c r="N24" s="31">
        <v>19275760.949999999</v>
      </c>
      <c r="O24" s="5">
        <v>3.0167000000000002</v>
      </c>
      <c r="P24" s="31">
        <v>25199274.399999999</v>
      </c>
      <c r="Q24" s="5">
        <v>3.6051000000000002</v>
      </c>
      <c r="R24" s="31">
        <v>0</v>
      </c>
      <c r="S24">
        <v>0</v>
      </c>
    </row>
    <row r="25" spans="1:19">
      <c r="A25" t="s">
        <v>1403</v>
      </c>
      <c r="B25" s="31">
        <v>37408297.539999999</v>
      </c>
      <c r="C25" s="5">
        <v>1.1425000000000001</v>
      </c>
      <c r="D25" s="31">
        <v>5604632.0599999996</v>
      </c>
      <c r="E25" s="5">
        <v>2.7191999999999998</v>
      </c>
      <c r="F25" s="31">
        <v>2799629.12</v>
      </c>
      <c r="G25" s="5">
        <v>4.0312999999999999</v>
      </c>
      <c r="H25" s="31">
        <v>0</v>
      </c>
      <c r="I25">
        <v>0</v>
      </c>
      <c r="J25" s="31">
        <v>0</v>
      </c>
      <c r="K25">
        <v>0</v>
      </c>
      <c r="L25" s="31">
        <v>4455477</v>
      </c>
      <c r="M25" s="5">
        <v>4.4099000000000004</v>
      </c>
      <c r="N25" s="31">
        <v>24548559.359999999</v>
      </c>
      <c r="O25" s="5">
        <v>3.8418000000000001</v>
      </c>
      <c r="P25" s="31">
        <v>0</v>
      </c>
      <c r="Q25">
        <v>0</v>
      </c>
      <c r="R25" s="31">
        <v>0</v>
      </c>
      <c r="S25">
        <v>0</v>
      </c>
    </row>
    <row r="26" spans="1:19" ht="13.5" thickBot="1">
      <c r="A26" t="s">
        <v>1404</v>
      </c>
      <c r="B26" s="31">
        <v>35085.599999999999</v>
      </c>
      <c r="C26" s="5">
        <v>1.1000000000000001E-3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35085.599999999999</v>
      </c>
      <c r="Q26" s="5">
        <v>5.0000000000000001E-3</v>
      </c>
      <c r="R26" s="31">
        <v>0</v>
      </c>
      <c r="S26">
        <v>0</v>
      </c>
    </row>
    <row r="27" spans="1:19" ht="14.25" thickTop="1" thickBot="1">
      <c r="A27" s="187" t="s">
        <v>1405</v>
      </c>
      <c r="B27" s="188">
        <v>161046494.66999999</v>
      </c>
      <c r="C27" s="189">
        <v>4.9184999999999999</v>
      </c>
      <c r="D27" s="188">
        <v>17169428.239999998</v>
      </c>
      <c r="E27" s="189">
        <v>8.3301999999999996</v>
      </c>
      <c r="F27" s="188">
        <v>5184548.2699999996</v>
      </c>
      <c r="G27" s="189">
        <v>7.4653999999999998</v>
      </c>
      <c r="H27" s="188">
        <v>968082</v>
      </c>
      <c r="I27" s="189">
        <v>2.7321</v>
      </c>
      <c r="J27" s="188">
        <v>46146237</v>
      </c>
      <c r="K27" s="189">
        <v>5.1064999999999996</v>
      </c>
      <c r="L27" s="188">
        <v>7393519</v>
      </c>
      <c r="M27" s="189">
        <v>7.3178999999999998</v>
      </c>
      <c r="N27" s="188">
        <v>43824320.310000002</v>
      </c>
      <c r="O27" s="189">
        <v>6.8585000000000003</v>
      </c>
      <c r="P27" s="188">
        <v>40360359.850000001</v>
      </c>
      <c r="Q27" s="189">
        <v>5.7740999999999998</v>
      </c>
      <c r="R27" s="188">
        <v>0</v>
      </c>
      <c r="S27" s="187">
        <v>0</v>
      </c>
    </row>
    <row r="28" spans="1:19" ht="13.5" thickTop="1">
      <c r="A28" t="s">
        <v>1406</v>
      </c>
      <c r="B28" s="31">
        <v>0</v>
      </c>
      <c r="C28" s="5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 s="5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</row>
    <row r="29" spans="1:19">
      <c r="A29" t="s">
        <v>1407</v>
      </c>
      <c r="B29" s="31">
        <v>235910050.41999999</v>
      </c>
      <c r="C29" s="5">
        <v>7.2049000000000003</v>
      </c>
      <c r="D29" s="31">
        <v>11237992.449999999</v>
      </c>
      <c r="E29" s="5">
        <v>5.4523999999999999</v>
      </c>
      <c r="F29" s="31">
        <v>0</v>
      </c>
      <c r="G29">
        <v>0</v>
      </c>
      <c r="H29" s="31">
        <v>4514639.04</v>
      </c>
      <c r="I29" s="5">
        <v>12.7409</v>
      </c>
      <c r="J29" s="31">
        <v>18174672</v>
      </c>
      <c r="K29" s="5">
        <v>2.0112000000000001</v>
      </c>
      <c r="L29" s="31">
        <v>11544640.470000001</v>
      </c>
      <c r="M29" s="5">
        <v>11.426600000000001</v>
      </c>
      <c r="N29" s="31">
        <v>122047406.45999999</v>
      </c>
      <c r="O29" s="5">
        <v>19.1004</v>
      </c>
      <c r="P29" s="31">
        <v>32974200</v>
      </c>
      <c r="Q29" s="5">
        <v>4.7173999999999996</v>
      </c>
      <c r="R29" s="31">
        <v>35416500</v>
      </c>
      <c r="S29" s="5">
        <v>5.7064000000000004</v>
      </c>
    </row>
    <row r="30" spans="1:19">
      <c r="A30" t="s">
        <v>1408</v>
      </c>
      <c r="B30" s="31">
        <v>146027416.77000001</v>
      </c>
      <c r="C30" s="5">
        <v>4.4598000000000004</v>
      </c>
      <c r="D30" s="31">
        <v>3743033</v>
      </c>
      <c r="E30" s="5">
        <v>1.8160000000000001</v>
      </c>
      <c r="F30" s="31">
        <v>3352292.74</v>
      </c>
      <c r="G30" s="5">
        <v>4.8270999999999997</v>
      </c>
      <c r="H30" s="31">
        <v>651758.57999999996</v>
      </c>
      <c r="I30" s="5">
        <v>1.8392999999999999</v>
      </c>
      <c r="J30" s="31">
        <v>34878190</v>
      </c>
      <c r="K30" s="5">
        <v>3.8595999999999999</v>
      </c>
      <c r="L30" s="31">
        <v>0</v>
      </c>
      <c r="M30">
        <v>0</v>
      </c>
      <c r="N30" s="31">
        <v>11579074</v>
      </c>
      <c r="O30" s="5">
        <v>1.8121</v>
      </c>
      <c r="P30" s="31">
        <v>34412568.450000003</v>
      </c>
      <c r="Q30" s="5">
        <v>4.9231999999999996</v>
      </c>
      <c r="R30" s="31">
        <v>57410500</v>
      </c>
      <c r="S30" s="5">
        <v>9.2500999999999998</v>
      </c>
    </row>
    <row r="31" spans="1:19">
      <c r="A31" t="s">
        <v>1409</v>
      </c>
      <c r="B31" s="31">
        <v>129985720.31</v>
      </c>
      <c r="C31" s="5">
        <v>3.9699</v>
      </c>
      <c r="D31" s="31">
        <v>0</v>
      </c>
      <c r="E31">
        <v>0</v>
      </c>
      <c r="F31" s="31">
        <v>3251395</v>
      </c>
      <c r="G31" s="5">
        <v>4.6818</v>
      </c>
      <c r="H31" s="31">
        <v>1094635.5</v>
      </c>
      <c r="I31" s="5">
        <v>3.0891999999999999</v>
      </c>
      <c r="J31" s="31">
        <v>73021491</v>
      </c>
      <c r="K31" s="5">
        <v>8.0805000000000007</v>
      </c>
      <c r="L31" s="31">
        <v>6155982.3099999996</v>
      </c>
      <c r="M31" s="5">
        <v>6.093</v>
      </c>
      <c r="N31" s="31">
        <v>15843292.5</v>
      </c>
      <c r="O31" s="5">
        <v>2.4794999999999998</v>
      </c>
      <c r="P31" s="31">
        <v>30618924</v>
      </c>
      <c r="Q31" s="5">
        <v>4.3804999999999996</v>
      </c>
      <c r="R31" s="31">
        <v>0</v>
      </c>
      <c r="S31">
        <v>0</v>
      </c>
    </row>
    <row r="32" spans="1:19">
      <c r="A32" t="s">
        <v>1410</v>
      </c>
      <c r="B32" s="31">
        <v>9620288</v>
      </c>
      <c r="C32" s="5">
        <v>0.29380000000000001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9620288</v>
      </c>
      <c r="K32" s="5">
        <v>1.0646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</row>
    <row r="33" spans="1:19">
      <c r="A33" t="s">
        <v>1411</v>
      </c>
      <c r="B33" s="31">
        <v>191917770</v>
      </c>
      <c r="C33" s="5">
        <v>5.8613</v>
      </c>
      <c r="D33" s="31">
        <v>0</v>
      </c>
      <c r="E33">
        <v>0</v>
      </c>
      <c r="F33" s="31">
        <v>1564400.46</v>
      </c>
      <c r="G33" s="5">
        <v>2.2526000000000002</v>
      </c>
      <c r="H33" s="31">
        <v>3597668.31</v>
      </c>
      <c r="I33" s="5">
        <v>10.1531</v>
      </c>
      <c r="J33" s="31">
        <v>31730844</v>
      </c>
      <c r="K33" s="5">
        <v>3.5112999999999999</v>
      </c>
      <c r="L33" s="31">
        <v>0</v>
      </c>
      <c r="M33">
        <v>0</v>
      </c>
      <c r="N33" s="31">
        <v>85551457.230000004</v>
      </c>
      <c r="O33" s="5">
        <v>13.3888</v>
      </c>
      <c r="P33" s="31">
        <v>38249400</v>
      </c>
      <c r="Q33" s="5">
        <v>5.4721000000000002</v>
      </c>
      <c r="R33" s="31">
        <v>31224000</v>
      </c>
      <c r="S33" s="5">
        <v>5.0308999999999999</v>
      </c>
    </row>
    <row r="34" spans="1:19" ht="13.5" thickBot="1">
      <c r="A34" t="s">
        <v>1412</v>
      </c>
      <c r="B34" s="31">
        <v>171057859.99000001</v>
      </c>
      <c r="C34" s="5">
        <v>5.2241999999999997</v>
      </c>
      <c r="D34" s="31">
        <v>0</v>
      </c>
      <c r="E34">
        <v>0</v>
      </c>
      <c r="F34" s="31">
        <v>7424409.3799999999</v>
      </c>
      <c r="G34" s="5">
        <v>10.6907</v>
      </c>
      <c r="H34" s="31">
        <v>0</v>
      </c>
      <c r="I34">
        <v>0</v>
      </c>
      <c r="J34" s="31">
        <v>89497147</v>
      </c>
      <c r="K34" s="5">
        <v>9.9037000000000006</v>
      </c>
      <c r="L34" s="31">
        <v>7363103.6100000003</v>
      </c>
      <c r="M34" s="5">
        <v>7.2877999999999998</v>
      </c>
      <c r="N34" s="31">
        <v>0</v>
      </c>
      <c r="O34">
        <v>0</v>
      </c>
      <c r="P34" s="31">
        <v>41091200</v>
      </c>
      <c r="Q34" s="5">
        <v>5.8787000000000003</v>
      </c>
      <c r="R34" s="31">
        <v>25682000</v>
      </c>
      <c r="S34" s="5">
        <v>4.1379000000000001</v>
      </c>
    </row>
    <row r="35" spans="1:19" ht="14.25" thickTop="1" thickBot="1">
      <c r="A35" s="187" t="s">
        <v>1413</v>
      </c>
      <c r="B35" s="188">
        <v>884519105.49000001</v>
      </c>
      <c r="C35" s="189">
        <v>27.0139</v>
      </c>
      <c r="D35" s="188">
        <v>14981025.449999999</v>
      </c>
      <c r="E35" s="189">
        <v>7.2685000000000004</v>
      </c>
      <c r="F35" s="188">
        <v>15592497.58</v>
      </c>
      <c r="G35" s="189">
        <v>22.452200000000001</v>
      </c>
      <c r="H35" s="188">
        <v>9858701.4299999997</v>
      </c>
      <c r="I35" s="189">
        <v>27.822600000000001</v>
      </c>
      <c r="J35" s="188">
        <v>256922632</v>
      </c>
      <c r="K35" s="189">
        <v>28.430800000000001</v>
      </c>
      <c r="L35" s="188">
        <v>25063726.390000001</v>
      </c>
      <c r="M35" s="189">
        <v>24.807500000000001</v>
      </c>
      <c r="N35" s="188">
        <v>235021230.19</v>
      </c>
      <c r="O35" s="189">
        <v>36.780799999999999</v>
      </c>
      <c r="P35" s="188">
        <v>177346292.44999999</v>
      </c>
      <c r="Q35" s="189">
        <v>25.3719</v>
      </c>
      <c r="R35" s="188">
        <v>149733000</v>
      </c>
      <c r="S35" s="189">
        <v>24.1252</v>
      </c>
    </row>
    <row r="36" spans="1:19" ht="13.5" thickTop="1">
      <c r="A36" t="s">
        <v>1414</v>
      </c>
      <c r="B36" s="31">
        <v>90347798.879999995</v>
      </c>
      <c r="C36" s="5">
        <v>2.7593000000000001</v>
      </c>
      <c r="D36" s="31">
        <v>10995815.609999999</v>
      </c>
      <c r="E36" s="5">
        <v>5.3349000000000002</v>
      </c>
      <c r="F36" s="31">
        <v>2552209.2200000002</v>
      </c>
      <c r="G36" s="5">
        <v>3.6749999999999998</v>
      </c>
      <c r="H36" s="31">
        <v>2572910.85</v>
      </c>
      <c r="I36" s="5">
        <v>7.2610999999999999</v>
      </c>
      <c r="J36" s="31">
        <v>22780278</v>
      </c>
      <c r="K36" s="5">
        <v>2.5207999999999999</v>
      </c>
      <c r="L36" s="31">
        <v>1935339.3</v>
      </c>
      <c r="M36" s="5">
        <v>1.9156</v>
      </c>
      <c r="N36" s="31">
        <v>27623245.899999999</v>
      </c>
      <c r="O36" s="5">
        <v>4.3230000000000004</v>
      </c>
      <c r="P36" s="31">
        <v>0</v>
      </c>
      <c r="Q36">
        <v>0</v>
      </c>
      <c r="R36" s="31">
        <v>21888000</v>
      </c>
      <c r="S36" s="5">
        <v>3.5266000000000002</v>
      </c>
    </row>
    <row r="37" spans="1:19">
      <c r="A37" t="s">
        <v>1415</v>
      </c>
      <c r="B37" s="31">
        <v>225872265.59</v>
      </c>
      <c r="C37" s="5">
        <v>6.8982999999999999</v>
      </c>
      <c r="D37" s="31">
        <v>15649158.1</v>
      </c>
      <c r="E37" s="5">
        <v>7.5926</v>
      </c>
      <c r="F37" s="31">
        <v>9132165.5299999993</v>
      </c>
      <c r="G37" s="5">
        <v>13.149699999999999</v>
      </c>
      <c r="H37" s="31">
        <v>1515995.52</v>
      </c>
      <c r="I37" s="5">
        <v>4.2782999999999998</v>
      </c>
      <c r="J37" s="31">
        <v>28115436</v>
      </c>
      <c r="K37" s="5">
        <v>3.1112000000000002</v>
      </c>
      <c r="L37" s="31">
        <v>5804031.3799999999</v>
      </c>
      <c r="M37" s="5">
        <v>5.7446999999999999</v>
      </c>
      <c r="N37" s="31">
        <v>35752923.060000002</v>
      </c>
      <c r="O37" s="5">
        <v>5.5952999999999999</v>
      </c>
      <c r="P37" s="31">
        <v>34646056</v>
      </c>
      <c r="Q37" s="5">
        <v>4.9565999999999999</v>
      </c>
      <c r="R37" s="31">
        <v>95256500</v>
      </c>
      <c r="S37" s="5">
        <v>15.347899999999999</v>
      </c>
    </row>
    <row r="38" spans="1:19">
      <c r="A38" t="s">
        <v>1416</v>
      </c>
      <c r="B38" s="31">
        <v>233119112</v>
      </c>
      <c r="C38" s="5">
        <v>7.1196000000000002</v>
      </c>
      <c r="D38" s="31">
        <v>11970847.199999999</v>
      </c>
      <c r="E38" s="5">
        <v>5.8079999999999998</v>
      </c>
      <c r="F38" s="31">
        <v>1705428.2</v>
      </c>
      <c r="G38" s="5">
        <v>2.4557000000000002</v>
      </c>
      <c r="H38" s="31">
        <v>1885049.05</v>
      </c>
      <c r="I38" s="5">
        <v>5.3198999999999996</v>
      </c>
      <c r="J38" s="31">
        <v>76441280</v>
      </c>
      <c r="K38" s="5">
        <v>8.4588999999999999</v>
      </c>
      <c r="L38" s="31">
        <v>4552743.25</v>
      </c>
      <c r="M38" s="5">
        <v>4.5061999999999998</v>
      </c>
      <c r="N38" s="31">
        <v>65700884.299999997</v>
      </c>
      <c r="O38" s="5">
        <v>10.2822</v>
      </c>
      <c r="P38" s="31">
        <v>50433500</v>
      </c>
      <c r="Q38" s="5">
        <v>7.2152000000000003</v>
      </c>
      <c r="R38" s="31">
        <v>20429380</v>
      </c>
      <c r="S38" s="5">
        <v>3.2915999999999999</v>
      </c>
    </row>
    <row r="39" spans="1:19" ht="13.5" thickBot="1">
      <c r="A39" t="s">
        <v>1417</v>
      </c>
      <c r="B39" s="31">
        <v>35414554.600000001</v>
      </c>
      <c r="C39" s="5">
        <v>1.0815999999999999</v>
      </c>
      <c r="D39" s="31">
        <v>8577888</v>
      </c>
      <c r="E39" s="5">
        <v>4.1618000000000004</v>
      </c>
      <c r="F39" s="31">
        <v>757274.6</v>
      </c>
      <c r="G39" s="5">
        <v>1.0904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26079392</v>
      </c>
      <c r="Q39" s="5">
        <v>3.7309999999999999</v>
      </c>
      <c r="R39" s="31">
        <v>0</v>
      </c>
      <c r="S39">
        <v>0</v>
      </c>
    </row>
    <row r="40" spans="1:19" ht="14.25" thickTop="1" thickBot="1">
      <c r="A40" s="187" t="s">
        <v>1418</v>
      </c>
      <c r="B40" s="188">
        <v>584753731.07000005</v>
      </c>
      <c r="C40" s="189">
        <v>17.858799999999999</v>
      </c>
      <c r="D40" s="188">
        <v>47193708.909999996</v>
      </c>
      <c r="E40" s="189">
        <v>22.897300000000001</v>
      </c>
      <c r="F40" s="188">
        <v>14147077.550000001</v>
      </c>
      <c r="G40" s="189">
        <v>20.370899999999999</v>
      </c>
      <c r="H40" s="188">
        <v>5973955.4199999999</v>
      </c>
      <c r="I40" s="189">
        <v>16.859300000000001</v>
      </c>
      <c r="J40" s="188">
        <v>127336994</v>
      </c>
      <c r="K40" s="189">
        <v>14.090999999999999</v>
      </c>
      <c r="L40" s="188">
        <v>12292113.93</v>
      </c>
      <c r="M40" s="189">
        <v>12.166399999999999</v>
      </c>
      <c r="N40" s="188">
        <v>129077053.26000001</v>
      </c>
      <c r="O40" s="189">
        <v>20.200500000000002</v>
      </c>
      <c r="P40" s="188">
        <v>111158948</v>
      </c>
      <c r="Q40" s="189">
        <v>15.902900000000001</v>
      </c>
      <c r="R40" s="188">
        <v>137573880</v>
      </c>
      <c r="S40" s="189">
        <v>22.1661</v>
      </c>
    </row>
    <row r="41" spans="1:19" ht="13.5" thickTop="1">
      <c r="A41" t="s">
        <v>1419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</row>
    <row r="42" spans="1:19">
      <c r="A42" t="s">
        <v>1420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</row>
    <row r="43" spans="1:19">
      <c r="A43" t="s">
        <v>1421</v>
      </c>
      <c r="B43" s="31">
        <v>18208377</v>
      </c>
      <c r="C43" s="5">
        <v>0.55610000000000004</v>
      </c>
      <c r="D43" s="31">
        <v>7691088.4000000004</v>
      </c>
      <c r="E43" s="5">
        <v>3.7315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10517288.6</v>
      </c>
      <c r="Q43" s="5">
        <v>1.5045999999999999</v>
      </c>
      <c r="R43" s="31">
        <v>0</v>
      </c>
      <c r="S43">
        <v>0</v>
      </c>
    </row>
    <row r="44" spans="1:19">
      <c r="A44" t="s">
        <v>1422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</row>
    <row r="45" spans="1:19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</row>
    <row r="46" spans="1:19">
      <c r="A46" t="s">
        <v>1424</v>
      </c>
      <c r="B46" s="31">
        <v>0</v>
      </c>
      <c r="C46">
        <v>0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</row>
    <row r="47" spans="1:19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</row>
    <row r="48" spans="1:19" ht="14.25" thickTop="1" thickBot="1">
      <c r="A48" s="187" t="s">
        <v>1425</v>
      </c>
      <c r="B48" s="188">
        <v>18208377</v>
      </c>
      <c r="C48" s="189">
        <v>0.55610000000000004</v>
      </c>
      <c r="D48" s="188">
        <v>7691088.4000000004</v>
      </c>
      <c r="E48" s="189">
        <v>3.7315</v>
      </c>
      <c r="F48" s="188">
        <v>0</v>
      </c>
      <c r="G48" s="187">
        <v>0</v>
      </c>
      <c r="H48" s="188">
        <v>0</v>
      </c>
      <c r="I48" s="187">
        <v>0</v>
      </c>
      <c r="J48" s="188">
        <v>0</v>
      </c>
      <c r="K48" s="187">
        <v>0</v>
      </c>
      <c r="L48" s="188">
        <v>0</v>
      </c>
      <c r="M48" s="187">
        <v>0</v>
      </c>
      <c r="N48" s="188">
        <v>0</v>
      </c>
      <c r="O48" s="187">
        <v>0</v>
      </c>
      <c r="P48" s="188">
        <v>10517288.6</v>
      </c>
      <c r="Q48" s="189">
        <v>1.5045999999999999</v>
      </c>
      <c r="R48" s="188">
        <v>0</v>
      </c>
      <c r="S48" s="187">
        <v>0</v>
      </c>
    </row>
    <row r="49" spans="1:19" ht="13.5" thickTop="1">
      <c r="A49" t="s">
        <v>1426</v>
      </c>
      <c r="B49" s="31">
        <v>77733668.879999995</v>
      </c>
      <c r="C49" s="5">
        <v>2.3740000000000001</v>
      </c>
      <c r="D49" s="31">
        <v>9089119.5999999996</v>
      </c>
      <c r="E49" s="5">
        <v>4.4097999999999997</v>
      </c>
      <c r="F49" s="31">
        <v>904793.49</v>
      </c>
      <c r="G49" s="5">
        <v>1.3028</v>
      </c>
      <c r="H49" s="31">
        <v>477120.78</v>
      </c>
      <c r="I49" s="5">
        <v>1.3465</v>
      </c>
      <c r="J49" s="31">
        <v>0</v>
      </c>
      <c r="K49">
        <v>0</v>
      </c>
      <c r="L49" s="31">
        <v>4694976.2</v>
      </c>
      <c r="M49" s="5">
        <v>4.6470000000000002</v>
      </c>
      <c r="N49" s="31">
        <v>9292158.8100000005</v>
      </c>
      <c r="O49" s="5">
        <v>1.4541999999999999</v>
      </c>
      <c r="P49" s="31">
        <v>22875500</v>
      </c>
      <c r="Q49" s="5">
        <v>3.2726999999999999</v>
      </c>
      <c r="R49" s="31">
        <v>30400000</v>
      </c>
      <c r="S49" s="5">
        <v>4.8981000000000003</v>
      </c>
    </row>
    <row r="50" spans="1:19" ht="13.5" thickBot="1">
      <c r="A50" t="s">
        <v>1427</v>
      </c>
      <c r="B50" s="31">
        <v>97810793.489999995</v>
      </c>
      <c r="C50" s="5">
        <v>2.9872000000000001</v>
      </c>
      <c r="D50" s="31">
        <v>1820960</v>
      </c>
      <c r="E50" s="5">
        <v>0.88349999999999995</v>
      </c>
      <c r="F50" s="31">
        <v>515020.2</v>
      </c>
      <c r="G50" s="5">
        <v>0.74160000000000004</v>
      </c>
      <c r="H50" s="31">
        <v>0</v>
      </c>
      <c r="I50">
        <v>0</v>
      </c>
      <c r="J50" s="31">
        <v>0</v>
      </c>
      <c r="K50">
        <v>0</v>
      </c>
      <c r="L50" s="31">
        <v>3797060.8</v>
      </c>
      <c r="M50" s="5">
        <v>3.7582</v>
      </c>
      <c r="N50" s="31">
        <v>12502226.789999999</v>
      </c>
      <c r="O50" s="5">
        <v>1.9565999999999999</v>
      </c>
      <c r="P50" s="31">
        <v>13883555.4</v>
      </c>
      <c r="Q50" s="5">
        <v>1.9862</v>
      </c>
      <c r="R50" s="31">
        <v>65291970.299999997</v>
      </c>
      <c r="S50" s="5">
        <v>10.5199</v>
      </c>
    </row>
    <row r="51" spans="1:19" ht="14.25" thickTop="1" thickBot="1">
      <c r="A51" s="187" t="s">
        <v>1428</v>
      </c>
      <c r="B51" s="188">
        <v>175544462.37</v>
      </c>
      <c r="C51" s="189">
        <v>5.3613</v>
      </c>
      <c r="D51" s="188">
        <v>10910079.6</v>
      </c>
      <c r="E51" s="189">
        <v>5.2933000000000003</v>
      </c>
      <c r="F51" s="188">
        <v>1419813.69</v>
      </c>
      <c r="G51" s="189">
        <v>2.0444</v>
      </c>
      <c r="H51" s="188">
        <v>477120.78</v>
      </c>
      <c r="I51" s="189">
        <v>1.3465</v>
      </c>
      <c r="J51" s="188">
        <v>0</v>
      </c>
      <c r="K51" s="187">
        <v>0</v>
      </c>
      <c r="L51" s="188">
        <v>8492037</v>
      </c>
      <c r="M51" s="189">
        <v>8.4052000000000007</v>
      </c>
      <c r="N51" s="188">
        <v>21794385.600000001</v>
      </c>
      <c r="O51" s="189">
        <v>3.4108000000000001</v>
      </c>
      <c r="P51" s="188">
        <v>36759055.399999999</v>
      </c>
      <c r="Q51" s="189">
        <v>5.2588999999999997</v>
      </c>
      <c r="R51" s="188">
        <v>95691970.299999997</v>
      </c>
      <c r="S51" s="189">
        <v>15.417999999999999</v>
      </c>
    </row>
    <row r="52" spans="1:19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</row>
    <row r="53" spans="1:19">
      <c r="A53" t="s">
        <v>1430</v>
      </c>
      <c r="B53" s="31">
        <v>178551583.75</v>
      </c>
      <c r="C53" s="5">
        <v>5.4531000000000001</v>
      </c>
      <c r="D53" s="31">
        <v>12425981.220000001</v>
      </c>
      <c r="E53" s="5">
        <v>6.0288000000000004</v>
      </c>
      <c r="F53" s="31">
        <v>8568040.0500000007</v>
      </c>
      <c r="G53" s="5">
        <v>12.337400000000001</v>
      </c>
      <c r="H53" s="31">
        <v>1453208.65</v>
      </c>
      <c r="I53" s="5">
        <v>4.1010999999999997</v>
      </c>
      <c r="J53" s="31">
        <v>36376883</v>
      </c>
      <c r="K53" s="5">
        <v>4.0254000000000003</v>
      </c>
      <c r="L53" s="31">
        <v>14763394.33</v>
      </c>
      <c r="M53" s="5">
        <v>14.612500000000001</v>
      </c>
      <c r="N53" s="31">
        <v>15781833.5</v>
      </c>
      <c r="O53" s="5">
        <v>2.4699</v>
      </c>
      <c r="P53" s="31">
        <v>6356993</v>
      </c>
      <c r="Q53" s="5">
        <v>0.90949999999999998</v>
      </c>
      <c r="R53" s="31">
        <v>82825250</v>
      </c>
      <c r="S53" s="5">
        <v>13.344900000000001</v>
      </c>
    </row>
    <row r="54" spans="1:19">
      <c r="A54" t="s">
        <v>1431</v>
      </c>
      <c r="B54" s="31">
        <v>42005841</v>
      </c>
      <c r="C54" s="5">
        <v>1.2828999999999999</v>
      </c>
      <c r="D54" s="31">
        <v>0</v>
      </c>
      <c r="E54">
        <v>0</v>
      </c>
      <c r="F54" s="31">
        <v>0</v>
      </c>
      <c r="G54">
        <v>0</v>
      </c>
      <c r="H54" s="31">
        <v>465516</v>
      </c>
      <c r="I54" s="5">
        <v>1.3137000000000001</v>
      </c>
      <c r="J54" s="31">
        <v>10950325</v>
      </c>
      <c r="K54" s="5">
        <v>1.2118</v>
      </c>
      <c r="L54" s="31">
        <v>0</v>
      </c>
      <c r="M54">
        <v>0</v>
      </c>
      <c r="N54" s="31">
        <v>0</v>
      </c>
      <c r="O54">
        <v>0</v>
      </c>
      <c r="P54" s="31">
        <v>0</v>
      </c>
      <c r="Q54">
        <v>0</v>
      </c>
      <c r="R54" s="31">
        <v>30590000</v>
      </c>
      <c r="S54" s="5">
        <v>4.9287000000000001</v>
      </c>
    </row>
    <row r="55" spans="1:19">
      <c r="A55" t="s">
        <v>1432</v>
      </c>
      <c r="B55" s="31">
        <v>234702473.91</v>
      </c>
      <c r="C55" s="5">
        <v>7.1680000000000001</v>
      </c>
      <c r="D55" s="31">
        <v>11430938.449999999</v>
      </c>
      <c r="E55" s="5">
        <v>5.5460000000000003</v>
      </c>
      <c r="F55" s="31">
        <v>5015909.3499999996</v>
      </c>
      <c r="G55" s="5">
        <v>7.2225999999999999</v>
      </c>
      <c r="H55" s="31">
        <v>2171934.9300000002</v>
      </c>
      <c r="I55" s="5">
        <v>6.1295000000000002</v>
      </c>
      <c r="J55" s="31">
        <v>70608951</v>
      </c>
      <c r="K55" s="5">
        <v>7.8135000000000003</v>
      </c>
      <c r="L55" s="31">
        <v>2072961.48</v>
      </c>
      <c r="M55" s="5">
        <v>2.0518000000000001</v>
      </c>
      <c r="N55" s="31">
        <v>22818384.899999999</v>
      </c>
      <c r="O55" s="5">
        <v>3.5710999999999999</v>
      </c>
      <c r="P55" s="31">
        <v>93487393.799999997</v>
      </c>
      <c r="Q55" s="5">
        <v>13.374700000000001</v>
      </c>
      <c r="R55" s="31">
        <v>27096000</v>
      </c>
      <c r="S55" s="5">
        <v>4.3657000000000004</v>
      </c>
    </row>
    <row r="56" spans="1:19">
      <c r="A56" t="s">
        <v>1433</v>
      </c>
      <c r="B56" s="31">
        <v>1041811.2</v>
      </c>
      <c r="C56" s="5">
        <v>3.1800000000000002E-2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  <c r="J56" s="31">
        <v>0</v>
      </c>
      <c r="K56">
        <v>0</v>
      </c>
      <c r="L56" s="31">
        <v>1041811.2</v>
      </c>
      <c r="M56" s="5">
        <v>1.0311999999999999</v>
      </c>
      <c r="N56" s="31">
        <v>0</v>
      </c>
      <c r="O56">
        <v>0</v>
      </c>
      <c r="P56" s="31">
        <v>0</v>
      </c>
      <c r="Q56">
        <v>0</v>
      </c>
      <c r="R56" s="31">
        <v>0</v>
      </c>
      <c r="S56">
        <v>0</v>
      </c>
    </row>
    <row r="57" spans="1:19">
      <c r="A57" t="s">
        <v>1434</v>
      </c>
      <c r="B57" s="31">
        <v>32137540.75</v>
      </c>
      <c r="C57" s="5">
        <v>0.98150000000000004</v>
      </c>
      <c r="D57" s="31">
        <v>5704137.2000000002</v>
      </c>
      <c r="E57" s="5">
        <v>2.7675000000000001</v>
      </c>
      <c r="F57" s="31">
        <v>1181414.96</v>
      </c>
      <c r="G57" s="5">
        <v>1.7012</v>
      </c>
      <c r="H57" s="31">
        <v>1689414.95</v>
      </c>
      <c r="I57" s="5">
        <v>4.7678000000000003</v>
      </c>
      <c r="J57" s="31">
        <v>4198809</v>
      </c>
      <c r="K57" s="5">
        <v>0.46460000000000001</v>
      </c>
      <c r="L57" s="31">
        <v>0</v>
      </c>
      <c r="M57">
        <v>0</v>
      </c>
      <c r="N57" s="31">
        <v>12113532.039999999</v>
      </c>
      <c r="O57" s="5">
        <v>1.8957999999999999</v>
      </c>
      <c r="P57" s="31">
        <v>7250232.5999999996</v>
      </c>
      <c r="Q57" s="5">
        <v>1.0371999999999999</v>
      </c>
      <c r="R57" s="31">
        <v>0</v>
      </c>
      <c r="S57">
        <v>0</v>
      </c>
    </row>
    <row r="58" spans="1:19" ht="13.5" thickBot="1">
      <c r="A58" t="s">
        <v>1435</v>
      </c>
      <c r="B58" s="31">
        <v>150469078.37</v>
      </c>
      <c r="C58" s="5">
        <v>4.5953999999999997</v>
      </c>
      <c r="D58" s="31">
        <v>16045393.720000001</v>
      </c>
      <c r="E58" s="5">
        <v>7.7849000000000004</v>
      </c>
      <c r="F58" s="31">
        <v>4682035.3499999996</v>
      </c>
      <c r="G58" s="5">
        <v>6.7417999999999996</v>
      </c>
      <c r="H58" s="31">
        <v>2064554.25</v>
      </c>
      <c r="I58" s="5">
        <v>5.8263999999999996</v>
      </c>
      <c r="J58" s="31">
        <v>28553827</v>
      </c>
      <c r="K58" s="5">
        <v>3.1597</v>
      </c>
      <c r="L58" s="31">
        <v>7055915.5499999998</v>
      </c>
      <c r="M58" s="5">
        <v>6.9837999999999996</v>
      </c>
      <c r="N58" s="31">
        <v>23046952.5</v>
      </c>
      <c r="O58" s="5">
        <v>3.6067999999999998</v>
      </c>
      <c r="P58" s="31">
        <v>36052500</v>
      </c>
      <c r="Q58" s="5">
        <v>5.1577999999999999</v>
      </c>
      <c r="R58" s="31">
        <v>32967900</v>
      </c>
      <c r="S58" s="5">
        <v>5.3117999999999999</v>
      </c>
    </row>
    <row r="59" spans="1:19" ht="14.25" thickTop="1" thickBot="1">
      <c r="A59" s="187" t="s">
        <v>1436</v>
      </c>
      <c r="B59" s="188">
        <v>638908328.98000002</v>
      </c>
      <c r="C59" s="189">
        <v>19.512699999999999</v>
      </c>
      <c r="D59" s="188">
        <v>45606450.590000004</v>
      </c>
      <c r="E59" s="189">
        <v>22.127199999999998</v>
      </c>
      <c r="F59" s="188">
        <v>19447399.710000001</v>
      </c>
      <c r="G59" s="189">
        <v>28.003</v>
      </c>
      <c r="H59" s="188">
        <v>7844628.7800000003</v>
      </c>
      <c r="I59" s="189">
        <v>22.1386</v>
      </c>
      <c r="J59" s="188">
        <v>150688795</v>
      </c>
      <c r="K59" s="189">
        <v>16.6751</v>
      </c>
      <c r="L59" s="188">
        <v>24934082.559999999</v>
      </c>
      <c r="M59" s="189">
        <v>24.679200000000002</v>
      </c>
      <c r="N59" s="188">
        <v>73760702.939999998</v>
      </c>
      <c r="O59" s="189">
        <v>11.5435</v>
      </c>
      <c r="P59" s="188">
        <v>143147119.40000001</v>
      </c>
      <c r="Q59" s="189">
        <v>20.479199999999999</v>
      </c>
      <c r="R59" s="188">
        <v>173479150</v>
      </c>
      <c r="S59" s="189">
        <v>27.9512</v>
      </c>
    </row>
    <row r="60" spans="1:19" ht="13.5" thickTop="1">
      <c r="A60" t="s">
        <v>1437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</row>
    <row r="61" spans="1:19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</row>
    <row r="62" spans="1:19" ht="14.25" thickTop="1" thickBot="1">
      <c r="A62" s="187" t="s">
        <v>1439</v>
      </c>
      <c r="B62" s="188">
        <v>0</v>
      </c>
      <c r="C62" s="187">
        <v>0</v>
      </c>
      <c r="D62" s="188">
        <v>0</v>
      </c>
      <c r="E62" s="187">
        <v>0</v>
      </c>
      <c r="F62" s="188">
        <v>0</v>
      </c>
      <c r="G62" s="187">
        <v>0</v>
      </c>
      <c r="H62" s="188">
        <v>0</v>
      </c>
      <c r="I62" s="187">
        <v>0</v>
      </c>
      <c r="J62" s="188">
        <v>0</v>
      </c>
      <c r="K62" s="187">
        <v>0</v>
      </c>
      <c r="L62" s="188">
        <v>0</v>
      </c>
      <c r="M62" s="187">
        <v>0</v>
      </c>
      <c r="N62" s="188">
        <v>0</v>
      </c>
      <c r="O62" s="187">
        <v>0</v>
      </c>
      <c r="P62" s="188">
        <v>0</v>
      </c>
      <c r="Q62" s="187">
        <v>0</v>
      </c>
      <c r="R62" s="188">
        <v>0</v>
      </c>
      <c r="S62" s="187">
        <v>0</v>
      </c>
    </row>
    <row r="63" spans="1:19" ht="13.5" thickTop="1">
      <c r="A63" t="s">
        <v>1440</v>
      </c>
      <c r="B63" s="31">
        <v>9394626</v>
      </c>
      <c r="C63" s="5">
        <v>0.28689999999999999</v>
      </c>
      <c r="D63" s="31">
        <v>0</v>
      </c>
      <c r="E63">
        <v>0</v>
      </c>
      <c r="F63" s="31">
        <v>2813558</v>
      </c>
      <c r="G63" s="5">
        <v>4.0513000000000003</v>
      </c>
      <c r="H63" s="31">
        <v>2390618</v>
      </c>
      <c r="I63" s="5">
        <v>6.7465999999999999</v>
      </c>
      <c r="J63" s="31">
        <v>0</v>
      </c>
      <c r="K63">
        <v>0</v>
      </c>
      <c r="L63" s="31">
        <v>0</v>
      </c>
      <c r="M63">
        <v>0</v>
      </c>
      <c r="N63" s="31">
        <v>4190450</v>
      </c>
      <c r="O63" s="5">
        <v>0.65580000000000005</v>
      </c>
      <c r="P63" s="31">
        <v>0</v>
      </c>
      <c r="Q63">
        <v>0</v>
      </c>
      <c r="R63" s="31">
        <v>0</v>
      </c>
      <c r="S63">
        <v>0</v>
      </c>
    </row>
    <row r="64" spans="1:19" ht="13.5" thickBot="1">
      <c r="A64" t="s">
        <v>1441</v>
      </c>
      <c r="B64" s="31">
        <v>376843808.95999998</v>
      </c>
      <c r="C64" s="5">
        <v>11.5091</v>
      </c>
      <c r="D64" s="31">
        <v>28053454</v>
      </c>
      <c r="E64" s="5">
        <v>13.610900000000001</v>
      </c>
      <c r="F64" s="31">
        <v>9753828.8200000003</v>
      </c>
      <c r="G64" s="5">
        <v>14.0449</v>
      </c>
      <c r="H64" s="31">
        <v>7434879.1799999997</v>
      </c>
      <c r="I64" s="5">
        <v>20.982199999999999</v>
      </c>
      <c r="J64" s="31">
        <v>104958497</v>
      </c>
      <c r="K64" s="5">
        <v>11.614599999999999</v>
      </c>
      <c r="L64" s="31">
        <v>14715585.98</v>
      </c>
      <c r="M64" s="5">
        <v>14.565099999999999</v>
      </c>
      <c r="N64" s="31">
        <v>120625163.98</v>
      </c>
      <c r="O64" s="5">
        <v>18.877800000000001</v>
      </c>
      <c r="P64" s="31">
        <v>59144800</v>
      </c>
      <c r="Q64" s="5">
        <v>8.4614999999999991</v>
      </c>
      <c r="R64" s="31">
        <v>32157600</v>
      </c>
      <c r="S64" s="5">
        <v>5.1813000000000002</v>
      </c>
    </row>
    <row r="65" spans="1:19" ht="14.25" thickTop="1" thickBot="1">
      <c r="A65" s="187" t="s">
        <v>1442</v>
      </c>
      <c r="B65" s="188">
        <v>386238434.95999998</v>
      </c>
      <c r="C65" s="189">
        <v>11.795999999999999</v>
      </c>
      <c r="D65" s="188">
        <v>28053454</v>
      </c>
      <c r="E65" s="189">
        <v>13.610900000000001</v>
      </c>
      <c r="F65" s="188">
        <v>12567386.82</v>
      </c>
      <c r="G65" s="189">
        <v>18.0962</v>
      </c>
      <c r="H65" s="188">
        <v>9825497.1799999997</v>
      </c>
      <c r="I65" s="189">
        <v>27.728899999999999</v>
      </c>
      <c r="J65" s="188">
        <v>104958497</v>
      </c>
      <c r="K65" s="189">
        <v>11.614599999999999</v>
      </c>
      <c r="L65" s="188">
        <v>14715585.98</v>
      </c>
      <c r="M65" s="189">
        <v>14.565099999999999</v>
      </c>
      <c r="N65" s="188">
        <v>124815613.98</v>
      </c>
      <c r="O65" s="189">
        <v>19.5336</v>
      </c>
      <c r="P65" s="188">
        <v>59144800</v>
      </c>
      <c r="Q65" s="189">
        <v>8.4614999999999991</v>
      </c>
      <c r="R65" s="188">
        <v>32157600</v>
      </c>
      <c r="S65" s="189">
        <v>5.1813000000000002</v>
      </c>
    </row>
    <row r="66" spans="1:19" ht="13.5" thickTop="1">
      <c r="A66" t="s">
        <v>1443</v>
      </c>
      <c r="B66" s="31">
        <v>129606706.45</v>
      </c>
      <c r="C66" s="5">
        <v>3.9582999999999999</v>
      </c>
      <c r="D66" s="31">
        <v>0</v>
      </c>
      <c r="E66">
        <v>0</v>
      </c>
      <c r="F66" s="31">
        <v>0</v>
      </c>
      <c r="G66">
        <v>0</v>
      </c>
      <c r="H66" s="31">
        <v>486213.3</v>
      </c>
      <c r="I66" s="5">
        <v>1.3722000000000001</v>
      </c>
      <c r="J66" s="31">
        <v>115344789</v>
      </c>
      <c r="K66" s="5">
        <v>12.7639</v>
      </c>
      <c r="L66" s="31">
        <v>0</v>
      </c>
      <c r="M66">
        <v>0</v>
      </c>
      <c r="N66" s="31">
        <v>0</v>
      </c>
      <c r="O66">
        <v>0</v>
      </c>
      <c r="P66" s="31">
        <v>13775704.15</v>
      </c>
      <c r="Q66" s="5">
        <v>1.9708000000000001</v>
      </c>
      <c r="R66" s="31">
        <v>0</v>
      </c>
      <c r="S66">
        <v>0</v>
      </c>
    </row>
    <row r="67" spans="1:19" ht="13.5" thickBot="1">
      <c r="A67" t="s">
        <v>1444</v>
      </c>
      <c r="B67" s="31">
        <v>20142945</v>
      </c>
      <c r="C67" s="5">
        <v>0.61519999999999997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20142945</v>
      </c>
      <c r="K67" s="5">
        <v>2.2290000000000001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</row>
    <row r="68" spans="1:19" ht="14.25" thickTop="1" thickBot="1">
      <c r="A68" s="187" t="s">
        <v>1445</v>
      </c>
      <c r="B68" s="188">
        <v>149749651.44999999</v>
      </c>
      <c r="C68" s="189">
        <v>4.5735000000000001</v>
      </c>
      <c r="D68" s="188">
        <v>0</v>
      </c>
      <c r="E68" s="187">
        <v>0</v>
      </c>
      <c r="F68" s="188">
        <v>0</v>
      </c>
      <c r="G68" s="187">
        <v>0</v>
      </c>
      <c r="H68" s="188">
        <v>486213.3</v>
      </c>
      <c r="I68" s="189">
        <v>1.3722000000000001</v>
      </c>
      <c r="J68" s="188">
        <v>135487734</v>
      </c>
      <c r="K68" s="189">
        <v>14.992900000000001</v>
      </c>
      <c r="L68" s="188">
        <v>0</v>
      </c>
      <c r="M68" s="187">
        <v>0</v>
      </c>
      <c r="N68" s="188">
        <v>0</v>
      </c>
      <c r="O68" s="187">
        <v>0</v>
      </c>
      <c r="P68" s="188">
        <v>13775704.15</v>
      </c>
      <c r="Q68" s="189">
        <v>1.9708000000000001</v>
      </c>
      <c r="R68" s="188">
        <v>0</v>
      </c>
      <c r="S68" s="187">
        <v>0</v>
      </c>
    </row>
    <row r="69" spans="1:19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</row>
    <row r="70" spans="1:19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</row>
    <row r="71" spans="1:19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</row>
    <row r="72" spans="1:19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</row>
    <row r="73" spans="1:19" ht="14.25" thickTop="1" thickBot="1">
      <c r="A73" s="187" t="s">
        <v>1450</v>
      </c>
      <c r="B73" s="188">
        <v>106903673.43000001</v>
      </c>
      <c r="C73" s="189">
        <v>3.2648999999999999</v>
      </c>
      <c r="D73" s="188">
        <v>8883763.5</v>
      </c>
      <c r="E73" s="189">
        <v>4.3102</v>
      </c>
      <c r="F73" s="188">
        <v>700357.5</v>
      </c>
      <c r="G73" s="189">
        <v>1.0085</v>
      </c>
      <c r="H73" s="188">
        <v>0</v>
      </c>
      <c r="I73" s="189">
        <v>0</v>
      </c>
      <c r="J73" s="188">
        <v>30423383</v>
      </c>
      <c r="K73" s="189">
        <v>3.3666</v>
      </c>
      <c r="L73" s="188">
        <v>2003310</v>
      </c>
      <c r="M73" s="189">
        <v>1.9827999999999999</v>
      </c>
      <c r="N73" s="188">
        <v>9088920</v>
      </c>
      <c r="O73" s="189">
        <v>1.4224000000000001</v>
      </c>
      <c r="P73" s="188">
        <v>55803939.43</v>
      </c>
      <c r="Q73" s="189">
        <v>7.9835000000000003</v>
      </c>
      <c r="R73" s="188">
        <v>0</v>
      </c>
      <c r="S73" s="189">
        <v>0</v>
      </c>
    </row>
    <row r="74" spans="1:19" ht="14.25" thickTop="1" thickBot="1">
      <c r="A74" s="187" t="s">
        <v>1451</v>
      </c>
      <c r="B74" s="188">
        <v>3087321529.9899998</v>
      </c>
      <c r="C74" s="189">
        <v>94.289000000000001</v>
      </c>
      <c r="D74" s="188">
        <v>180488998.69</v>
      </c>
      <c r="E74" s="189">
        <v>87.569199999999995</v>
      </c>
      <c r="F74" s="188">
        <v>69059081.120000005</v>
      </c>
      <c r="G74" s="189">
        <v>99.440600000000003</v>
      </c>
      <c r="H74" s="188">
        <v>35434198.890000001</v>
      </c>
      <c r="I74" s="189">
        <v>100</v>
      </c>
      <c r="J74" s="188">
        <v>851964272</v>
      </c>
      <c r="K74" s="189">
        <v>94.277600000000007</v>
      </c>
      <c r="L74" s="188">
        <v>94894374.859999999</v>
      </c>
      <c r="M74" s="189">
        <v>93.924199999999999</v>
      </c>
      <c r="N74" s="188">
        <v>637382226.27999997</v>
      </c>
      <c r="O74" s="189">
        <v>99.750100000000003</v>
      </c>
      <c r="P74" s="188">
        <v>629462777.85000002</v>
      </c>
      <c r="Q74" s="189">
        <v>90.053600000000003</v>
      </c>
      <c r="R74" s="188">
        <v>588635600.29999995</v>
      </c>
      <c r="S74" s="189">
        <v>94.841800000000006</v>
      </c>
    </row>
    <row r="75" spans="1:19" ht="14.25" thickTop="1" thickBot="1">
      <c r="A75" s="187" t="s">
        <v>1452</v>
      </c>
      <c r="B75" s="188">
        <v>38711099.43</v>
      </c>
      <c r="C75" s="189">
        <v>1.1822999999999999</v>
      </c>
      <c r="D75" s="188">
        <v>20160370</v>
      </c>
      <c r="E75" s="189">
        <v>9.7813999999999997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0</v>
      </c>
      <c r="O75" s="189">
        <v>0</v>
      </c>
      <c r="P75" s="188">
        <v>18550729.43</v>
      </c>
      <c r="Q75" s="189">
        <v>2.6539000000000001</v>
      </c>
      <c r="R75" s="188">
        <v>0</v>
      </c>
      <c r="S75" s="189">
        <v>0</v>
      </c>
    </row>
    <row r="76" spans="1:19" ht="14.25" thickTop="1" thickBot="1">
      <c r="A76" s="187" t="s">
        <v>1453</v>
      </c>
      <c r="B76" s="188">
        <v>3126032629.4200001</v>
      </c>
      <c r="C76" s="189">
        <v>95.471299999999999</v>
      </c>
      <c r="D76" s="188">
        <v>200649368.69</v>
      </c>
      <c r="E76" s="189">
        <v>97.3506</v>
      </c>
      <c r="F76" s="188">
        <v>69059081.120000005</v>
      </c>
      <c r="G76" s="189">
        <v>99.440600000000003</v>
      </c>
      <c r="H76" s="188">
        <v>35434198.890000001</v>
      </c>
      <c r="I76" s="189">
        <v>100</v>
      </c>
      <c r="J76" s="188">
        <v>851964272</v>
      </c>
      <c r="K76" s="189">
        <v>94.277600000000007</v>
      </c>
      <c r="L76" s="188">
        <v>94894374.859999999</v>
      </c>
      <c r="M76" s="189">
        <v>93.924199999999999</v>
      </c>
      <c r="N76" s="188">
        <v>637382226.27999997</v>
      </c>
      <c r="O76" s="189">
        <v>99.750100000000003</v>
      </c>
      <c r="P76" s="188">
        <v>648013507.27999997</v>
      </c>
      <c r="Q76" s="189">
        <v>92.707499999999996</v>
      </c>
      <c r="R76" s="188">
        <v>588635600.29999995</v>
      </c>
      <c r="S76" s="189">
        <v>94.841800000000006</v>
      </c>
    </row>
    <row r="77" spans="1:19" ht="13.5" thickTop="1">
      <c r="A77" t="s">
        <v>1454</v>
      </c>
      <c r="B77" s="31">
        <v>35000000</v>
      </c>
      <c r="C77" s="5">
        <v>1.0689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35000000</v>
      </c>
      <c r="K77" s="5">
        <v>3.8731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0</v>
      </c>
      <c r="S77" s="5">
        <v>0</v>
      </c>
    </row>
    <row r="78" spans="1:19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4.25" thickTop="1" thickBot="1">
      <c r="A80" s="187" t="s">
        <v>1457</v>
      </c>
      <c r="B80" s="188">
        <v>35000000</v>
      </c>
      <c r="C80" s="189">
        <v>1.0689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35000000</v>
      </c>
      <c r="K80" s="189">
        <v>3.8731</v>
      </c>
      <c r="L80" s="188">
        <v>0</v>
      </c>
      <c r="M80" s="189">
        <v>0</v>
      </c>
      <c r="N80" s="188">
        <v>0</v>
      </c>
      <c r="O80" s="189">
        <v>0</v>
      </c>
      <c r="P80" s="188">
        <v>0</v>
      </c>
      <c r="Q80" s="189">
        <v>0</v>
      </c>
      <c r="R80" s="188">
        <v>0</v>
      </c>
      <c r="S80" s="189">
        <v>0</v>
      </c>
    </row>
    <row r="81" spans="1:19" ht="14.25" thickTop="1" thickBot="1"/>
    <row r="82" spans="1:19" s="5" customFormat="1" ht="13.5" thickTop="1">
      <c r="A82" s="51" t="s">
        <v>1458</v>
      </c>
      <c r="B82" s="51">
        <v>38513</v>
      </c>
      <c r="C82" s="51"/>
      <c r="D82" s="51">
        <v>286</v>
      </c>
      <c r="E82" s="51"/>
      <c r="F82" s="51">
        <v>191</v>
      </c>
      <c r="G82" s="51"/>
      <c r="H82" s="51">
        <v>1</v>
      </c>
      <c r="I82" s="51"/>
      <c r="J82" s="51">
        <v>9286</v>
      </c>
      <c r="K82" s="51"/>
      <c r="L82" s="51">
        <v>222</v>
      </c>
      <c r="M82" s="51"/>
      <c r="N82" s="51">
        <v>1</v>
      </c>
      <c r="O82" s="51"/>
      <c r="P82" s="51">
        <v>17477</v>
      </c>
      <c r="Q82" s="51"/>
      <c r="R82" s="51">
        <v>11049</v>
      </c>
      <c r="S82" s="51"/>
    </row>
    <row r="83" spans="1:19" s="5" customFormat="1" ht="13.5" thickBot="1">
      <c r="A83" s="190" t="s">
        <v>427</v>
      </c>
      <c r="B83" s="190">
        <v>85018.49</v>
      </c>
      <c r="C83" s="190"/>
      <c r="D83" s="190">
        <v>720664.85</v>
      </c>
      <c r="E83" s="190"/>
      <c r="F83" s="190">
        <v>363599.97</v>
      </c>
      <c r="G83" s="190"/>
      <c r="H83" s="190">
        <v>35434198.890000001</v>
      </c>
      <c r="I83" s="190"/>
      <c r="J83" s="190">
        <v>97316</v>
      </c>
      <c r="K83" s="190"/>
      <c r="L83" s="190">
        <v>455103.37</v>
      </c>
      <c r="M83" s="190"/>
      <c r="N83" s="190">
        <v>638978895.41999996</v>
      </c>
      <c r="O83" s="190"/>
      <c r="P83" s="190">
        <v>39994.68</v>
      </c>
      <c r="Q83" s="190"/>
      <c r="R83" s="190">
        <v>56172.5</v>
      </c>
      <c r="S83" s="190"/>
    </row>
    <row r="84" spans="1:19" ht="13.5" thickTop="1"/>
    <row r="86" spans="1:19">
      <c r="A86" t="s">
        <v>1459</v>
      </c>
      <c r="B86" s="31">
        <v>334460245.07999998</v>
      </c>
      <c r="D86" s="31">
        <v>168586132.87</v>
      </c>
      <c r="F86" s="31">
        <v>0</v>
      </c>
      <c r="H86" s="31">
        <v>35434198.890000001</v>
      </c>
      <c r="J86" s="31">
        <v>100345775.5</v>
      </c>
      <c r="L86" s="31">
        <v>2134659.73</v>
      </c>
      <c r="N86" s="31">
        <v>0</v>
      </c>
      <c r="P86" s="31">
        <v>27959478.09</v>
      </c>
      <c r="R86" s="3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N86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0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710937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7109375" style="31" bestFit="1" customWidth="1"/>
    <col min="35" max="35" width="4" bestFit="1" customWidth="1"/>
    <col min="36" max="36" width="12.710937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9.140625" style="31"/>
    <col min="257" max="257" width="50.710937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0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710937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7109375" bestFit="1" customWidth="1"/>
    <col min="291" max="291" width="4" bestFit="1" customWidth="1"/>
    <col min="292" max="292" width="12.7109375" bestFit="1" customWidth="1"/>
    <col min="293" max="293" width="4" bestFit="1" customWidth="1"/>
    <col min="294" max="294" width="12.140625" bestFit="1" customWidth="1"/>
    <col min="295" max="295" width="4" bestFit="1" customWidth="1"/>
    <col min="513" max="513" width="50.710937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0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710937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7109375" bestFit="1" customWidth="1"/>
    <col min="547" max="547" width="4" bestFit="1" customWidth="1"/>
    <col min="548" max="548" width="12.7109375" bestFit="1" customWidth="1"/>
    <col min="549" max="549" width="4" bestFit="1" customWidth="1"/>
    <col min="550" max="550" width="12.140625" bestFit="1" customWidth="1"/>
    <col min="551" max="551" width="4" bestFit="1" customWidth="1"/>
    <col min="769" max="769" width="50.710937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0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710937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7109375" bestFit="1" customWidth="1"/>
    <col min="803" max="803" width="4" bestFit="1" customWidth="1"/>
    <col min="804" max="804" width="12.7109375" bestFit="1" customWidth="1"/>
    <col min="805" max="805" width="4" bestFit="1" customWidth="1"/>
    <col min="806" max="806" width="12.140625" bestFit="1" customWidth="1"/>
    <col min="807" max="807" width="4" bestFit="1" customWidth="1"/>
    <col min="1025" max="1025" width="50.710937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0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710937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7109375" bestFit="1" customWidth="1"/>
    <col min="1059" max="1059" width="4" bestFit="1" customWidth="1"/>
    <col min="1060" max="1060" width="12.7109375" bestFit="1" customWidth="1"/>
    <col min="1061" max="1061" width="4" bestFit="1" customWidth="1"/>
    <col min="1062" max="1062" width="12.140625" bestFit="1" customWidth="1"/>
    <col min="1063" max="1063" width="4" bestFit="1" customWidth="1"/>
    <col min="1281" max="1281" width="50.710937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0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710937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7109375" bestFit="1" customWidth="1"/>
    <col min="1315" max="1315" width="4" bestFit="1" customWidth="1"/>
    <col min="1316" max="1316" width="12.7109375" bestFit="1" customWidth="1"/>
    <col min="1317" max="1317" width="4" bestFit="1" customWidth="1"/>
    <col min="1318" max="1318" width="12.140625" bestFit="1" customWidth="1"/>
    <col min="1319" max="1319" width="4" bestFit="1" customWidth="1"/>
    <col min="1537" max="1537" width="50.710937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0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710937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7109375" bestFit="1" customWidth="1"/>
    <col min="1571" max="1571" width="4" bestFit="1" customWidth="1"/>
    <col min="1572" max="1572" width="12.7109375" bestFit="1" customWidth="1"/>
    <col min="1573" max="1573" width="4" bestFit="1" customWidth="1"/>
    <col min="1574" max="1574" width="12.140625" bestFit="1" customWidth="1"/>
    <col min="1575" max="1575" width="4" bestFit="1" customWidth="1"/>
    <col min="1793" max="1793" width="50.710937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0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710937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7109375" bestFit="1" customWidth="1"/>
    <col min="1827" max="1827" width="4" bestFit="1" customWidth="1"/>
    <col min="1828" max="1828" width="12.7109375" bestFit="1" customWidth="1"/>
    <col min="1829" max="1829" width="4" bestFit="1" customWidth="1"/>
    <col min="1830" max="1830" width="12.140625" bestFit="1" customWidth="1"/>
    <col min="1831" max="1831" width="4" bestFit="1" customWidth="1"/>
    <col min="2049" max="2049" width="50.710937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0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710937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7109375" bestFit="1" customWidth="1"/>
    <col min="2083" max="2083" width="4" bestFit="1" customWidth="1"/>
    <col min="2084" max="2084" width="12.7109375" bestFit="1" customWidth="1"/>
    <col min="2085" max="2085" width="4" bestFit="1" customWidth="1"/>
    <col min="2086" max="2086" width="12.140625" bestFit="1" customWidth="1"/>
    <col min="2087" max="2087" width="4" bestFit="1" customWidth="1"/>
    <col min="2305" max="2305" width="50.710937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0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710937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7109375" bestFit="1" customWidth="1"/>
    <col min="2339" max="2339" width="4" bestFit="1" customWidth="1"/>
    <col min="2340" max="2340" width="12.7109375" bestFit="1" customWidth="1"/>
    <col min="2341" max="2341" width="4" bestFit="1" customWidth="1"/>
    <col min="2342" max="2342" width="12.140625" bestFit="1" customWidth="1"/>
    <col min="2343" max="2343" width="4" bestFit="1" customWidth="1"/>
    <col min="2561" max="2561" width="50.710937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0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710937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7109375" bestFit="1" customWidth="1"/>
    <col min="2595" max="2595" width="4" bestFit="1" customWidth="1"/>
    <col min="2596" max="2596" width="12.7109375" bestFit="1" customWidth="1"/>
    <col min="2597" max="2597" width="4" bestFit="1" customWidth="1"/>
    <col min="2598" max="2598" width="12.140625" bestFit="1" customWidth="1"/>
    <col min="2599" max="2599" width="4" bestFit="1" customWidth="1"/>
    <col min="2817" max="2817" width="50.710937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0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710937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7109375" bestFit="1" customWidth="1"/>
    <col min="2851" max="2851" width="4" bestFit="1" customWidth="1"/>
    <col min="2852" max="2852" width="12.7109375" bestFit="1" customWidth="1"/>
    <col min="2853" max="2853" width="4" bestFit="1" customWidth="1"/>
    <col min="2854" max="2854" width="12.140625" bestFit="1" customWidth="1"/>
    <col min="2855" max="2855" width="4" bestFit="1" customWidth="1"/>
    <col min="3073" max="3073" width="50.710937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0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710937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7109375" bestFit="1" customWidth="1"/>
    <col min="3107" max="3107" width="4" bestFit="1" customWidth="1"/>
    <col min="3108" max="3108" width="12.7109375" bestFit="1" customWidth="1"/>
    <col min="3109" max="3109" width="4" bestFit="1" customWidth="1"/>
    <col min="3110" max="3110" width="12.140625" bestFit="1" customWidth="1"/>
    <col min="3111" max="3111" width="4" bestFit="1" customWidth="1"/>
    <col min="3329" max="3329" width="50.710937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0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710937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7109375" bestFit="1" customWidth="1"/>
    <col min="3363" max="3363" width="4" bestFit="1" customWidth="1"/>
    <col min="3364" max="3364" width="12.7109375" bestFit="1" customWidth="1"/>
    <col min="3365" max="3365" width="4" bestFit="1" customWidth="1"/>
    <col min="3366" max="3366" width="12.140625" bestFit="1" customWidth="1"/>
    <col min="3367" max="3367" width="4" bestFit="1" customWidth="1"/>
    <col min="3585" max="3585" width="50.710937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0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710937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7109375" bestFit="1" customWidth="1"/>
    <col min="3619" max="3619" width="4" bestFit="1" customWidth="1"/>
    <col min="3620" max="3620" width="12.7109375" bestFit="1" customWidth="1"/>
    <col min="3621" max="3621" width="4" bestFit="1" customWidth="1"/>
    <col min="3622" max="3622" width="12.140625" bestFit="1" customWidth="1"/>
    <col min="3623" max="3623" width="4" bestFit="1" customWidth="1"/>
    <col min="3841" max="3841" width="50.710937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0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710937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7109375" bestFit="1" customWidth="1"/>
    <col min="3875" max="3875" width="4" bestFit="1" customWidth="1"/>
    <col min="3876" max="3876" width="12.7109375" bestFit="1" customWidth="1"/>
    <col min="3877" max="3877" width="4" bestFit="1" customWidth="1"/>
    <col min="3878" max="3878" width="12.140625" bestFit="1" customWidth="1"/>
    <col min="3879" max="3879" width="4" bestFit="1" customWidth="1"/>
    <col min="4097" max="4097" width="50.710937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0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710937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7109375" bestFit="1" customWidth="1"/>
    <col min="4131" max="4131" width="4" bestFit="1" customWidth="1"/>
    <col min="4132" max="4132" width="12.7109375" bestFit="1" customWidth="1"/>
    <col min="4133" max="4133" width="4" bestFit="1" customWidth="1"/>
    <col min="4134" max="4134" width="12.140625" bestFit="1" customWidth="1"/>
    <col min="4135" max="4135" width="4" bestFit="1" customWidth="1"/>
    <col min="4353" max="4353" width="50.710937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0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710937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7109375" bestFit="1" customWidth="1"/>
    <col min="4387" max="4387" width="4" bestFit="1" customWidth="1"/>
    <col min="4388" max="4388" width="12.7109375" bestFit="1" customWidth="1"/>
    <col min="4389" max="4389" width="4" bestFit="1" customWidth="1"/>
    <col min="4390" max="4390" width="12.140625" bestFit="1" customWidth="1"/>
    <col min="4391" max="4391" width="4" bestFit="1" customWidth="1"/>
    <col min="4609" max="4609" width="50.710937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0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710937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7109375" bestFit="1" customWidth="1"/>
    <col min="4643" max="4643" width="4" bestFit="1" customWidth="1"/>
    <col min="4644" max="4644" width="12.7109375" bestFit="1" customWidth="1"/>
    <col min="4645" max="4645" width="4" bestFit="1" customWidth="1"/>
    <col min="4646" max="4646" width="12.140625" bestFit="1" customWidth="1"/>
    <col min="4647" max="4647" width="4" bestFit="1" customWidth="1"/>
    <col min="4865" max="4865" width="50.710937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0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710937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7109375" bestFit="1" customWidth="1"/>
    <col min="4899" max="4899" width="4" bestFit="1" customWidth="1"/>
    <col min="4900" max="4900" width="12.7109375" bestFit="1" customWidth="1"/>
    <col min="4901" max="4901" width="4" bestFit="1" customWidth="1"/>
    <col min="4902" max="4902" width="12.140625" bestFit="1" customWidth="1"/>
    <col min="4903" max="4903" width="4" bestFit="1" customWidth="1"/>
    <col min="5121" max="5121" width="50.710937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0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710937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7109375" bestFit="1" customWidth="1"/>
    <col min="5155" max="5155" width="4" bestFit="1" customWidth="1"/>
    <col min="5156" max="5156" width="12.7109375" bestFit="1" customWidth="1"/>
    <col min="5157" max="5157" width="4" bestFit="1" customWidth="1"/>
    <col min="5158" max="5158" width="12.140625" bestFit="1" customWidth="1"/>
    <col min="5159" max="5159" width="4" bestFit="1" customWidth="1"/>
    <col min="5377" max="5377" width="50.710937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0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710937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7109375" bestFit="1" customWidth="1"/>
    <col min="5411" max="5411" width="4" bestFit="1" customWidth="1"/>
    <col min="5412" max="5412" width="12.7109375" bestFit="1" customWidth="1"/>
    <col min="5413" max="5413" width="4" bestFit="1" customWidth="1"/>
    <col min="5414" max="5414" width="12.140625" bestFit="1" customWidth="1"/>
    <col min="5415" max="5415" width="4" bestFit="1" customWidth="1"/>
    <col min="5633" max="5633" width="50.710937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0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710937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7109375" bestFit="1" customWidth="1"/>
    <col min="5667" max="5667" width="4" bestFit="1" customWidth="1"/>
    <col min="5668" max="5668" width="12.7109375" bestFit="1" customWidth="1"/>
    <col min="5669" max="5669" width="4" bestFit="1" customWidth="1"/>
    <col min="5670" max="5670" width="12.140625" bestFit="1" customWidth="1"/>
    <col min="5671" max="5671" width="4" bestFit="1" customWidth="1"/>
    <col min="5889" max="5889" width="50.710937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0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710937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7109375" bestFit="1" customWidth="1"/>
    <col min="5923" max="5923" width="4" bestFit="1" customWidth="1"/>
    <col min="5924" max="5924" width="12.7109375" bestFit="1" customWidth="1"/>
    <col min="5925" max="5925" width="4" bestFit="1" customWidth="1"/>
    <col min="5926" max="5926" width="12.140625" bestFit="1" customWidth="1"/>
    <col min="5927" max="5927" width="4" bestFit="1" customWidth="1"/>
    <col min="6145" max="6145" width="50.710937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0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710937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7109375" bestFit="1" customWidth="1"/>
    <col min="6179" max="6179" width="4" bestFit="1" customWidth="1"/>
    <col min="6180" max="6180" width="12.7109375" bestFit="1" customWidth="1"/>
    <col min="6181" max="6181" width="4" bestFit="1" customWidth="1"/>
    <col min="6182" max="6182" width="12.140625" bestFit="1" customWidth="1"/>
    <col min="6183" max="6183" width="4" bestFit="1" customWidth="1"/>
    <col min="6401" max="6401" width="50.710937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0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710937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7109375" bestFit="1" customWidth="1"/>
    <col min="6435" max="6435" width="4" bestFit="1" customWidth="1"/>
    <col min="6436" max="6436" width="12.7109375" bestFit="1" customWidth="1"/>
    <col min="6437" max="6437" width="4" bestFit="1" customWidth="1"/>
    <col min="6438" max="6438" width="12.140625" bestFit="1" customWidth="1"/>
    <col min="6439" max="6439" width="4" bestFit="1" customWidth="1"/>
    <col min="6657" max="6657" width="50.710937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0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710937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7109375" bestFit="1" customWidth="1"/>
    <col min="6691" max="6691" width="4" bestFit="1" customWidth="1"/>
    <col min="6692" max="6692" width="12.7109375" bestFit="1" customWidth="1"/>
    <col min="6693" max="6693" width="4" bestFit="1" customWidth="1"/>
    <col min="6694" max="6694" width="12.140625" bestFit="1" customWidth="1"/>
    <col min="6695" max="6695" width="4" bestFit="1" customWidth="1"/>
    <col min="6913" max="6913" width="50.710937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0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710937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7109375" bestFit="1" customWidth="1"/>
    <col min="6947" max="6947" width="4" bestFit="1" customWidth="1"/>
    <col min="6948" max="6948" width="12.7109375" bestFit="1" customWidth="1"/>
    <col min="6949" max="6949" width="4" bestFit="1" customWidth="1"/>
    <col min="6950" max="6950" width="12.140625" bestFit="1" customWidth="1"/>
    <col min="6951" max="6951" width="4" bestFit="1" customWidth="1"/>
    <col min="7169" max="7169" width="50.710937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0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710937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7109375" bestFit="1" customWidth="1"/>
    <col min="7203" max="7203" width="4" bestFit="1" customWidth="1"/>
    <col min="7204" max="7204" width="12.7109375" bestFit="1" customWidth="1"/>
    <col min="7205" max="7205" width="4" bestFit="1" customWidth="1"/>
    <col min="7206" max="7206" width="12.140625" bestFit="1" customWidth="1"/>
    <col min="7207" max="7207" width="4" bestFit="1" customWidth="1"/>
    <col min="7425" max="7425" width="50.710937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0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710937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7109375" bestFit="1" customWidth="1"/>
    <col min="7459" max="7459" width="4" bestFit="1" customWidth="1"/>
    <col min="7460" max="7460" width="12.7109375" bestFit="1" customWidth="1"/>
    <col min="7461" max="7461" width="4" bestFit="1" customWidth="1"/>
    <col min="7462" max="7462" width="12.140625" bestFit="1" customWidth="1"/>
    <col min="7463" max="7463" width="4" bestFit="1" customWidth="1"/>
    <col min="7681" max="7681" width="50.710937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0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710937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7109375" bestFit="1" customWidth="1"/>
    <col min="7715" max="7715" width="4" bestFit="1" customWidth="1"/>
    <col min="7716" max="7716" width="12.7109375" bestFit="1" customWidth="1"/>
    <col min="7717" max="7717" width="4" bestFit="1" customWidth="1"/>
    <col min="7718" max="7718" width="12.140625" bestFit="1" customWidth="1"/>
    <col min="7719" max="7719" width="4" bestFit="1" customWidth="1"/>
    <col min="7937" max="7937" width="50.710937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0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710937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7109375" bestFit="1" customWidth="1"/>
    <col min="7971" max="7971" width="4" bestFit="1" customWidth="1"/>
    <col min="7972" max="7972" width="12.7109375" bestFit="1" customWidth="1"/>
    <col min="7973" max="7973" width="4" bestFit="1" customWidth="1"/>
    <col min="7974" max="7974" width="12.140625" bestFit="1" customWidth="1"/>
    <col min="7975" max="7975" width="4" bestFit="1" customWidth="1"/>
    <col min="8193" max="8193" width="50.710937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0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710937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7109375" bestFit="1" customWidth="1"/>
    <col min="8227" max="8227" width="4" bestFit="1" customWidth="1"/>
    <col min="8228" max="8228" width="12.7109375" bestFit="1" customWidth="1"/>
    <col min="8229" max="8229" width="4" bestFit="1" customWidth="1"/>
    <col min="8230" max="8230" width="12.140625" bestFit="1" customWidth="1"/>
    <col min="8231" max="8231" width="4" bestFit="1" customWidth="1"/>
    <col min="8449" max="8449" width="50.710937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0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710937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7109375" bestFit="1" customWidth="1"/>
    <col min="8483" max="8483" width="4" bestFit="1" customWidth="1"/>
    <col min="8484" max="8484" width="12.7109375" bestFit="1" customWidth="1"/>
    <col min="8485" max="8485" width="4" bestFit="1" customWidth="1"/>
    <col min="8486" max="8486" width="12.140625" bestFit="1" customWidth="1"/>
    <col min="8487" max="8487" width="4" bestFit="1" customWidth="1"/>
    <col min="8705" max="8705" width="50.710937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0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710937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7109375" bestFit="1" customWidth="1"/>
    <col min="8739" max="8739" width="4" bestFit="1" customWidth="1"/>
    <col min="8740" max="8740" width="12.7109375" bestFit="1" customWidth="1"/>
    <col min="8741" max="8741" width="4" bestFit="1" customWidth="1"/>
    <col min="8742" max="8742" width="12.140625" bestFit="1" customWidth="1"/>
    <col min="8743" max="8743" width="4" bestFit="1" customWidth="1"/>
    <col min="8961" max="8961" width="50.710937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0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710937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7109375" bestFit="1" customWidth="1"/>
    <col min="8995" max="8995" width="4" bestFit="1" customWidth="1"/>
    <col min="8996" max="8996" width="12.7109375" bestFit="1" customWidth="1"/>
    <col min="8997" max="8997" width="4" bestFit="1" customWidth="1"/>
    <col min="8998" max="8998" width="12.140625" bestFit="1" customWidth="1"/>
    <col min="8999" max="8999" width="4" bestFit="1" customWidth="1"/>
    <col min="9217" max="9217" width="50.710937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0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710937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7109375" bestFit="1" customWidth="1"/>
    <col min="9251" max="9251" width="4" bestFit="1" customWidth="1"/>
    <col min="9252" max="9252" width="12.7109375" bestFit="1" customWidth="1"/>
    <col min="9253" max="9253" width="4" bestFit="1" customWidth="1"/>
    <col min="9254" max="9254" width="12.140625" bestFit="1" customWidth="1"/>
    <col min="9255" max="9255" width="4" bestFit="1" customWidth="1"/>
    <col min="9473" max="9473" width="50.710937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0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710937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7109375" bestFit="1" customWidth="1"/>
    <col min="9507" max="9507" width="4" bestFit="1" customWidth="1"/>
    <col min="9508" max="9508" width="12.7109375" bestFit="1" customWidth="1"/>
    <col min="9509" max="9509" width="4" bestFit="1" customWidth="1"/>
    <col min="9510" max="9510" width="12.140625" bestFit="1" customWidth="1"/>
    <col min="9511" max="9511" width="4" bestFit="1" customWidth="1"/>
    <col min="9729" max="9729" width="50.710937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0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710937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7109375" bestFit="1" customWidth="1"/>
    <col min="9763" max="9763" width="4" bestFit="1" customWidth="1"/>
    <col min="9764" max="9764" width="12.7109375" bestFit="1" customWidth="1"/>
    <col min="9765" max="9765" width="4" bestFit="1" customWidth="1"/>
    <col min="9766" max="9766" width="12.140625" bestFit="1" customWidth="1"/>
    <col min="9767" max="9767" width="4" bestFit="1" customWidth="1"/>
    <col min="9985" max="9985" width="50.710937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0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710937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7109375" bestFit="1" customWidth="1"/>
    <col min="10019" max="10019" width="4" bestFit="1" customWidth="1"/>
    <col min="10020" max="10020" width="12.7109375" bestFit="1" customWidth="1"/>
    <col min="10021" max="10021" width="4" bestFit="1" customWidth="1"/>
    <col min="10022" max="10022" width="12.140625" bestFit="1" customWidth="1"/>
    <col min="10023" max="10023" width="4" bestFit="1" customWidth="1"/>
    <col min="10241" max="10241" width="50.710937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0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710937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7109375" bestFit="1" customWidth="1"/>
    <col min="10275" max="10275" width="4" bestFit="1" customWidth="1"/>
    <col min="10276" max="10276" width="12.7109375" bestFit="1" customWidth="1"/>
    <col min="10277" max="10277" width="4" bestFit="1" customWidth="1"/>
    <col min="10278" max="10278" width="12.140625" bestFit="1" customWidth="1"/>
    <col min="10279" max="10279" width="4" bestFit="1" customWidth="1"/>
    <col min="10497" max="10497" width="50.710937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0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710937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7109375" bestFit="1" customWidth="1"/>
    <col min="10531" max="10531" width="4" bestFit="1" customWidth="1"/>
    <col min="10532" max="10532" width="12.7109375" bestFit="1" customWidth="1"/>
    <col min="10533" max="10533" width="4" bestFit="1" customWidth="1"/>
    <col min="10534" max="10534" width="12.140625" bestFit="1" customWidth="1"/>
    <col min="10535" max="10535" width="4" bestFit="1" customWidth="1"/>
    <col min="10753" max="10753" width="50.710937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0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710937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7109375" bestFit="1" customWidth="1"/>
    <col min="10787" max="10787" width="4" bestFit="1" customWidth="1"/>
    <col min="10788" max="10788" width="12.7109375" bestFit="1" customWidth="1"/>
    <col min="10789" max="10789" width="4" bestFit="1" customWidth="1"/>
    <col min="10790" max="10790" width="12.140625" bestFit="1" customWidth="1"/>
    <col min="10791" max="10791" width="4" bestFit="1" customWidth="1"/>
    <col min="11009" max="11009" width="50.710937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0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710937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7109375" bestFit="1" customWidth="1"/>
    <col min="11043" max="11043" width="4" bestFit="1" customWidth="1"/>
    <col min="11044" max="11044" width="12.7109375" bestFit="1" customWidth="1"/>
    <col min="11045" max="11045" width="4" bestFit="1" customWidth="1"/>
    <col min="11046" max="11046" width="12.140625" bestFit="1" customWidth="1"/>
    <col min="11047" max="11047" width="4" bestFit="1" customWidth="1"/>
    <col min="11265" max="11265" width="50.710937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0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710937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7109375" bestFit="1" customWidth="1"/>
    <col min="11299" max="11299" width="4" bestFit="1" customWidth="1"/>
    <col min="11300" max="11300" width="12.7109375" bestFit="1" customWidth="1"/>
    <col min="11301" max="11301" width="4" bestFit="1" customWidth="1"/>
    <col min="11302" max="11302" width="12.140625" bestFit="1" customWidth="1"/>
    <col min="11303" max="11303" width="4" bestFit="1" customWidth="1"/>
    <col min="11521" max="11521" width="50.710937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0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710937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7109375" bestFit="1" customWidth="1"/>
    <col min="11555" max="11555" width="4" bestFit="1" customWidth="1"/>
    <col min="11556" max="11556" width="12.7109375" bestFit="1" customWidth="1"/>
    <col min="11557" max="11557" width="4" bestFit="1" customWidth="1"/>
    <col min="11558" max="11558" width="12.140625" bestFit="1" customWidth="1"/>
    <col min="11559" max="11559" width="4" bestFit="1" customWidth="1"/>
    <col min="11777" max="11777" width="50.710937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0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710937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7109375" bestFit="1" customWidth="1"/>
    <col min="11811" max="11811" width="4" bestFit="1" customWidth="1"/>
    <col min="11812" max="11812" width="12.7109375" bestFit="1" customWidth="1"/>
    <col min="11813" max="11813" width="4" bestFit="1" customWidth="1"/>
    <col min="11814" max="11814" width="12.140625" bestFit="1" customWidth="1"/>
    <col min="11815" max="11815" width="4" bestFit="1" customWidth="1"/>
    <col min="12033" max="12033" width="50.710937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0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710937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7109375" bestFit="1" customWidth="1"/>
    <col min="12067" max="12067" width="4" bestFit="1" customWidth="1"/>
    <col min="12068" max="12068" width="12.7109375" bestFit="1" customWidth="1"/>
    <col min="12069" max="12069" width="4" bestFit="1" customWidth="1"/>
    <col min="12070" max="12070" width="12.140625" bestFit="1" customWidth="1"/>
    <col min="12071" max="12071" width="4" bestFit="1" customWidth="1"/>
    <col min="12289" max="12289" width="50.710937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0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710937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7109375" bestFit="1" customWidth="1"/>
    <col min="12323" max="12323" width="4" bestFit="1" customWidth="1"/>
    <col min="12324" max="12324" width="12.7109375" bestFit="1" customWidth="1"/>
    <col min="12325" max="12325" width="4" bestFit="1" customWidth="1"/>
    <col min="12326" max="12326" width="12.140625" bestFit="1" customWidth="1"/>
    <col min="12327" max="12327" width="4" bestFit="1" customWidth="1"/>
    <col min="12545" max="12545" width="50.710937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0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710937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7109375" bestFit="1" customWidth="1"/>
    <col min="12579" max="12579" width="4" bestFit="1" customWidth="1"/>
    <col min="12580" max="12580" width="12.7109375" bestFit="1" customWidth="1"/>
    <col min="12581" max="12581" width="4" bestFit="1" customWidth="1"/>
    <col min="12582" max="12582" width="12.140625" bestFit="1" customWidth="1"/>
    <col min="12583" max="12583" width="4" bestFit="1" customWidth="1"/>
    <col min="12801" max="12801" width="50.710937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0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710937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7109375" bestFit="1" customWidth="1"/>
    <col min="12835" max="12835" width="4" bestFit="1" customWidth="1"/>
    <col min="12836" max="12836" width="12.7109375" bestFit="1" customWidth="1"/>
    <col min="12837" max="12837" width="4" bestFit="1" customWidth="1"/>
    <col min="12838" max="12838" width="12.140625" bestFit="1" customWidth="1"/>
    <col min="12839" max="12839" width="4" bestFit="1" customWidth="1"/>
    <col min="13057" max="13057" width="50.710937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0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710937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7109375" bestFit="1" customWidth="1"/>
    <col min="13091" max="13091" width="4" bestFit="1" customWidth="1"/>
    <col min="13092" max="13092" width="12.7109375" bestFit="1" customWidth="1"/>
    <col min="13093" max="13093" width="4" bestFit="1" customWidth="1"/>
    <col min="13094" max="13094" width="12.140625" bestFit="1" customWidth="1"/>
    <col min="13095" max="13095" width="4" bestFit="1" customWidth="1"/>
    <col min="13313" max="13313" width="50.710937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0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710937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7109375" bestFit="1" customWidth="1"/>
    <col min="13347" max="13347" width="4" bestFit="1" customWidth="1"/>
    <col min="13348" max="13348" width="12.7109375" bestFit="1" customWidth="1"/>
    <col min="13349" max="13349" width="4" bestFit="1" customWidth="1"/>
    <col min="13350" max="13350" width="12.140625" bestFit="1" customWidth="1"/>
    <col min="13351" max="13351" width="4" bestFit="1" customWidth="1"/>
    <col min="13569" max="13569" width="50.710937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0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710937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7109375" bestFit="1" customWidth="1"/>
    <col min="13603" max="13603" width="4" bestFit="1" customWidth="1"/>
    <col min="13604" max="13604" width="12.7109375" bestFit="1" customWidth="1"/>
    <col min="13605" max="13605" width="4" bestFit="1" customWidth="1"/>
    <col min="13606" max="13606" width="12.140625" bestFit="1" customWidth="1"/>
    <col min="13607" max="13607" width="4" bestFit="1" customWidth="1"/>
    <col min="13825" max="13825" width="50.710937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0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710937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7109375" bestFit="1" customWidth="1"/>
    <col min="13859" max="13859" width="4" bestFit="1" customWidth="1"/>
    <col min="13860" max="13860" width="12.7109375" bestFit="1" customWidth="1"/>
    <col min="13861" max="13861" width="4" bestFit="1" customWidth="1"/>
    <col min="13862" max="13862" width="12.140625" bestFit="1" customWidth="1"/>
    <col min="13863" max="13863" width="4" bestFit="1" customWidth="1"/>
    <col min="14081" max="14081" width="50.710937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0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710937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7109375" bestFit="1" customWidth="1"/>
    <col min="14115" max="14115" width="4" bestFit="1" customWidth="1"/>
    <col min="14116" max="14116" width="12.7109375" bestFit="1" customWidth="1"/>
    <col min="14117" max="14117" width="4" bestFit="1" customWidth="1"/>
    <col min="14118" max="14118" width="12.140625" bestFit="1" customWidth="1"/>
    <col min="14119" max="14119" width="4" bestFit="1" customWidth="1"/>
    <col min="14337" max="14337" width="50.710937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0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710937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7109375" bestFit="1" customWidth="1"/>
    <col min="14371" max="14371" width="4" bestFit="1" customWidth="1"/>
    <col min="14372" max="14372" width="12.7109375" bestFit="1" customWidth="1"/>
    <col min="14373" max="14373" width="4" bestFit="1" customWidth="1"/>
    <col min="14374" max="14374" width="12.140625" bestFit="1" customWidth="1"/>
    <col min="14375" max="14375" width="4" bestFit="1" customWidth="1"/>
    <col min="14593" max="14593" width="50.710937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0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710937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7109375" bestFit="1" customWidth="1"/>
    <col min="14627" max="14627" width="4" bestFit="1" customWidth="1"/>
    <col min="14628" max="14628" width="12.7109375" bestFit="1" customWidth="1"/>
    <col min="14629" max="14629" width="4" bestFit="1" customWidth="1"/>
    <col min="14630" max="14630" width="12.140625" bestFit="1" customWidth="1"/>
    <col min="14631" max="14631" width="4" bestFit="1" customWidth="1"/>
    <col min="14849" max="14849" width="50.710937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0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710937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7109375" bestFit="1" customWidth="1"/>
    <col min="14883" max="14883" width="4" bestFit="1" customWidth="1"/>
    <col min="14884" max="14884" width="12.7109375" bestFit="1" customWidth="1"/>
    <col min="14885" max="14885" width="4" bestFit="1" customWidth="1"/>
    <col min="14886" max="14886" width="12.140625" bestFit="1" customWidth="1"/>
    <col min="14887" max="14887" width="4" bestFit="1" customWidth="1"/>
    <col min="15105" max="15105" width="50.710937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0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710937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7109375" bestFit="1" customWidth="1"/>
    <col min="15139" max="15139" width="4" bestFit="1" customWidth="1"/>
    <col min="15140" max="15140" width="12.7109375" bestFit="1" customWidth="1"/>
    <col min="15141" max="15141" width="4" bestFit="1" customWidth="1"/>
    <col min="15142" max="15142" width="12.140625" bestFit="1" customWidth="1"/>
    <col min="15143" max="15143" width="4" bestFit="1" customWidth="1"/>
    <col min="15361" max="15361" width="50.710937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0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710937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7109375" bestFit="1" customWidth="1"/>
    <col min="15395" max="15395" width="4" bestFit="1" customWidth="1"/>
    <col min="15396" max="15396" width="12.7109375" bestFit="1" customWidth="1"/>
    <col min="15397" max="15397" width="4" bestFit="1" customWidth="1"/>
    <col min="15398" max="15398" width="12.140625" bestFit="1" customWidth="1"/>
    <col min="15399" max="15399" width="4" bestFit="1" customWidth="1"/>
    <col min="15617" max="15617" width="50.710937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0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710937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7109375" bestFit="1" customWidth="1"/>
    <col min="15651" max="15651" width="4" bestFit="1" customWidth="1"/>
    <col min="15652" max="15652" width="12.7109375" bestFit="1" customWidth="1"/>
    <col min="15653" max="15653" width="4" bestFit="1" customWidth="1"/>
    <col min="15654" max="15654" width="12.140625" bestFit="1" customWidth="1"/>
    <col min="15655" max="15655" width="4" bestFit="1" customWidth="1"/>
    <col min="15873" max="15873" width="50.710937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0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710937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7109375" bestFit="1" customWidth="1"/>
    <col min="15907" max="15907" width="4" bestFit="1" customWidth="1"/>
    <col min="15908" max="15908" width="12.7109375" bestFit="1" customWidth="1"/>
    <col min="15909" max="15909" width="4" bestFit="1" customWidth="1"/>
    <col min="15910" max="15910" width="12.140625" bestFit="1" customWidth="1"/>
    <col min="15911" max="15911" width="4" bestFit="1" customWidth="1"/>
    <col min="16129" max="16129" width="50.710937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0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710937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7109375" bestFit="1" customWidth="1"/>
    <col min="16163" max="16163" width="4" bestFit="1" customWidth="1"/>
    <col min="16164" max="16164" width="12.7109375" bestFit="1" customWidth="1"/>
    <col min="16165" max="16165" width="4" bestFit="1" customWidth="1"/>
    <col min="16166" max="16166" width="12.140625" bestFit="1" customWidth="1"/>
    <col min="16167" max="16167" width="4" bestFit="1" customWidth="1"/>
  </cols>
  <sheetData>
    <row r="1" spans="1:39">
      <c r="A1" s="1" t="s">
        <v>1374</v>
      </c>
    </row>
    <row r="2" spans="1:39">
      <c r="A2" s="179" t="s">
        <v>1375</v>
      </c>
      <c r="B2" s="180" t="s">
        <v>13</v>
      </c>
      <c r="C2" s="179"/>
      <c r="D2" s="207" t="s">
        <v>1248</v>
      </c>
      <c r="E2" s="207"/>
      <c r="F2" s="207" t="s">
        <v>1579</v>
      </c>
      <c r="G2" s="207"/>
      <c r="H2" s="207" t="s">
        <v>1580</v>
      </c>
      <c r="I2" s="207"/>
      <c r="J2" s="207" t="s">
        <v>1581</v>
      </c>
      <c r="K2" s="207"/>
      <c r="L2" s="207" t="s">
        <v>1582</v>
      </c>
      <c r="M2" s="207"/>
      <c r="N2" s="207" t="s">
        <v>1583</v>
      </c>
      <c r="O2" s="207"/>
      <c r="P2" s="207" t="s">
        <v>1584</v>
      </c>
      <c r="Q2" s="207"/>
      <c r="R2" s="207" t="s">
        <v>1585</v>
      </c>
      <c r="S2" s="207"/>
      <c r="T2" s="207" t="s">
        <v>1586</v>
      </c>
      <c r="U2" s="207"/>
      <c r="V2" s="207" t="s">
        <v>1587</v>
      </c>
      <c r="W2" s="207"/>
      <c r="X2" s="207" t="s">
        <v>1588</v>
      </c>
      <c r="Y2" s="207"/>
      <c r="Z2" s="207" t="s">
        <v>1589</v>
      </c>
      <c r="AA2" s="207"/>
      <c r="AB2" s="207" t="s">
        <v>1590</v>
      </c>
      <c r="AC2" s="207"/>
      <c r="AD2" s="207" t="s">
        <v>1591</v>
      </c>
      <c r="AE2" s="207"/>
      <c r="AF2" s="207" t="s">
        <v>1592</v>
      </c>
      <c r="AG2" s="207"/>
      <c r="AH2" s="207" t="s">
        <v>1593</v>
      </c>
      <c r="AI2" s="207"/>
      <c r="AJ2" s="207" t="s">
        <v>1594</v>
      </c>
      <c r="AK2" s="207"/>
      <c r="AL2" s="207" t="s">
        <v>1595</v>
      </c>
      <c r="AM2" s="207"/>
    </row>
    <row r="3" spans="1:39">
      <c r="A3" s="181" t="s">
        <v>1596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</row>
    <row r="4" spans="1:39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  <c r="X4" s="183" t="s">
        <v>4</v>
      </c>
      <c r="Y4" s="184" t="s">
        <v>5</v>
      </c>
      <c r="Z4" s="183" t="s">
        <v>4</v>
      </c>
      <c r="AA4" s="184" t="s">
        <v>5</v>
      </c>
      <c r="AB4" s="183" t="s">
        <v>4</v>
      </c>
      <c r="AC4" s="184" t="s">
        <v>5</v>
      </c>
      <c r="AD4" s="183" t="s">
        <v>4</v>
      </c>
      <c r="AE4" s="184" t="s">
        <v>5</v>
      </c>
      <c r="AF4" s="183" t="s">
        <v>4</v>
      </c>
      <c r="AG4" s="184" t="s">
        <v>5</v>
      </c>
      <c r="AH4" s="183" t="s">
        <v>4</v>
      </c>
      <c r="AI4" s="184" t="s">
        <v>5</v>
      </c>
      <c r="AJ4" s="183" t="s">
        <v>4</v>
      </c>
      <c r="AK4" s="184" t="s">
        <v>5</v>
      </c>
      <c r="AL4" s="183" t="s">
        <v>4</v>
      </c>
      <c r="AM4" s="184" t="s">
        <v>5</v>
      </c>
    </row>
    <row r="5" spans="1:39">
      <c r="A5" s="1" t="s">
        <v>227</v>
      </c>
    </row>
    <row r="6" spans="1:39">
      <c r="A6" s="1" t="s">
        <v>1385</v>
      </c>
      <c r="B6" s="185">
        <v>20486955212.950001</v>
      </c>
      <c r="C6" s="54">
        <v>98.715500000000006</v>
      </c>
      <c r="D6" s="185">
        <v>162134675.25999999</v>
      </c>
      <c r="E6" s="54">
        <v>95.380499999999998</v>
      </c>
      <c r="F6" s="185">
        <v>278561522.56</v>
      </c>
      <c r="G6" s="54">
        <v>91.644999999999996</v>
      </c>
      <c r="H6" s="185">
        <v>36509978.219999999</v>
      </c>
      <c r="I6" s="54">
        <v>100</v>
      </c>
      <c r="J6" s="185">
        <v>496436951</v>
      </c>
      <c r="K6" s="54">
        <v>99.996099999999998</v>
      </c>
      <c r="L6" s="185">
        <v>4650355.1100000003</v>
      </c>
      <c r="M6" s="54">
        <v>99.428100000000001</v>
      </c>
      <c r="N6" s="185">
        <v>6276090523.5699997</v>
      </c>
      <c r="O6" s="54">
        <v>99.130799999999994</v>
      </c>
      <c r="P6" s="185">
        <v>63158984.32</v>
      </c>
      <c r="Q6" s="54">
        <v>96.682299999999998</v>
      </c>
      <c r="R6" s="185">
        <v>157350327.37</v>
      </c>
      <c r="S6" s="54">
        <v>100</v>
      </c>
      <c r="T6" s="185">
        <v>38326641.390000001</v>
      </c>
      <c r="U6" s="54">
        <v>100</v>
      </c>
      <c r="V6" s="185">
        <v>296830259</v>
      </c>
      <c r="W6" s="54">
        <v>98.666300000000007</v>
      </c>
      <c r="X6" s="185">
        <v>488775718.66000003</v>
      </c>
      <c r="Y6" s="54">
        <v>96.333100000000002</v>
      </c>
      <c r="Z6" s="185">
        <v>6658251335.8199997</v>
      </c>
      <c r="AA6" s="54">
        <v>99.721999999999994</v>
      </c>
      <c r="AB6" s="185">
        <v>726517743.02999997</v>
      </c>
      <c r="AC6" s="54">
        <v>99.636799999999994</v>
      </c>
      <c r="AD6" s="185">
        <v>15968621.02</v>
      </c>
      <c r="AE6" s="54">
        <v>99.553600000000003</v>
      </c>
      <c r="AF6" s="185">
        <v>1493725689.71</v>
      </c>
      <c r="AG6" s="54">
        <v>99.089399999999998</v>
      </c>
      <c r="AH6" s="185">
        <v>671936842.80999994</v>
      </c>
      <c r="AI6" s="54">
        <v>85.561499999999995</v>
      </c>
      <c r="AJ6" s="185">
        <v>2352774173.6100001</v>
      </c>
      <c r="AK6" s="54">
        <v>99.803200000000004</v>
      </c>
      <c r="AL6" s="185">
        <v>268954870.49000001</v>
      </c>
      <c r="AM6" s="54">
        <v>99.836500000000001</v>
      </c>
    </row>
    <row r="7" spans="1:39">
      <c r="A7" s="186" t="s">
        <v>1386</v>
      </c>
      <c r="B7" s="31">
        <v>78293477.439999998</v>
      </c>
      <c r="C7" s="5">
        <v>0.37730000000000002</v>
      </c>
      <c r="D7" s="31">
        <v>3945696.95</v>
      </c>
      <c r="E7" s="5">
        <v>2.3212000000000002</v>
      </c>
      <c r="F7" s="31">
        <v>774662.41</v>
      </c>
      <c r="G7" s="5">
        <v>0.25490000000000002</v>
      </c>
      <c r="H7" s="31">
        <v>0</v>
      </c>
      <c r="I7" s="5">
        <v>0</v>
      </c>
      <c r="J7" s="31">
        <v>19474</v>
      </c>
      <c r="K7" s="5">
        <v>3.8999999999999998E-3</v>
      </c>
      <c r="L7" s="31">
        <v>0</v>
      </c>
      <c r="M7" s="5">
        <v>0</v>
      </c>
      <c r="N7" s="31">
        <v>55030905.719999999</v>
      </c>
      <c r="O7" s="5">
        <v>0.86919999999999997</v>
      </c>
      <c r="P7" s="31">
        <v>2167305.6800000002</v>
      </c>
      <c r="Q7" s="5">
        <v>3.3176999999999999</v>
      </c>
      <c r="R7" s="31">
        <v>0</v>
      </c>
      <c r="S7" s="5">
        <v>0</v>
      </c>
      <c r="T7" s="31">
        <v>0</v>
      </c>
      <c r="U7" s="5">
        <v>0</v>
      </c>
      <c r="V7" s="31">
        <v>4023236.46</v>
      </c>
      <c r="W7" s="5">
        <v>1.3372999999999999</v>
      </c>
      <c r="X7" s="31">
        <v>18605228.77</v>
      </c>
      <c r="Y7" s="5">
        <v>3.6669</v>
      </c>
      <c r="Z7" s="31">
        <v>18558544.239999998</v>
      </c>
      <c r="AA7" s="5">
        <v>0.27800000000000002</v>
      </c>
      <c r="AB7" s="31">
        <v>2648416.87</v>
      </c>
      <c r="AC7" s="5">
        <v>0.36320000000000002</v>
      </c>
      <c r="AD7" s="31">
        <v>71601.929999999993</v>
      </c>
      <c r="AE7" s="5">
        <v>0.44640000000000002</v>
      </c>
      <c r="AF7" s="31">
        <v>13726515.369999999</v>
      </c>
      <c r="AG7" s="5">
        <v>0.91059999999999997</v>
      </c>
      <c r="AH7" s="31">
        <v>-46358415.560000002</v>
      </c>
      <c r="AI7" s="5">
        <v>-5.9031000000000002</v>
      </c>
      <c r="AJ7" s="31">
        <v>4639916.3899999997</v>
      </c>
      <c r="AK7" s="5">
        <v>0.1968</v>
      </c>
      <c r="AL7" s="31">
        <v>440388.21</v>
      </c>
      <c r="AM7" s="5">
        <v>0.16350000000000001</v>
      </c>
    </row>
    <row r="8" spans="1:39">
      <c r="A8" t="s">
        <v>1387</v>
      </c>
      <c r="B8" s="31">
        <v>101635300</v>
      </c>
      <c r="C8" s="5">
        <v>0.48970000000000002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-11050</v>
      </c>
      <c r="W8" s="5">
        <v>-3.7000000000000002E-3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101646350</v>
      </c>
      <c r="AI8" s="5">
        <v>12.943199999999999</v>
      </c>
      <c r="AJ8" s="31">
        <v>0</v>
      </c>
      <c r="AK8" s="5">
        <v>0</v>
      </c>
      <c r="AL8" s="31">
        <v>0</v>
      </c>
      <c r="AM8" s="5">
        <v>0</v>
      </c>
    </row>
    <row r="9" spans="1:39">
      <c r="A9" t="s">
        <v>1388</v>
      </c>
      <c r="B9" s="31">
        <v>82748989.260000005</v>
      </c>
      <c r="C9" s="5">
        <v>0.3987</v>
      </c>
      <c r="D9" s="31">
        <v>0</v>
      </c>
      <c r="E9" s="5">
        <v>0</v>
      </c>
      <c r="F9" s="31">
        <v>24620961.309999999</v>
      </c>
      <c r="G9" s="5">
        <v>8.1000999999999994</v>
      </c>
      <c r="H9" s="31">
        <v>0</v>
      </c>
      <c r="I9" s="5">
        <v>0</v>
      </c>
      <c r="J9" s="31">
        <v>0</v>
      </c>
      <c r="K9" s="5">
        <v>0</v>
      </c>
      <c r="L9" s="31">
        <v>26749.48</v>
      </c>
      <c r="M9" s="5">
        <v>0.57189999999999996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58101278.469999999</v>
      </c>
      <c r="AI9" s="5">
        <v>7.3983999999999996</v>
      </c>
      <c r="AJ9" s="31">
        <v>0</v>
      </c>
      <c r="AK9" s="5">
        <v>0</v>
      </c>
      <c r="AL9" s="31">
        <v>0</v>
      </c>
      <c r="AM9" s="5">
        <v>0</v>
      </c>
    </row>
    <row r="10" spans="1:39">
      <c r="A10" s="186" t="s">
        <v>1389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</row>
    <row r="11" spans="1:39" ht="13.5" thickBot="1">
      <c r="A11" t="s">
        <v>1390</v>
      </c>
      <c r="B11" s="31">
        <v>3906939.13</v>
      </c>
      <c r="C11" s="5">
        <v>1.8800000000000001E-2</v>
      </c>
      <c r="D11" s="31">
        <v>3906939.13</v>
      </c>
      <c r="E11" s="5">
        <v>2.2984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</row>
    <row r="12" spans="1:39" ht="14.25" thickTop="1" thickBot="1">
      <c r="A12" s="187" t="s">
        <v>2</v>
      </c>
      <c r="B12" s="188">
        <v>20753539918.779999</v>
      </c>
      <c r="C12" s="189">
        <v>100</v>
      </c>
      <c r="D12" s="188">
        <v>169987311.34</v>
      </c>
      <c r="E12" s="189">
        <v>100</v>
      </c>
      <c r="F12" s="188">
        <v>303957146.27999997</v>
      </c>
      <c r="G12" s="189">
        <v>100</v>
      </c>
      <c r="H12" s="188">
        <v>36509978.219999999</v>
      </c>
      <c r="I12" s="189">
        <v>100</v>
      </c>
      <c r="J12" s="188">
        <v>496456425</v>
      </c>
      <c r="K12" s="189">
        <v>100</v>
      </c>
      <c r="L12" s="188">
        <v>4677104.59</v>
      </c>
      <c r="M12" s="189">
        <v>100</v>
      </c>
      <c r="N12" s="188">
        <v>6331121429.29</v>
      </c>
      <c r="O12" s="189">
        <v>100</v>
      </c>
      <c r="P12" s="188">
        <v>65326290</v>
      </c>
      <c r="Q12" s="189">
        <v>100</v>
      </c>
      <c r="R12" s="188">
        <v>157350327.37</v>
      </c>
      <c r="S12" s="189">
        <v>100</v>
      </c>
      <c r="T12" s="188">
        <v>38326641.390000001</v>
      </c>
      <c r="U12" s="189">
        <v>100</v>
      </c>
      <c r="V12" s="188">
        <v>300842445.45999998</v>
      </c>
      <c r="W12" s="189">
        <v>100</v>
      </c>
      <c r="X12" s="188">
        <v>507380947.43000001</v>
      </c>
      <c r="Y12" s="189">
        <v>100</v>
      </c>
      <c r="Z12" s="188">
        <v>6676809880.0600004</v>
      </c>
      <c r="AA12" s="189">
        <v>100</v>
      </c>
      <c r="AB12" s="188">
        <v>729166159.89999998</v>
      </c>
      <c r="AC12" s="189">
        <v>100</v>
      </c>
      <c r="AD12" s="188">
        <v>16040222.949999999</v>
      </c>
      <c r="AE12" s="189">
        <v>100</v>
      </c>
      <c r="AF12" s="188">
        <v>1507452205.0799999</v>
      </c>
      <c r="AG12" s="189">
        <v>100</v>
      </c>
      <c r="AH12" s="188">
        <v>785326055.72000003</v>
      </c>
      <c r="AI12" s="189">
        <v>100</v>
      </c>
      <c r="AJ12" s="188">
        <v>2357414090</v>
      </c>
      <c r="AK12" s="189">
        <v>100</v>
      </c>
      <c r="AL12" s="188">
        <v>269395258.69999999</v>
      </c>
      <c r="AM12" s="189">
        <v>100</v>
      </c>
    </row>
    <row r="13" spans="1:39" ht="13.5" thickTop="1">
      <c r="A13" s="1" t="s">
        <v>1391</v>
      </c>
    </row>
    <row r="14" spans="1:39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</row>
    <row r="15" spans="1:39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</row>
    <row r="16" spans="1:39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</row>
    <row r="17" spans="1:39">
      <c r="A17" t="s">
        <v>1395</v>
      </c>
      <c r="B17" s="31">
        <v>1380000</v>
      </c>
      <c r="C17" s="5">
        <v>6.6E-3</v>
      </c>
      <c r="D17" s="31">
        <v>1380000</v>
      </c>
      <c r="E17" s="5">
        <v>0.81179999999999997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</row>
    <row r="18" spans="1:39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</row>
    <row r="19" spans="1:39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</row>
    <row r="20" spans="1:39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</row>
    <row r="21" spans="1:39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</row>
    <row r="22" spans="1:39" ht="14.25" thickTop="1" thickBot="1">
      <c r="A22" s="187" t="s">
        <v>1400</v>
      </c>
      <c r="B22" s="188">
        <v>1380000</v>
      </c>
      <c r="C22" s="189">
        <v>6.6E-3</v>
      </c>
      <c r="D22" s="188">
        <v>1380000</v>
      </c>
      <c r="E22" s="189">
        <v>0.81179999999999997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0</v>
      </c>
      <c r="M22" s="187">
        <v>0</v>
      </c>
      <c r="N22" s="188">
        <v>0</v>
      </c>
      <c r="O22" s="187">
        <v>0</v>
      </c>
      <c r="P22" s="188">
        <v>0</v>
      </c>
      <c r="Q22" s="187">
        <v>0</v>
      </c>
      <c r="R22" s="188">
        <v>0</v>
      </c>
      <c r="S22" s="187">
        <v>0</v>
      </c>
      <c r="T22" s="188">
        <v>0</v>
      </c>
      <c r="U22" s="187">
        <v>0</v>
      </c>
      <c r="V22" s="188">
        <v>0</v>
      </c>
      <c r="W22" s="187">
        <v>0</v>
      </c>
      <c r="X22" s="188">
        <v>0</v>
      </c>
      <c r="Y22" s="187">
        <v>0</v>
      </c>
      <c r="Z22" s="188">
        <v>0</v>
      </c>
      <c r="AA22" s="187">
        <v>0</v>
      </c>
      <c r="AB22" s="188">
        <v>0</v>
      </c>
      <c r="AC22" s="187">
        <v>0</v>
      </c>
      <c r="AD22" s="188">
        <v>0</v>
      </c>
      <c r="AE22" s="187">
        <v>0</v>
      </c>
      <c r="AF22" s="188">
        <v>0</v>
      </c>
      <c r="AG22" s="187">
        <v>0</v>
      </c>
      <c r="AH22" s="188">
        <v>0</v>
      </c>
      <c r="AI22" s="187">
        <v>0</v>
      </c>
      <c r="AJ22" s="188">
        <v>0</v>
      </c>
      <c r="AK22" s="187">
        <v>0</v>
      </c>
      <c r="AL22" s="188">
        <v>0</v>
      </c>
      <c r="AM22" s="187">
        <v>0</v>
      </c>
    </row>
    <row r="23" spans="1:39" ht="13.5" thickTop="1">
      <c r="A23" t="s">
        <v>1401</v>
      </c>
      <c r="B23" s="31">
        <v>3207187.5</v>
      </c>
      <c r="C23" s="5">
        <v>1.55E-2</v>
      </c>
      <c r="D23" s="31">
        <v>0</v>
      </c>
      <c r="E23">
        <v>0</v>
      </c>
      <c r="F23" s="31">
        <v>3207187.5</v>
      </c>
      <c r="G23" s="5">
        <v>1.0550999999999999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</row>
    <row r="24" spans="1:39">
      <c r="A24" t="s">
        <v>1402</v>
      </c>
      <c r="B24" s="31">
        <v>270129317.94</v>
      </c>
      <c r="C24" s="5">
        <v>1.3016000000000001</v>
      </c>
      <c r="D24" s="31">
        <v>2029842.4</v>
      </c>
      <c r="E24" s="5">
        <v>1.1940999999999999</v>
      </c>
      <c r="F24" s="31">
        <v>10579698.800000001</v>
      </c>
      <c r="G24" s="5">
        <v>3.4807000000000001</v>
      </c>
      <c r="H24" s="31">
        <v>935068.45</v>
      </c>
      <c r="I24" s="5">
        <v>2.5611000000000002</v>
      </c>
      <c r="J24" s="31">
        <v>3637423</v>
      </c>
      <c r="K24" s="5">
        <v>0.73270000000000002</v>
      </c>
      <c r="L24" s="31">
        <v>0</v>
      </c>
      <c r="M24">
        <v>0</v>
      </c>
      <c r="N24" s="31">
        <v>147726500</v>
      </c>
      <c r="O24" s="5">
        <v>2.3332999999999999</v>
      </c>
      <c r="P24" s="31">
        <v>467965.8</v>
      </c>
      <c r="Q24" s="5">
        <v>0.71640000000000004</v>
      </c>
      <c r="R24" s="31">
        <v>10323274.9</v>
      </c>
      <c r="S24" s="5">
        <v>6.5606999999999998</v>
      </c>
      <c r="T24" s="31">
        <v>476082.75</v>
      </c>
      <c r="U24" s="5">
        <v>1.2422</v>
      </c>
      <c r="V24" s="31">
        <v>2172723</v>
      </c>
      <c r="W24" s="5">
        <v>0.72219999999999995</v>
      </c>
      <c r="X24" s="31">
        <v>3591390.04</v>
      </c>
      <c r="Y24" s="5">
        <v>0.70779999999999998</v>
      </c>
      <c r="Z24" s="31">
        <v>48785229</v>
      </c>
      <c r="AA24" s="5">
        <v>0.73070000000000002</v>
      </c>
      <c r="AB24" s="31">
        <v>5009033.7</v>
      </c>
      <c r="AC24" s="5">
        <v>0.68700000000000006</v>
      </c>
      <c r="AD24" s="31">
        <v>408931.15</v>
      </c>
      <c r="AE24" s="5">
        <v>2.5493999999999999</v>
      </c>
      <c r="AF24" s="31">
        <v>10947963.949999999</v>
      </c>
      <c r="AG24" s="5">
        <v>0.72629999999999995</v>
      </c>
      <c r="AH24" s="31">
        <v>4906553.5999999996</v>
      </c>
      <c r="AI24" s="5">
        <v>0.62480000000000002</v>
      </c>
      <c r="AJ24" s="31">
        <v>16167816</v>
      </c>
      <c r="AK24" s="5">
        <v>0.68579999999999997</v>
      </c>
      <c r="AL24" s="31">
        <v>1963821.4</v>
      </c>
      <c r="AM24" s="5">
        <v>0.72899999999999998</v>
      </c>
    </row>
    <row r="25" spans="1:39">
      <c r="A25" t="s">
        <v>1403</v>
      </c>
      <c r="B25" s="31">
        <v>248529571.02000001</v>
      </c>
      <c r="C25" s="5">
        <v>1.1975</v>
      </c>
      <c r="D25" s="31">
        <v>1698000</v>
      </c>
      <c r="E25" s="5">
        <v>0.99890000000000001</v>
      </c>
      <c r="F25" s="31">
        <v>0</v>
      </c>
      <c r="G25">
        <v>0</v>
      </c>
      <c r="H25" s="31">
        <v>1798762.66</v>
      </c>
      <c r="I25" s="5">
        <v>4.9268000000000001</v>
      </c>
      <c r="J25" s="31">
        <v>7692865</v>
      </c>
      <c r="K25" s="5">
        <v>1.5496000000000001</v>
      </c>
      <c r="L25" s="31">
        <v>247087.18</v>
      </c>
      <c r="M25" s="5">
        <v>5.2828999999999997</v>
      </c>
      <c r="N25" s="31">
        <v>0</v>
      </c>
      <c r="O25">
        <v>0</v>
      </c>
      <c r="P25" s="31">
        <v>972907.4</v>
      </c>
      <c r="Q25" s="5">
        <v>1.4893000000000001</v>
      </c>
      <c r="R25" s="31">
        <v>2644635</v>
      </c>
      <c r="S25" s="5">
        <v>1.6807000000000001</v>
      </c>
      <c r="T25" s="31">
        <v>1007018.36</v>
      </c>
      <c r="U25" s="5">
        <v>2.6274999999999999</v>
      </c>
      <c r="V25" s="31">
        <v>4594716</v>
      </c>
      <c r="W25" s="5">
        <v>1.5273000000000001</v>
      </c>
      <c r="X25" s="31">
        <v>7554806.8399999999</v>
      </c>
      <c r="Y25" s="5">
        <v>1.4890000000000001</v>
      </c>
      <c r="Z25" s="31">
        <v>103176763</v>
      </c>
      <c r="AA25" s="5">
        <v>1.5452999999999999</v>
      </c>
      <c r="AB25" s="31">
        <v>18534984.859999999</v>
      </c>
      <c r="AC25" s="5">
        <v>2.5419</v>
      </c>
      <c r="AD25" s="31">
        <v>786738.66</v>
      </c>
      <c r="AE25" s="5">
        <v>4.9047999999999998</v>
      </c>
      <c r="AF25" s="31">
        <v>23140267.539999999</v>
      </c>
      <c r="AG25" s="5">
        <v>1.5350999999999999</v>
      </c>
      <c r="AH25" s="31">
        <v>10417095.279999999</v>
      </c>
      <c r="AI25" s="5">
        <v>1.3265</v>
      </c>
      <c r="AJ25" s="31">
        <v>60093471.869999997</v>
      </c>
      <c r="AK25" s="5">
        <v>2.5491000000000001</v>
      </c>
      <c r="AL25" s="31">
        <v>4169451.37</v>
      </c>
      <c r="AM25" s="5">
        <v>1.5477000000000001</v>
      </c>
    </row>
    <row r="26" spans="1:39" ht="13.5" thickBot="1">
      <c r="A26" t="s">
        <v>1404</v>
      </c>
      <c r="B26" s="31">
        <v>6421161547.9099998</v>
      </c>
      <c r="C26" s="5">
        <v>30.940100000000001</v>
      </c>
      <c r="D26" s="31">
        <v>68063029</v>
      </c>
      <c r="E26" s="5">
        <v>40.040100000000002</v>
      </c>
      <c r="F26" s="31">
        <v>99731461.650000006</v>
      </c>
      <c r="G26" s="5">
        <v>32.811</v>
      </c>
      <c r="H26" s="31">
        <v>9074130.8399999999</v>
      </c>
      <c r="I26" s="5">
        <v>24.8538</v>
      </c>
      <c r="J26" s="31">
        <v>202015555</v>
      </c>
      <c r="K26" s="5">
        <v>40.691499999999998</v>
      </c>
      <c r="L26" s="31">
        <v>1444981.4</v>
      </c>
      <c r="M26" s="5">
        <v>30.8948</v>
      </c>
      <c r="N26" s="31">
        <v>1175020028.24</v>
      </c>
      <c r="O26" s="5">
        <v>18.5594</v>
      </c>
      <c r="P26" s="31">
        <v>25726890.52</v>
      </c>
      <c r="Q26" s="5">
        <v>39.382100000000001</v>
      </c>
      <c r="R26" s="31">
        <v>41080609.469999999</v>
      </c>
      <c r="S26" s="5">
        <v>26.107700000000001</v>
      </c>
      <c r="T26" s="31">
        <v>26439829.25</v>
      </c>
      <c r="U26" s="5">
        <v>68.985500000000002</v>
      </c>
      <c r="V26" s="31">
        <v>120802734</v>
      </c>
      <c r="W26" s="5">
        <v>40.154800000000002</v>
      </c>
      <c r="X26" s="31">
        <v>199133781.97999999</v>
      </c>
      <c r="Y26" s="5">
        <v>39.247399999999999</v>
      </c>
      <c r="Z26" s="31">
        <v>2709449671.4200001</v>
      </c>
      <c r="AA26" s="5">
        <v>40.58</v>
      </c>
      <c r="AB26" s="31">
        <v>187932775.69999999</v>
      </c>
      <c r="AC26" s="5">
        <v>25.773700000000002</v>
      </c>
      <c r="AD26" s="31">
        <v>3578681.46</v>
      </c>
      <c r="AE26" s="5">
        <v>22.310700000000001</v>
      </c>
      <c r="AF26" s="31">
        <v>558504272</v>
      </c>
      <c r="AG26" s="5">
        <v>37.049599999999998</v>
      </c>
      <c r="AH26" s="31">
        <v>273830104.08999997</v>
      </c>
      <c r="AI26" s="5">
        <v>34.868299999999998</v>
      </c>
      <c r="AJ26" s="31">
        <v>609712654.19000006</v>
      </c>
      <c r="AK26" s="5">
        <v>25.863600000000002</v>
      </c>
      <c r="AL26" s="31">
        <v>109620357.7</v>
      </c>
      <c r="AM26" s="5">
        <v>40.691299999999998</v>
      </c>
    </row>
    <row r="27" spans="1:39" ht="14.25" thickTop="1" thickBot="1">
      <c r="A27" s="187" t="s">
        <v>1405</v>
      </c>
      <c r="B27" s="188">
        <v>6943027624.3699999</v>
      </c>
      <c r="C27" s="189">
        <v>33.454700000000003</v>
      </c>
      <c r="D27" s="188">
        <v>71790871.400000006</v>
      </c>
      <c r="E27" s="189">
        <v>42.2331</v>
      </c>
      <c r="F27" s="188">
        <v>113518347.95</v>
      </c>
      <c r="G27" s="189">
        <v>37.346800000000002</v>
      </c>
      <c r="H27" s="188">
        <v>11807961.949999999</v>
      </c>
      <c r="I27" s="189">
        <v>32.341700000000003</v>
      </c>
      <c r="J27" s="188">
        <v>213345843</v>
      </c>
      <c r="K27" s="189">
        <v>42.973700000000001</v>
      </c>
      <c r="L27" s="188">
        <v>1692068.58</v>
      </c>
      <c r="M27" s="189">
        <v>36.177700000000002</v>
      </c>
      <c r="N27" s="188">
        <v>1322746528.24</v>
      </c>
      <c r="O27" s="189">
        <v>20.892800000000001</v>
      </c>
      <c r="P27" s="188">
        <v>27167763.719999999</v>
      </c>
      <c r="Q27" s="189">
        <v>41.587800000000001</v>
      </c>
      <c r="R27" s="188">
        <v>54048519.369999997</v>
      </c>
      <c r="S27" s="189">
        <v>34.349200000000003</v>
      </c>
      <c r="T27" s="188">
        <v>27922930.359999999</v>
      </c>
      <c r="U27" s="189">
        <v>72.855099999999993</v>
      </c>
      <c r="V27" s="188">
        <v>127570173</v>
      </c>
      <c r="W27" s="189">
        <v>42.404299999999999</v>
      </c>
      <c r="X27" s="188">
        <v>210279978.86000001</v>
      </c>
      <c r="Y27" s="189">
        <v>41.444200000000002</v>
      </c>
      <c r="Z27" s="188">
        <v>2861411663.4200001</v>
      </c>
      <c r="AA27" s="189">
        <v>42.856000000000002</v>
      </c>
      <c r="AB27" s="188">
        <v>211476794.25999999</v>
      </c>
      <c r="AC27" s="189">
        <v>29.002600000000001</v>
      </c>
      <c r="AD27" s="188">
        <v>4774351.2699999996</v>
      </c>
      <c r="AE27" s="189">
        <v>29.764900000000001</v>
      </c>
      <c r="AF27" s="188">
        <v>592592503.49000001</v>
      </c>
      <c r="AG27" s="189">
        <v>39.310899999999997</v>
      </c>
      <c r="AH27" s="188">
        <v>289153752.97000003</v>
      </c>
      <c r="AI27" s="189">
        <v>36.819600000000001</v>
      </c>
      <c r="AJ27" s="188">
        <v>685973942.05999994</v>
      </c>
      <c r="AK27" s="189">
        <v>29.098600000000001</v>
      </c>
      <c r="AL27" s="188">
        <v>115753630.47</v>
      </c>
      <c r="AM27" s="189">
        <v>42.968000000000004</v>
      </c>
    </row>
    <row r="28" spans="1:39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</row>
    <row r="29" spans="1:39">
      <c r="A29" t="s">
        <v>1407</v>
      </c>
      <c r="B29" s="31">
        <v>1398830464.23</v>
      </c>
      <c r="C29" s="5">
        <v>6.7401999999999997</v>
      </c>
      <c r="D29" s="31">
        <v>16016040</v>
      </c>
      <c r="E29" s="5">
        <v>9.4219000000000008</v>
      </c>
      <c r="F29" s="31">
        <v>12152876.939999999</v>
      </c>
      <c r="G29" s="5">
        <v>3.9982000000000002</v>
      </c>
      <c r="H29" s="31">
        <v>887712.57</v>
      </c>
      <c r="I29" s="5">
        <v>2.4314</v>
      </c>
      <c r="J29" s="31">
        <v>38246304</v>
      </c>
      <c r="K29" s="5">
        <v>7.7039</v>
      </c>
      <c r="L29" s="31">
        <v>0</v>
      </c>
      <c r="M29">
        <v>0</v>
      </c>
      <c r="N29" s="31">
        <v>401496214.5</v>
      </c>
      <c r="O29" s="5">
        <v>6.3415999999999997</v>
      </c>
      <c r="P29" s="31">
        <v>4865343.21</v>
      </c>
      <c r="Q29" s="5">
        <v>7.4478</v>
      </c>
      <c r="R29" s="31">
        <v>6781144.2300000004</v>
      </c>
      <c r="S29" s="5">
        <v>4.3095999999999997</v>
      </c>
      <c r="T29" s="31">
        <v>0</v>
      </c>
      <c r="U29">
        <v>0</v>
      </c>
      <c r="V29" s="31">
        <v>22877029</v>
      </c>
      <c r="W29" s="5">
        <v>7.6043000000000003</v>
      </c>
      <c r="X29" s="31">
        <v>37766618.909999996</v>
      </c>
      <c r="Y29" s="5">
        <v>7.4433999999999996</v>
      </c>
      <c r="Z29" s="31">
        <v>512962435.70999998</v>
      </c>
      <c r="AA29" s="5">
        <v>7.6826999999999996</v>
      </c>
      <c r="AB29" s="31">
        <v>36860209.469999999</v>
      </c>
      <c r="AC29" s="5">
        <v>5.0551000000000004</v>
      </c>
      <c r="AD29" s="31">
        <v>388153.44</v>
      </c>
      <c r="AE29" s="5">
        <v>2.4199000000000002</v>
      </c>
      <c r="AF29" s="31">
        <v>115081371.18000001</v>
      </c>
      <c r="AG29" s="5">
        <v>7.6341999999999999</v>
      </c>
      <c r="AH29" s="31">
        <v>51904533.520000003</v>
      </c>
      <c r="AI29" s="5">
        <v>6.6093000000000002</v>
      </c>
      <c r="AJ29" s="31">
        <v>119770339.2</v>
      </c>
      <c r="AK29" s="5">
        <v>5.0805999999999996</v>
      </c>
      <c r="AL29" s="31">
        <v>20774138.350000001</v>
      </c>
      <c r="AM29" s="5">
        <v>7.7114000000000003</v>
      </c>
    </row>
    <row r="30" spans="1:39">
      <c r="A30" t="s">
        <v>1408</v>
      </c>
      <c r="B30" s="31">
        <v>413270968.60000002</v>
      </c>
      <c r="C30" s="5">
        <v>1.9913000000000001</v>
      </c>
      <c r="D30" s="31">
        <v>0</v>
      </c>
      <c r="E30">
        <v>0</v>
      </c>
      <c r="F30" s="31">
        <v>9197741.1099999994</v>
      </c>
      <c r="G30" s="5">
        <v>3.0259999999999998</v>
      </c>
      <c r="H30" s="31">
        <v>918580.72</v>
      </c>
      <c r="I30" s="5">
        <v>2.516</v>
      </c>
      <c r="J30" s="31">
        <v>3628626</v>
      </c>
      <c r="K30" s="5">
        <v>0.73089999999999999</v>
      </c>
      <c r="L30" s="31">
        <v>201762.46</v>
      </c>
      <c r="M30" s="5">
        <v>4.3137999999999996</v>
      </c>
      <c r="N30" s="31">
        <v>289103785.23000002</v>
      </c>
      <c r="O30" s="5">
        <v>4.5663999999999998</v>
      </c>
      <c r="P30" s="31">
        <v>465873.78</v>
      </c>
      <c r="Q30" s="5">
        <v>0.71309999999999996</v>
      </c>
      <c r="R30" s="31">
        <v>0</v>
      </c>
      <c r="S30">
        <v>0</v>
      </c>
      <c r="T30" s="31">
        <v>0</v>
      </c>
      <c r="U30">
        <v>0</v>
      </c>
      <c r="V30" s="31">
        <v>2167107</v>
      </c>
      <c r="W30" s="5">
        <v>0.72030000000000005</v>
      </c>
      <c r="X30" s="31">
        <v>3576011.66</v>
      </c>
      <c r="Y30" s="5">
        <v>0.70479999999999998</v>
      </c>
      <c r="Z30" s="31">
        <v>48666770.57</v>
      </c>
      <c r="AA30" s="5">
        <v>0.72889999999999999</v>
      </c>
      <c r="AB30" s="31">
        <v>8742781.7599999998</v>
      </c>
      <c r="AC30" s="5">
        <v>1.1990000000000001</v>
      </c>
      <c r="AD30" s="31">
        <v>401782.25</v>
      </c>
      <c r="AE30" s="5">
        <v>2.5047999999999999</v>
      </c>
      <c r="AF30" s="31">
        <v>10918214.810000001</v>
      </c>
      <c r="AG30" s="5">
        <v>0.72430000000000005</v>
      </c>
      <c r="AH30" s="31">
        <v>4921526.3</v>
      </c>
      <c r="AI30" s="5">
        <v>0.62670000000000003</v>
      </c>
      <c r="AJ30" s="31">
        <v>28390630.489999998</v>
      </c>
      <c r="AK30" s="5">
        <v>1.2042999999999999</v>
      </c>
      <c r="AL30" s="31">
        <v>1969774.46</v>
      </c>
      <c r="AM30" s="5">
        <v>0.73119999999999996</v>
      </c>
    </row>
    <row r="31" spans="1:39">
      <c r="A31" t="s">
        <v>1409</v>
      </c>
      <c r="B31" s="31">
        <v>167764118.99000001</v>
      </c>
      <c r="C31" s="5">
        <v>0.80840000000000001</v>
      </c>
      <c r="D31" s="31">
        <v>0</v>
      </c>
      <c r="E31">
        <v>0</v>
      </c>
      <c r="F31" s="31">
        <v>7724629.5</v>
      </c>
      <c r="G31" s="5">
        <v>2.5413999999999999</v>
      </c>
      <c r="H31" s="31">
        <v>918774.5</v>
      </c>
      <c r="I31" s="5">
        <v>2.5165000000000002</v>
      </c>
      <c r="J31" s="31">
        <v>4964854</v>
      </c>
      <c r="K31" s="5">
        <v>1.0001</v>
      </c>
      <c r="L31" s="31">
        <v>417431</v>
      </c>
      <c r="M31" s="5">
        <v>8.9250000000000007</v>
      </c>
      <c r="N31" s="31">
        <v>0</v>
      </c>
      <c r="O31">
        <v>0</v>
      </c>
      <c r="P31" s="31">
        <v>612157</v>
      </c>
      <c r="Q31" s="5">
        <v>0.93710000000000004</v>
      </c>
      <c r="R31" s="31">
        <v>2744735</v>
      </c>
      <c r="S31" s="5">
        <v>1.7443</v>
      </c>
      <c r="T31" s="31">
        <v>649813.5</v>
      </c>
      <c r="U31" s="5">
        <v>1.6955</v>
      </c>
      <c r="V31" s="31">
        <v>2965260</v>
      </c>
      <c r="W31" s="5">
        <v>0.98570000000000002</v>
      </c>
      <c r="X31" s="31">
        <v>4866011.45</v>
      </c>
      <c r="Y31" s="5">
        <v>0.95899999999999996</v>
      </c>
      <c r="Z31" s="31">
        <v>66589040</v>
      </c>
      <c r="AA31" s="5">
        <v>0.99729999999999996</v>
      </c>
      <c r="AB31" s="31">
        <v>11962345.5</v>
      </c>
      <c r="AC31" s="5">
        <v>1.6406000000000001</v>
      </c>
      <c r="AD31" s="31">
        <v>401849</v>
      </c>
      <c r="AE31" s="5">
        <v>2.5053000000000001</v>
      </c>
      <c r="AF31" s="31">
        <v>14938997.5</v>
      </c>
      <c r="AG31" s="5">
        <v>0.99099999999999999</v>
      </c>
      <c r="AH31" s="31">
        <v>6696639.4000000004</v>
      </c>
      <c r="AI31" s="5">
        <v>0.85270000000000001</v>
      </c>
      <c r="AJ31" s="31">
        <v>38631339.229999997</v>
      </c>
      <c r="AK31" s="5">
        <v>1.6387</v>
      </c>
      <c r="AL31" s="31">
        <v>2680242.41</v>
      </c>
      <c r="AM31" s="5">
        <v>0.99490000000000001</v>
      </c>
    </row>
    <row r="32" spans="1:39">
      <c r="A32" t="s">
        <v>1410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</row>
    <row r="33" spans="1:39">
      <c r="A33" t="s">
        <v>1411</v>
      </c>
      <c r="B33" s="31">
        <v>662614702.76999998</v>
      </c>
      <c r="C33" s="5">
        <v>3.1928000000000001</v>
      </c>
      <c r="D33" s="31">
        <v>7025400</v>
      </c>
      <c r="E33" s="5">
        <v>4.1329000000000002</v>
      </c>
      <c r="F33" s="31">
        <v>2770622.61</v>
      </c>
      <c r="G33" s="5">
        <v>0.91149999999999998</v>
      </c>
      <c r="H33" s="31">
        <v>896128.8</v>
      </c>
      <c r="I33" s="5">
        <v>2.4544999999999999</v>
      </c>
      <c r="J33" s="31">
        <v>26809512</v>
      </c>
      <c r="K33" s="5">
        <v>5.4001999999999999</v>
      </c>
      <c r="L33" s="31">
        <v>0</v>
      </c>
      <c r="M33">
        <v>0</v>
      </c>
      <c r="N33" s="31">
        <v>0</v>
      </c>
      <c r="O33">
        <v>0</v>
      </c>
      <c r="P33" s="31">
        <v>3415749.48</v>
      </c>
      <c r="Q33" s="5">
        <v>5.2287999999999997</v>
      </c>
      <c r="R33" s="31">
        <v>5462482.6799999997</v>
      </c>
      <c r="S33" s="5">
        <v>3.4714999999999998</v>
      </c>
      <c r="T33" s="31">
        <v>0</v>
      </c>
      <c r="U33">
        <v>0</v>
      </c>
      <c r="V33" s="31">
        <v>16038012</v>
      </c>
      <c r="W33" s="5">
        <v>5.3310000000000004</v>
      </c>
      <c r="X33" s="31">
        <v>26554931.399999999</v>
      </c>
      <c r="Y33" s="5">
        <v>5.2336999999999998</v>
      </c>
      <c r="Z33" s="31">
        <v>359570822.33999997</v>
      </c>
      <c r="AA33" s="5">
        <v>5.3853999999999997</v>
      </c>
      <c r="AB33" s="31">
        <v>19378434.030000001</v>
      </c>
      <c r="AC33" s="5">
        <v>2.6576</v>
      </c>
      <c r="AD33" s="31">
        <v>391939.26</v>
      </c>
      <c r="AE33" s="5">
        <v>2.4434999999999998</v>
      </c>
      <c r="AF33" s="31">
        <v>80668413.930000007</v>
      </c>
      <c r="AG33" s="5">
        <v>5.3513000000000002</v>
      </c>
      <c r="AH33" s="31">
        <v>36294153.119999997</v>
      </c>
      <c r="AI33" s="5">
        <v>4.6215000000000002</v>
      </c>
      <c r="AJ33" s="31">
        <v>62811759.600000001</v>
      </c>
      <c r="AK33" s="5">
        <v>2.6644000000000001</v>
      </c>
      <c r="AL33" s="31">
        <v>14526341.52</v>
      </c>
      <c r="AM33" s="5">
        <v>5.3921999999999999</v>
      </c>
    </row>
    <row r="34" spans="1:39" ht="13.5" thickBot="1">
      <c r="A34" t="s">
        <v>1412</v>
      </c>
      <c r="B34" s="31">
        <v>7961420</v>
      </c>
      <c r="C34" s="5">
        <v>3.8399999999999997E-2</v>
      </c>
      <c r="D34" s="31">
        <v>7961420</v>
      </c>
      <c r="E34" s="5">
        <v>4.6835000000000004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0</v>
      </c>
      <c r="Y34">
        <v>0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</row>
    <row r="35" spans="1:39" ht="14.25" thickTop="1" thickBot="1">
      <c r="A35" s="187" t="s">
        <v>1413</v>
      </c>
      <c r="B35" s="188">
        <v>2650441674.5900002</v>
      </c>
      <c r="C35" s="189">
        <v>12.771000000000001</v>
      </c>
      <c r="D35" s="188">
        <v>31002860</v>
      </c>
      <c r="E35" s="189">
        <v>18.238299999999999</v>
      </c>
      <c r="F35" s="188">
        <v>31845870.16</v>
      </c>
      <c r="G35" s="189">
        <v>10.4771</v>
      </c>
      <c r="H35" s="188">
        <v>3621196.59</v>
      </c>
      <c r="I35" s="189">
        <v>9.9184000000000001</v>
      </c>
      <c r="J35" s="188">
        <v>73649296</v>
      </c>
      <c r="K35" s="189">
        <v>14.835000000000001</v>
      </c>
      <c r="L35" s="188">
        <v>619193.46</v>
      </c>
      <c r="M35" s="189">
        <v>13.238799999999999</v>
      </c>
      <c r="N35" s="188">
        <v>690599999.73000002</v>
      </c>
      <c r="O35" s="189">
        <v>10.907999999999999</v>
      </c>
      <c r="P35" s="188">
        <v>9359123.4700000007</v>
      </c>
      <c r="Q35" s="189">
        <v>14.326700000000001</v>
      </c>
      <c r="R35" s="188">
        <v>14988361.91</v>
      </c>
      <c r="S35" s="189">
        <v>9.5254999999999992</v>
      </c>
      <c r="T35" s="188">
        <v>649813.5</v>
      </c>
      <c r="U35" s="189">
        <v>1.6955</v>
      </c>
      <c r="V35" s="188">
        <v>44047408</v>
      </c>
      <c r="W35" s="189">
        <v>14.641400000000001</v>
      </c>
      <c r="X35" s="188">
        <v>72763573.420000002</v>
      </c>
      <c r="Y35" s="189">
        <v>14.340999999999999</v>
      </c>
      <c r="Z35" s="188">
        <v>987789068.62</v>
      </c>
      <c r="AA35" s="189">
        <v>14.7943</v>
      </c>
      <c r="AB35" s="188">
        <v>76943770.760000005</v>
      </c>
      <c r="AC35" s="189">
        <v>10.552300000000001</v>
      </c>
      <c r="AD35" s="188">
        <v>1583723.95</v>
      </c>
      <c r="AE35" s="189">
        <v>9.8734999999999999</v>
      </c>
      <c r="AF35" s="188">
        <v>221606997.41999999</v>
      </c>
      <c r="AG35" s="189">
        <v>14.700799999999999</v>
      </c>
      <c r="AH35" s="188">
        <v>99816852.340000004</v>
      </c>
      <c r="AI35" s="189">
        <v>12.7102</v>
      </c>
      <c r="AJ35" s="188">
        <v>249604068.52000001</v>
      </c>
      <c r="AK35" s="189">
        <v>10.587999999999999</v>
      </c>
      <c r="AL35" s="188">
        <v>39950496.740000002</v>
      </c>
      <c r="AM35" s="189">
        <v>14.829700000000001</v>
      </c>
    </row>
    <row r="36" spans="1:39" ht="13.5" thickTop="1">
      <c r="A36" t="s">
        <v>1414</v>
      </c>
      <c r="B36" s="31">
        <v>274312823.07999998</v>
      </c>
      <c r="C36" s="5">
        <v>1.3218000000000001</v>
      </c>
      <c r="D36" s="31">
        <v>0</v>
      </c>
      <c r="E36">
        <v>0</v>
      </c>
      <c r="F36" s="31">
        <v>2904984.87</v>
      </c>
      <c r="G36" s="5">
        <v>0.95569999999999999</v>
      </c>
      <c r="H36" s="31">
        <v>1841997.2</v>
      </c>
      <c r="I36" s="5">
        <v>5.0452000000000004</v>
      </c>
      <c r="J36" s="31">
        <v>8656396</v>
      </c>
      <c r="K36" s="5">
        <v>1.7436</v>
      </c>
      <c r="L36" s="31">
        <v>0</v>
      </c>
      <c r="M36">
        <v>0</v>
      </c>
      <c r="N36" s="31">
        <v>0</v>
      </c>
      <c r="O36">
        <v>0</v>
      </c>
      <c r="P36" s="31">
        <v>1112654.8</v>
      </c>
      <c r="Q36" s="5">
        <v>1.7032</v>
      </c>
      <c r="R36" s="31">
        <v>2818380.4</v>
      </c>
      <c r="S36" s="5">
        <v>1.7911999999999999</v>
      </c>
      <c r="T36" s="31">
        <v>0</v>
      </c>
      <c r="U36">
        <v>0</v>
      </c>
      <c r="V36" s="31">
        <v>5170999</v>
      </c>
      <c r="W36" s="5">
        <v>1.7188000000000001</v>
      </c>
      <c r="X36" s="31">
        <v>8553433.8699999992</v>
      </c>
      <c r="Y36" s="5">
        <v>1.6858</v>
      </c>
      <c r="Z36" s="31">
        <v>116099713.2</v>
      </c>
      <c r="AA36" s="5">
        <v>1.7388999999999999</v>
      </c>
      <c r="AB36" s="31">
        <v>20856693.149999999</v>
      </c>
      <c r="AC36" s="5">
        <v>2.8603000000000001</v>
      </c>
      <c r="AD36" s="31">
        <v>400294.05</v>
      </c>
      <c r="AE36" s="5">
        <v>2.4956</v>
      </c>
      <c r="AF36" s="31">
        <v>21443484.199999999</v>
      </c>
      <c r="AG36" s="5">
        <v>1.4225000000000001</v>
      </c>
      <c r="AH36" s="31">
        <v>11780432.66</v>
      </c>
      <c r="AI36" s="5">
        <v>1.5001</v>
      </c>
      <c r="AJ36" s="31">
        <v>67958376.040000007</v>
      </c>
      <c r="AK36" s="5">
        <v>2.8828</v>
      </c>
      <c r="AL36" s="31">
        <v>4714983.6399999997</v>
      </c>
      <c r="AM36" s="5">
        <v>1.7502</v>
      </c>
    </row>
    <row r="37" spans="1:39">
      <c r="A37" t="s">
        <v>1415</v>
      </c>
      <c r="B37" s="31">
        <v>518645408.55000001</v>
      </c>
      <c r="C37" s="5">
        <v>2.4990999999999999</v>
      </c>
      <c r="D37" s="31">
        <v>0</v>
      </c>
      <c r="E37">
        <v>0</v>
      </c>
      <c r="F37" s="31">
        <v>6919416.2999999998</v>
      </c>
      <c r="G37" s="5">
        <v>2.2764000000000002</v>
      </c>
      <c r="H37" s="31">
        <v>1848836</v>
      </c>
      <c r="I37" s="5">
        <v>5.0639000000000003</v>
      </c>
      <c r="J37" s="31">
        <v>8201225</v>
      </c>
      <c r="K37" s="5">
        <v>1.6519999999999999</v>
      </c>
      <c r="L37" s="31">
        <v>0</v>
      </c>
      <c r="M37">
        <v>0</v>
      </c>
      <c r="N37" s="31">
        <v>250480038</v>
      </c>
      <c r="O37" s="5">
        <v>3.9563000000000001</v>
      </c>
      <c r="P37" s="31">
        <v>1038478.9</v>
      </c>
      <c r="Q37" s="5">
        <v>1.5896999999999999</v>
      </c>
      <c r="R37" s="31">
        <v>2458398.6</v>
      </c>
      <c r="S37" s="5">
        <v>1.5624</v>
      </c>
      <c r="T37" s="31">
        <v>0</v>
      </c>
      <c r="U37">
        <v>0</v>
      </c>
      <c r="V37" s="31">
        <v>4914292</v>
      </c>
      <c r="W37" s="5">
        <v>1.6335</v>
      </c>
      <c r="X37" s="31">
        <v>8066918.54</v>
      </c>
      <c r="Y37" s="5">
        <v>1.5899000000000001</v>
      </c>
      <c r="Z37" s="31">
        <v>109995347.65000001</v>
      </c>
      <c r="AA37" s="5">
        <v>1.6474</v>
      </c>
      <c r="AB37" s="31">
        <v>19760072.949999999</v>
      </c>
      <c r="AC37" s="5">
        <v>2.71</v>
      </c>
      <c r="AD37" s="31">
        <v>808574.9</v>
      </c>
      <c r="AE37" s="5">
        <v>5.0408999999999997</v>
      </c>
      <c r="AF37" s="31">
        <v>24676996.050000001</v>
      </c>
      <c r="AG37" s="5">
        <v>1.637</v>
      </c>
      <c r="AH37" s="31">
        <v>11031931.16</v>
      </c>
      <c r="AI37" s="5">
        <v>1.4048</v>
      </c>
      <c r="AJ37" s="31">
        <v>64004307.340000004</v>
      </c>
      <c r="AK37" s="5">
        <v>2.7149999999999999</v>
      </c>
      <c r="AL37" s="31">
        <v>4440575.16</v>
      </c>
      <c r="AM37" s="5">
        <v>1.6483000000000001</v>
      </c>
    </row>
    <row r="38" spans="1:39">
      <c r="A38" t="s">
        <v>1416</v>
      </c>
      <c r="B38" s="31">
        <v>1068076201.71</v>
      </c>
      <c r="C38" s="5">
        <v>5.1464999999999996</v>
      </c>
      <c r="D38" s="31">
        <v>6595150</v>
      </c>
      <c r="E38" s="5">
        <v>3.8797999999999999</v>
      </c>
      <c r="F38" s="31">
        <v>10644184.15</v>
      </c>
      <c r="G38" s="5">
        <v>3.5019</v>
      </c>
      <c r="H38" s="31">
        <v>907027.1</v>
      </c>
      <c r="I38" s="5">
        <v>2.4843000000000002</v>
      </c>
      <c r="J38" s="31">
        <v>20588894</v>
      </c>
      <c r="K38" s="5">
        <v>4.1471999999999998</v>
      </c>
      <c r="L38" s="31">
        <v>0</v>
      </c>
      <c r="M38">
        <v>0</v>
      </c>
      <c r="N38" s="31">
        <v>455422264</v>
      </c>
      <c r="O38" s="5">
        <v>7.1933999999999996</v>
      </c>
      <c r="P38" s="31">
        <v>2619050.4500000002</v>
      </c>
      <c r="Q38" s="5">
        <v>4.0091999999999999</v>
      </c>
      <c r="R38" s="31">
        <v>4610397.8</v>
      </c>
      <c r="S38" s="5">
        <v>2.93</v>
      </c>
      <c r="T38" s="31">
        <v>0</v>
      </c>
      <c r="U38">
        <v>0</v>
      </c>
      <c r="V38" s="31">
        <v>12297239</v>
      </c>
      <c r="W38" s="5">
        <v>4.0876000000000001</v>
      </c>
      <c r="X38" s="31">
        <v>20100602.079999998</v>
      </c>
      <c r="Y38" s="5">
        <v>3.9615999999999998</v>
      </c>
      <c r="Z38" s="31">
        <v>276140094.35000002</v>
      </c>
      <c r="AA38" s="5">
        <v>4.1357999999999997</v>
      </c>
      <c r="AB38" s="31">
        <v>37205180.899999999</v>
      </c>
      <c r="AC38" s="5">
        <v>5.1024000000000003</v>
      </c>
      <c r="AD38" s="31">
        <v>396484.9</v>
      </c>
      <c r="AE38" s="5">
        <v>2.4718</v>
      </c>
      <c r="AF38" s="31">
        <v>61950959.600000001</v>
      </c>
      <c r="AG38" s="5">
        <v>4.1096000000000004</v>
      </c>
      <c r="AH38" s="31">
        <v>27694144.620000001</v>
      </c>
      <c r="AI38" s="5">
        <v>3.5265</v>
      </c>
      <c r="AJ38" s="31">
        <v>119820241</v>
      </c>
      <c r="AK38" s="5">
        <v>5.0827</v>
      </c>
      <c r="AL38" s="31">
        <v>11084287.76</v>
      </c>
      <c r="AM38" s="5">
        <v>4.1144999999999996</v>
      </c>
    </row>
    <row r="39" spans="1:39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</row>
    <row r="40" spans="1:39" ht="14.25" thickTop="1" thickBot="1">
      <c r="A40" s="187" t="s">
        <v>1418</v>
      </c>
      <c r="B40" s="188">
        <v>1861034433.3399999</v>
      </c>
      <c r="C40" s="189">
        <v>8.9672999999999998</v>
      </c>
      <c r="D40" s="188">
        <v>6595150</v>
      </c>
      <c r="E40" s="189">
        <v>3.8797999999999999</v>
      </c>
      <c r="F40" s="188">
        <v>20468585.32</v>
      </c>
      <c r="G40" s="189">
        <v>6.734</v>
      </c>
      <c r="H40" s="188">
        <v>4597860.3</v>
      </c>
      <c r="I40" s="189">
        <v>12.593400000000001</v>
      </c>
      <c r="J40" s="188">
        <v>37446515</v>
      </c>
      <c r="K40" s="189">
        <v>7.5427999999999997</v>
      </c>
      <c r="L40" s="188">
        <v>0</v>
      </c>
      <c r="M40" s="187">
        <v>0</v>
      </c>
      <c r="N40" s="188">
        <v>705902302</v>
      </c>
      <c r="O40" s="189">
        <v>11.149699999999999</v>
      </c>
      <c r="P40" s="188">
        <v>4770184.1500000004</v>
      </c>
      <c r="Q40" s="189">
        <v>7.3021000000000003</v>
      </c>
      <c r="R40" s="188">
        <v>9887176.8000000007</v>
      </c>
      <c r="S40" s="189">
        <v>6.2835000000000001</v>
      </c>
      <c r="T40" s="188">
        <v>0</v>
      </c>
      <c r="U40" s="187">
        <v>0</v>
      </c>
      <c r="V40" s="188">
        <v>22382530</v>
      </c>
      <c r="W40" s="189">
        <v>7.44</v>
      </c>
      <c r="X40" s="188">
        <v>36720954.490000002</v>
      </c>
      <c r="Y40" s="189">
        <v>7.2374000000000001</v>
      </c>
      <c r="Z40" s="188">
        <v>502235155.19999999</v>
      </c>
      <c r="AA40" s="189">
        <v>7.5221</v>
      </c>
      <c r="AB40" s="188">
        <v>77821947</v>
      </c>
      <c r="AC40" s="189">
        <v>10.672700000000001</v>
      </c>
      <c r="AD40" s="188">
        <v>1605353.85</v>
      </c>
      <c r="AE40" s="189">
        <v>10.0083</v>
      </c>
      <c r="AF40" s="188">
        <v>108071439.84999999</v>
      </c>
      <c r="AG40" s="189">
        <v>7.1691000000000003</v>
      </c>
      <c r="AH40" s="188">
        <v>50506508.439999998</v>
      </c>
      <c r="AI40" s="189">
        <v>6.4313000000000002</v>
      </c>
      <c r="AJ40" s="188">
        <v>251782924.38</v>
      </c>
      <c r="AK40" s="189">
        <v>10.6805</v>
      </c>
      <c r="AL40" s="188">
        <v>20239846.559999999</v>
      </c>
      <c r="AM40" s="189">
        <v>7.5130999999999997</v>
      </c>
    </row>
    <row r="41" spans="1:39" ht="13.5" thickTop="1">
      <c r="A41" t="s">
        <v>1419</v>
      </c>
      <c r="B41" s="31">
        <v>2541042566.3200002</v>
      </c>
      <c r="C41" s="5">
        <v>12.2439</v>
      </c>
      <c r="D41" s="31">
        <v>0</v>
      </c>
      <c r="E41">
        <v>0</v>
      </c>
      <c r="F41" s="31">
        <v>29541605.73</v>
      </c>
      <c r="G41" s="5">
        <v>9.7189999999999994</v>
      </c>
      <c r="H41" s="31">
        <v>4624671.3600000003</v>
      </c>
      <c r="I41" s="5">
        <v>12.6669</v>
      </c>
      <c r="J41" s="31">
        <v>48810234</v>
      </c>
      <c r="K41" s="5">
        <v>9.8316999999999997</v>
      </c>
      <c r="L41" s="31">
        <v>295309.5</v>
      </c>
      <c r="M41" s="5">
        <v>6.3139000000000003</v>
      </c>
      <c r="N41" s="31">
        <v>1022760412.5</v>
      </c>
      <c r="O41" s="5">
        <v>16.154499999999999</v>
      </c>
      <c r="P41" s="31">
        <v>6232123.4800000004</v>
      </c>
      <c r="Q41" s="5">
        <v>9.5399999999999991</v>
      </c>
      <c r="R41" s="31">
        <v>14690522.119999999</v>
      </c>
      <c r="S41" s="5">
        <v>9.3361999999999998</v>
      </c>
      <c r="T41" s="31">
        <v>0</v>
      </c>
      <c r="U41">
        <v>0</v>
      </c>
      <c r="V41" s="31">
        <v>29178335</v>
      </c>
      <c r="W41" s="5">
        <v>9.6989000000000001</v>
      </c>
      <c r="X41" s="31">
        <v>47957530.380000003</v>
      </c>
      <c r="Y41" s="5">
        <v>9.452</v>
      </c>
      <c r="Z41" s="31">
        <v>654647284.32000005</v>
      </c>
      <c r="AA41" s="5">
        <v>9.8048000000000002</v>
      </c>
      <c r="AB41" s="31">
        <v>104111186.59</v>
      </c>
      <c r="AC41" s="5">
        <v>14.2781</v>
      </c>
      <c r="AD41" s="31">
        <v>2022710.43</v>
      </c>
      <c r="AE41" s="5">
        <v>12.610200000000001</v>
      </c>
      <c r="AF41" s="31">
        <v>146867740.36000001</v>
      </c>
      <c r="AG41" s="5">
        <v>9.7428000000000008</v>
      </c>
      <c r="AH41" s="31">
        <v>65983490.990000002</v>
      </c>
      <c r="AI41" s="5">
        <v>8.4021000000000008</v>
      </c>
      <c r="AJ41" s="31">
        <v>336910230.5</v>
      </c>
      <c r="AK41" s="5">
        <v>14.291499999999999</v>
      </c>
      <c r="AL41" s="31">
        <v>26409179.059999999</v>
      </c>
      <c r="AM41" s="5">
        <v>9.8031000000000006</v>
      </c>
    </row>
    <row r="42" spans="1:39">
      <c r="A42" t="s">
        <v>1420</v>
      </c>
      <c r="B42" s="31">
        <v>97546338.650000006</v>
      </c>
      <c r="C42" s="5">
        <v>0.47</v>
      </c>
      <c r="D42" s="31">
        <v>1325933.1000000001</v>
      </c>
      <c r="E42" s="5">
        <v>0.78</v>
      </c>
      <c r="F42" s="31">
        <v>1340600.45</v>
      </c>
      <c r="G42" s="5">
        <v>0.441</v>
      </c>
      <c r="H42" s="31">
        <v>907814.6</v>
      </c>
      <c r="I42" s="5">
        <v>2.4864999999999999</v>
      </c>
      <c r="J42" s="31">
        <v>3003801</v>
      </c>
      <c r="K42" s="5">
        <v>0.60499999999999998</v>
      </c>
      <c r="L42" s="31">
        <v>0</v>
      </c>
      <c r="M42">
        <v>0</v>
      </c>
      <c r="N42" s="31">
        <v>0</v>
      </c>
      <c r="O42">
        <v>0</v>
      </c>
      <c r="P42" s="31">
        <v>382294.75</v>
      </c>
      <c r="Q42" s="5">
        <v>0.58520000000000005</v>
      </c>
      <c r="R42" s="31">
        <v>0</v>
      </c>
      <c r="S42">
        <v>0</v>
      </c>
      <c r="T42" s="31">
        <v>0</v>
      </c>
      <c r="U42">
        <v>0</v>
      </c>
      <c r="V42" s="31">
        <v>1794042</v>
      </c>
      <c r="W42" s="5">
        <v>0.59630000000000005</v>
      </c>
      <c r="X42" s="31">
        <v>2929472.7</v>
      </c>
      <c r="Y42" s="5">
        <v>0.57740000000000002</v>
      </c>
      <c r="Z42" s="31">
        <v>40287214.5</v>
      </c>
      <c r="AA42" s="5">
        <v>0.60340000000000005</v>
      </c>
      <c r="AB42" s="31">
        <v>7237364.4500000002</v>
      </c>
      <c r="AC42" s="5">
        <v>0.99260000000000004</v>
      </c>
      <c r="AD42" s="31">
        <v>397066.95</v>
      </c>
      <c r="AE42" s="5">
        <v>2.4754</v>
      </c>
      <c r="AF42" s="31">
        <v>9038291.3499999996</v>
      </c>
      <c r="AG42" s="5">
        <v>0.59960000000000002</v>
      </c>
      <c r="AH42" s="31">
        <v>4031585.25</v>
      </c>
      <c r="AI42" s="5">
        <v>0.51339999999999997</v>
      </c>
      <c r="AJ42" s="31">
        <v>23257264.800000001</v>
      </c>
      <c r="AK42" s="5">
        <v>0.98660000000000003</v>
      </c>
      <c r="AL42" s="31">
        <v>1613592.75</v>
      </c>
      <c r="AM42" s="5">
        <v>0.59899999999999998</v>
      </c>
    </row>
    <row r="43" spans="1:39">
      <c r="A43" t="s">
        <v>1421</v>
      </c>
      <c r="B43" s="31">
        <v>364124120.29000002</v>
      </c>
      <c r="C43" s="5">
        <v>1.7544999999999999</v>
      </c>
      <c r="D43" s="31">
        <v>7942583</v>
      </c>
      <c r="E43" s="5">
        <v>4.6725000000000003</v>
      </c>
      <c r="F43" s="31">
        <v>1437917.05</v>
      </c>
      <c r="G43" s="5">
        <v>0.47310000000000002</v>
      </c>
      <c r="H43" s="31">
        <v>1848468.02</v>
      </c>
      <c r="I43" s="5">
        <v>5.0629</v>
      </c>
      <c r="J43" s="31">
        <v>10008631</v>
      </c>
      <c r="K43" s="5">
        <v>2.016</v>
      </c>
      <c r="L43" s="31">
        <v>191393.28</v>
      </c>
      <c r="M43" s="5">
        <v>4.0921000000000003</v>
      </c>
      <c r="N43" s="31">
        <v>50015768</v>
      </c>
      <c r="O43" s="5">
        <v>0.79</v>
      </c>
      <c r="P43" s="31">
        <v>1274911.3799999999</v>
      </c>
      <c r="Q43" s="5">
        <v>1.9516</v>
      </c>
      <c r="R43" s="31">
        <v>4105408.32</v>
      </c>
      <c r="S43" s="5">
        <v>2.6091000000000002</v>
      </c>
      <c r="T43" s="31">
        <v>0</v>
      </c>
      <c r="U43">
        <v>0</v>
      </c>
      <c r="V43" s="31">
        <v>5977926</v>
      </c>
      <c r="W43" s="5">
        <v>1.9871000000000001</v>
      </c>
      <c r="X43" s="31">
        <v>9842387.8000000007</v>
      </c>
      <c r="Y43" s="5">
        <v>1.9398</v>
      </c>
      <c r="Z43" s="31">
        <v>134236752.31</v>
      </c>
      <c r="AA43" s="5">
        <v>2.0105</v>
      </c>
      <c r="AB43" s="31">
        <v>20556073.68</v>
      </c>
      <c r="AC43" s="5">
        <v>2.8191000000000002</v>
      </c>
      <c r="AD43" s="31">
        <v>808513.16</v>
      </c>
      <c r="AE43" s="5">
        <v>5.0404999999999998</v>
      </c>
      <c r="AF43" s="31">
        <v>30109366.010000002</v>
      </c>
      <c r="AG43" s="5">
        <v>1.9974000000000001</v>
      </c>
      <c r="AH43" s="31">
        <v>13533527.289999999</v>
      </c>
      <c r="AI43" s="5">
        <v>1.7233000000000001</v>
      </c>
      <c r="AJ43" s="31">
        <v>66800063.780000001</v>
      </c>
      <c r="AK43" s="5">
        <v>2.8336000000000001</v>
      </c>
      <c r="AL43" s="31">
        <v>5434430.21</v>
      </c>
      <c r="AM43" s="5">
        <v>2.0173000000000001</v>
      </c>
    </row>
    <row r="44" spans="1:39">
      <c r="A44" t="s">
        <v>1422</v>
      </c>
      <c r="B44" s="31">
        <v>513836239.10000002</v>
      </c>
      <c r="C44" s="5">
        <v>2.4759000000000002</v>
      </c>
      <c r="D44" s="31">
        <v>5904006.96</v>
      </c>
      <c r="E44" s="5">
        <v>3.4731999999999998</v>
      </c>
      <c r="F44" s="31">
        <v>10569911.039999999</v>
      </c>
      <c r="G44" s="5">
        <v>3.4773999999999998</v>
      </c>
      <c r="H44" s="31">
        <v>1828456.86</v>
      </c>
      <c r="I44" s="5">
        <v>5.0080999999999998</v>
      </c>
      <c r="J44" s="31">
        <v>17400712</v>
      </c>
      <c r="K44" s="5">
        <v>3.5049999999999999</v>
      </c>
      <c r="L44" s="31">
        <v>477050.56</v>
      </c>
      <c r="M44" s="5">
        <v>10.1997</v>
      </c>
      <c r="N44" s="31">
        <v>0</v>
      </c>
      <c r="O44">
        <v>0</v>
      </c>
      <c r="P44" s="31">
        <v>2223212.0099999998</v>
      </c>
      <c r="Q44" s="5">
        <v>3.4032</v>
      </c>
      <c r="R44" s="31">
        <v>10478726.9</v>
      </c>
      <c r="S44" s="5">
        <v>6.6595000000000004</v>
      </c>
      <c r="T44" s="31">
        <v>0</v>
      </c>
      <c r="U44">
        <v>0</v>
      </c>
      <c r="V44" s="31">
        <v>10393042</v>
      </c>
      <c r="W44" s="5">
        <v>3.4546000000000001</v>
      </c>
      <c r="X44" s="31">
        <v>17077125.420000002</v>
      </c>
      <c r="Y44" s="5">
        <v>3.3656999999999999</v>
      </c>
      <c r="Z44" s="31">
        <v>233379526.21000001</v>
      </c>
      <c r="AA44" s="5">
        <v>3.4954000000000001</v>
      </c>
      <c r="AB44" s="31">
        <v>27923696.690000001</v>
      </c>
      <c r="AC44" s="5">
        <v>3.8294999999999999</v>
      </c>
      <c r="AD44" s="31">
        <v>799755.58</v>
      </c>
      <c r="AE44" s="5">
        <v>4.9859</v>
      </c>
      <c r="AF44" s="31">
        <v>52357851.469999999</v>
      </c>
      <c r="AG44" s="5">
        <v>3.4733000000000001</v>
      </c>
      <c r="AH44" s="31">
        <v>23471449.100000001</v>
      </c>
      <c r="AI44" s="5">
        <v>2.9887999999999999</v>
      </c>
      <c r="AJ44" s="31">
        <v>90157527.799999997</v>
      </c>
      <c r="AK44" s="5">
        <v>3.8243999999999998</v>
      </c>
      <c r="AL44" s="31">
        <v>9394188.5</v>
      </c>
      <c r="AM44" s="5">
        <v>3.4870999999999999</v>
      </c>
    </row>
    <row r="45" spans="1:39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</row>
    <row r="46" spans="1:39">
      <c r="A46" t="s">
        <v>1424</v>
      </c>
      <c r="B46" s="31">
        <v>3982729.5</v>
      </c>
      <c r="C46" s="5">
        <v>1.9199999999999998E-2</v>
      </c>
      <c r="D46" s="31">
        <v>0</v>
      </c>
      <c r="E46">
        <v>0</v>
      </c>
      <c r="F46" s="31">
        <v>1508971.5</v>
      </c>
      <c r="G46" s="5">
        <v>0.49640000000000001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2473758</v>
      </c>
      <c r="S46" s="5">
        <v>1.5721000000000001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0</v>
      </c>
      <c r="AK46">
        <v>0</v>
      </c>
      <c r="AL46" s="31">
        <v>0</v>
      </c>
      <c r="AM46">
        <v>0</v>
      </c>
    </row>
    <row r="47" spans="1:39" ht="13.5" thickBot="1">
      <c r="A47" t="s">
        <v>39</v>
      </c>
      <c r="B47" s="31">
        <v>120262466.86</v>
      </c>
      <c r="C47" s="5">
        <v>0.57950000000000002</v>
      </c>
      <c r="D47" s="31">
        <v>0</v>
      </c>
      <c r="E47">
        <v>0</v>
      </c>
      <c r="F47" s="31">
        <v>0</v>
      </c>
      <c r="G47">
        <v>0</v>
      </c>
      <c r="H47" s="31">
        <v>917526.48</v>
      </c>
      <c r="I47" s="5">
        <v>2.5131000000000001</v>
      </c>
      <c r="J47" s="31">
        <v>3790534</v>
      </c>
      <c r="K47" s="5">
        <v>0.76349999999999996</v>
      </c>
      <c r="L47" s="31">
        <v>0</v>
      </c>
      <c r="M47">
        <v>0</v>
      </c>
      <c r="N47" s="31">
        <v>0</v>
      </c>
      <c r="O47">
        <v>0</v>
      </c>
      <c r="P47" s="31">
        <v>476928.27</v>
      </c>
      <c r="Q47" s="5">
        <v>0.73009999999999997</v>
      </c>
      <c r="R47" s="31">
        <v>0</v>
      </c>
      <c r="S47">
        <v>0</v>
      </c>
      <c r="T47" s="31">
        <v>496119.78</v>
      </c>
      <c r="U47" s="5">
        <v>1.2945</v>
      </c>
      <c r="V47" s="31">
        <v>2279519</v>
      </c>
      <c r="W47" s="5">
        <v>0.75770000000000004</v>
      </c>
      <c r="X47" s="31">
        <v>3716538.21</v>
      </c>
      <c r="Y47" s="5">
        <v>0.73250000000000004</v>
      </c>
      <c r="Z47" s="31">
        <v>50839006.530000001</v>
      </c>
      <c r="AA47" s="5">
        <v>0.76139999999999997</v>
      </c>
      <c r="AB47" s="31">
        <v>9132940.8300000001</v>
      </c>
      <c r="AC47" s="5">
        <v>1.2524999999999999</v>
      </c>
      <c r="AD47" s="31">
        <v>401317.02</v>
      </c>
      <c r="AE47" s="5">
        <v>2.5019</v>
      </c>
      <c r="AF47" s="31">
        <v>11405549.220000001</v>
      </c>
      <c r="AG47" s="5">
        <v>0.75660000000000005</v>
      </c>
      <c r="AH47" s="31">
        <v>5236232.88</v>
      </c>
      <c r="AI47" s="5">
        <v>0.66679999999999995</v>
      </c>
      <c r="AJ47" s="31">
        <v>29522017.199999999</v>
      </c>
      <c r="AK47" s="5">
        <v>1.2523</v>
      </c>
      <c r="AL47" s="31">
        <v>2048237.44</v>
      </c>
      <c r="AM47" s="5">
        <v>0.76029999999999998</v>
      </c>
    </row>
    <row r="48" spans="1:39" ht="14.25" thickTop="1" thickBot="1">
      <c r="A48" s="187" t="s">
        <v>1425</v>
      </c>
      <c r="B48" s="188">
        <v>3640794460.7199998</v>
      </c>
      <c r="C48" s="189">
        <v>17.542999999999999</v>
      </c>
      <c r="D48" s="188">
        <v>15172523.060000001</v>
      </c>
      <c r="E48" s="189">
        <v>8.9257000000000009</v>
      </c>
      <c r="F48" s="188">
        <v>44399005.770000003</v>
      </c>
      <c r="G48" s="189">
        <v>14.606999999999999</v>
      </c>
      <c r="H48" s="188">
        <v>10126937.32</v>
      </c>
      <c r="I48" s="189">
        <v>27.737500000000001</v>
      </c>
      <c r="J48" s="188">
        <v>83013912</v>
      </c>
      <c r="K48" s="189">
        <v>16.721299999999999</v>
      </c>
      <c r="L48" s="188">
        <v>963753.34</v>
      </c>
      <c r="M48" s="189">
        <v>20.605799999999999</v>
      </c>
      <c r="N48" s="188">
        <v>1072776180.5</v>
      </c>
      <c r="O48" s="189">
        <v>16.944500000000001</v>
      </c>
      <c r="P48" s="188">
        <v>10589469.890000001</v>
      </c>
      <c r="Q48" s="189">
        <v>16.210100000000001</v>
      </c>
      <c r="R48" s="188">
        <v>31748415.34</v>
      </c>
      <c r="S48" s="189">
        <v>20.1769</v>
      </c>
      <c r="T48" s="188">
        <v>496119.78</v>
      </c>
      <c r="U48" s="189">
        <v>1.2945</v>
      </c>
      <c r="V48" s="188">
        <v>49622864</v>
      </c>
      <c r="W48" s="189">
        <v>16.494599999999998</v>
      </c>
      <c r="X48" s="188">
        <v>81523054.510000005</v>
      </c>
      <c r="Y48" s="189">
        <v>16.067399999999999</v>
      </c>
      <c r="Z48" s="188">
        <v>1113389783.8699999</v>
      </c>
      <c r="AA48" s="189">
        <v>16.6755</v>
      </c>
      <c r="AB48" s="188">
        <v>168961262.24000001</v>
      </c>
      <c r="AC48" s="189">
        <v>23.171800000000001</v>
      </c>
      <c r="AD48" s="188">
        <v>4429363.1399999997</v>
      </c>
      <c r="AE48" s="189">
        <v>27.614100000000001</v>
      </c>
      <c r="AF48" s="188">
        <v>249778798.41</v>
      </c>
      <c r="AG48" s="189">
        <v>16.569600000000001</v>
      </c>
      <c r="AH48" s="188">
        <v>112256285.51000001</v>
      </c>
      <c r="AI48" s="189">
        <v>14.2942</v>
      </c>
      <c r="AJ48" s="188">
        <v>546647104.08000004</v>
      </c>
      <c r="AK48" s="189">
        <v>23.188400000000001</v>
      </c>
      <c r="AL48" s="188">
        <v>44899627.960000001</v>
      </c>
      <c r="AM48" s="189">
        <v>16.666799999999999</v>
      </c>
    </row>
    <row r="49" spans="1:39" ht="13.5" thickTop="1">
      <c r="A49" t="s">
        <v>1426</v>
      </c>
      <c r="B49" s="31">
        <v>207118342.97999999</v>
      </c>
      <c r="C49" s="5">
        <v>0.998</v>
      </c>
      <c r="D49" s="31">
        <v>2308500</v>
      </c>
      <c r="E49" s="5">
        <v>1.3580000000000001</v>
      </c>
      <c r="F49" s="31">
        <v>0</v>
      </c>
      <c r="G49">
        <v>0</v>
      </c>
      <c r="H49" s="31">
        <v>0</v>
      </c>
      <c r="I49">
        <v>0</v>
      </c>
      <c r="J49" s="31">
        <v>0</v>
      </c>
      <c r="K49">
        <v>0</v>
      </c>
      <c r="L49" s="31">
        <v>0</v>
      </c>
      <c r="M49">
        <v>0</v>
      </c>
      <c r="N49" s="31">
        <v>204809842.97999999</v>
      </c>
      <c r="O49" s="5">
        <v>3.2349999999999999</v>
      </c>
      <c r="P49" s="31">
        <v>0</v>
      </c>
      <c r="Q49">
        <v>0</v>
      </c>
      <c r="R49" s="31">
        <v>0</v>
      </c>
      <c r="S49">
        <v>0</v>
      </c>
      <c r="T49" s="31">
        <v>0</v>
      </c>
      <c r="U49">
        <v>0</v>
      </c>
      <c r="V49" s="31">
        <v>0</v>
      </c>
      <c r="W49">
        <v>0</v>
      </c>
      <c r="X49" s="31">
        <v>0</v>
      </c>
      <c r="Y49">
        <v>0</v>
      </c>
      <c r="Z49" s="31">
        <v>0</v>
      </c>
      <c r="AA49">
        <v>0</v>
      </c>
      <c r="AB49" s="31">
        <v>0</v>
      </c>
      <c r="AC49">
        <v>0</v>
      </c>
      <c r="AD49" s="31">
        <v>0</v>
      </c>
      <c r="AE49">
        <v>0</v>
      </c>
      <c r="AF49" s="31">
        <v>0</v>
      </c>
      <c r="AG49">
        <v>0</v>
      </c>
      <c r="AH49" s="31">
        <v>0</v>
      </c>
      <c r="AI49">
        <v>0</v>
      </c>
      <c r="AJ49" s="31">
        <v>0</v>
      </c>
      <c r="AK49">
        <v>0</v>
      </c>
      <c r="AL49" s="31">
        <v>0</v>
      </c>
      <c r="AM49">
        <v>0</v>
      </c>
    </row>
    <row r="50" spans="1:39" ht="13.5" thickBot="1">
      <c r="A50" t="s">
        <v>1427</v>
      </c>
      <c r="B50" s="31">
        <v>130854577.34999999</v>
      </c>
      <c r="C50" s="5">
        <v>0.63049999999999995</v>
      </c>
      <c r="D50" s="31">
        <v>0</v>
      </c>
      <c r="E50">
        <v>0</v>
      </c>
      <c r="F50" s="31">
        <v>6467882.2000000002</v>
      </c>
      <c r="G50" s="5">
        <v>2.1278999999999999</v>
      </c>
      <c r="H50" s="31">
        <v>867470.28</v>
      </c>
      <c r="I50" s="5">
        <v>2.3759999999999999</v>
      </c>
      <c r="J50" s="31">
        <v>3917878</v>
      </c>
      <c r="K50" s="5">
        <v>0.78920000000000001</v>
      </c>
      <c r="L50" s="31">
        <v>0</v>
      </c>
      <c r="M50">
        <v>0</v>
      </c>
      <c r="N50" s="31">
        <v>0</v>
      </c>
      <c r="O50">
        <v>0</v>
      </c>
      <c r="P50" s="31">
        <v>497498.07</v>
      </c>
      <c r="Q50" s="5">
        <v>0.76160000000000005</v>
      </c>
      <c r="R50" s="31">
        <v>0</v>
      </c>
      <c r="S50">
        <v>0</v>
      </c>
      <c r="T50" s="31">
        <v>512771.73</v>
      </c>
      <c r="U50" s="5">
        <v>1.3379000000000001</v>
      </c>
      <c r="V50" s="31">
        <v>2340090</v>
      </c>
      <c r="W50" s="5">
        <v>0.77780000000000005</v>
      </c>
      <c r="X50" s="31">
        <v>3870451.2</v>
      </c>
      <c r="Y50" s="5">
        <v>0.76280000000000003</v>
      </c>
      <c r="Z50" s="31">
        <v>52546542.960000001</v>
      </c>
      <c r="AA50" s="5">
        <v>0.78700000000000003</v>
      </c>
      <c r="AB50" s="31">
        <v>9439673.9399999995</v>
      </c>
      <c r="AC50" s="5">
        <v>1.2946</v>
      </c>
      <c r="AD50" s="31">
        <v>379449.24</v>
      </c>
      <c r="AE50" s="5">
        <v>2.3656000000000001</v>
      </c>
      <c r="AF50" s="31">
        <v>11788597.23</v>
      </c>
      <c r="AG50" s="5">
        <v>0.78200000000000003</v>
      </c>
      <c r="AH50" s="31">
        <v>5332162.5</v>
      </c>
      <c r="AI50" s="5">
        <v>0.67900000000000005</v>
      </c>
      <c r="AJ50" s="31">
        <v>30759950</v>
      </c>
      <c r="AK50" s="5">
        <v>1.3048</v>
      </c>
      <c r="AL50" s="31">
        <v>2134160</v>
      </c>
      <c r="AM50" s="5">
        <v>0.79220000000000002</v>
      </c>
    </row>
    <row r="51" spans="1:39" ht="14.25" thickTop="1" thickBot="1">
      <c r="A51" s="187" t="s">
        <v>1428</v>
      </c>
      <c r="B51" s="188">
        <v>337972920.32999998</v>
      </c>
      <c r="C51" s="189">
        <v>1.6285000000000001</v>
      </c>
      <c r="D51" s="188">
        <v>2308500</v>
      </c>
      <c r="E51" s="189">
        <v>1.3580000000000001</v>
      </c>
      <c r="F51" s="188">
        <v>6467882.2000000002</v>
      </c>
      <c r="G51" s="189">
        <v>2.1278999999999999</v>
      </c>
      <c r="H51" s="188">
        <v>867470.28</v>
      </c>
      <c r="I51" s="189">
        <v>2.3759999999999999</v>
      </c>
      <c r="J51" s="188">
        <v>3917878</v>
      </c>
      <c r="K51" s="189">
        <v>0.78920000000000001</v>
      </c>
      <c r="L51" s="188">
        <v>0</v>
      </c>
      <c r="M51" s="187">
        <v>0</v>
      </c>
      <c r="N51" s="188">
        <v>204809842.97999999</v>
      </c>
      <c r="O51" s="189">
        <v>3.2349999999999999</v>
      </c>
      <c r="P51" s="188">
        <v>497498.07</v>
      </c>
      <c r="Q51" s="189">
        <v>0.76160000000000005</v>
      </c>
      <c r="R51" s="188">
        <v>0</v>
      </c>
      <c r="S51" s="187">
        <v>0</v>
      </c>
      <c r="T51" s="188">
        <v>512771.73</v>
      </c>
      <c r="U51" s="189">
        <v>1.3379000000000001</v>
      </c>
      <c r="V51" s="188">
        <v>2340090</v>
      </c>
      <c r="W51" s="189">
        <v>0.77780000000000005</v>
      </c>
      <c r="X51" s="188">
        <v>3870451.2</v>
      </c>
      <c r="Y51" s="189">
        <v>0.76280000000000003</v>
      </c>
      <c r="Z51" s="188">
        <v>52546542.960000001</v>
      </c>
      <c r="AA51" s="189">
        <v>0.78700000000000003</v>
      </c>
      <c r="AB51" s="188">
        <v>9439673.9399999995</v>
      </c>
      <c r="AC51" s="189">
        <v>1.2946</v>
      </c>
      <c r="AD51" s="188">
        <v>379449.24</v>
      </c>
      <c r="AE51" s="189">
        <v>2.3656000000000001</v>
      </c>
      <c r="AF51" s="188">
        <v>11788597.23</v>
      </c>
      <c r="AG51" s="189">
        <v>0.78200000000000003</v>
      </c>
      <c r="AH51" s="188">
        <v>5332162.5</v>
      </c>
      <c r="AI51" s="189">
        <v>0.67900000000000005</v>
      </c>
      <c r="AJ51" s="188">
        <v>30759950</v>
      </c>
      <c r="AK51" s="189">
        <v>1.3048</v>
      </c>
      <c r="AL51" s="188">
        <v>2134160</v>
      </c>
      <c r="AM51" s="189">
        <v>0.79220000000000002</v>
      </c>
    </row>
    <row r="52" spans="1:39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  <c r="V52" s="31">
        <v>0</v>
      </c>
      <c r="W52">
        <v>0</v>
      </c>
      <c r="X52" s="31">
        <v>0</v>
      </c>
      <c r="Y52">
        <v>0</v>
      </c>
      <c r="Z52" s="31">
        <v>0</v>
      </c>
      <c r="AA52">
        <v>0</v>
      </c>
      <c r="AB52" s="31">
        <v>0</v>
      </c>
      <c r="AC52">
        <v>0</v>
      </c>
      <c r="AD52" s="31">
        <v>0</v>
      </c>
      <c r="AE52">
        <v>0</v>
      </c>
      <c r="AF52" s="31">
        <v>0</v>
      </c>
      <c r="AG52">
        <v>0</v>
      </c>
      <c r="AH52" s="31">
        <v>0</v>
      </c>
      <c r="AI52">
        <v>0</v>
      </c>
      <c r="AJ52" s="31">
        <v>0</v>
      </c>
      <c r="AK52">
        <v>0</v>
      </c>
      <c r="AL52" s="31">
        <v>0</v>
      </c>
      <c r="AM52">
        <v>0</v>
      </c>
    </row>
    <row r="53" spans="1:39">
      <c r="A53" t="s">
        <v>1430</v>
      </c>
      <c r="B53" s="31">
        <v>5178028.5599999996</v>
      </c>
      <c r="C53" s="5">
        <v>2.5000000000000001E-2</v>
      </c>
      <c r="D53" s="31">
        <v>0</v>
      </c>
      <c r="E53">
        <v>0</v>
      </c>
      <c r="F53" s="31">
        <v>0</v>
      </c>
      <c r="G53">
        <v>0</v>
      </c>
      <c r="H53" s="31">
        <v>0</v>
      </c>
      <c r="I53">
        <v>0</v>
      </c>
      <c r="J53" s="31">
        <v>0</v>
      </c>
      <c r="K53">
        <v>0</v>
      </c>
      <c r="L53" s="31">
        <v>0</v>
      </c>
      <c r="M53">
        <v>0</v>
      </c>
      <c r="N53" s="31">
        <v>0</v>
      </c>
      <c r="O53">
        <v>0</v>
      </c>
      <c r="P53" s="31">
        <v>0</v>
      </c>
      <c r="Q53">
        <v>0</v>
      </c>
      <c r="R53" s="31">
        <v>5178028.5599999996</v>
      </c>
      <c r="S53" s="5">
        <v>3.2907999999999999</v>
      </c>
      <c r="T53" s="31">
        <v>0</v>
      </c>
      <c r="U53">
        <v>0</v>
      </c>
      <c r="V53" s="31">
        <v>0</v>
      </c>
      <c r="W53">
        <v>0</v>
      </c>
      <c r="X53" s="31">
        <v>0</v>
      </c>
      <c r="Y53">
        <v>0</v>
      </c>
      <c r="Z53" s="31">
        <v>0</v>
      </c>
      <c r="AA53">
        <v>0</v>
      </c>
      <c r="AB53" s="31">
        <v>0</v>
      </c>
      <c r="AC53">
        <v>0</v>
      </c>
      <c r="AD53" s="31">
        <v>0</v>
      </c>
      <c r="AE53">
        <v>0</v>
      </c>
      <c r="AF53" s="31">
        <v>0</v>
      </c>
      <c r="AG53">
        <v>0</v>
      </c>
      <c r="AH53" s="31">
        <v>0</v>
      </c>
      <c r="AI53">
        <v>0</v>
      </c>
      <c r="AJ53" s="31">
        <v>0</v>
      </c>
      <c r="AK53">
        <v>0</v>
      </c>
      <c r="AL53" s="31">
        <v>0</v>
      </c>
      <c r="AM53">
        <v>0</v>
      </c>
    </row>
    <row r="54" spans="1:39">
      <c r="A54" t="s">
        <v>1431</v>
      </c>
      <c r="B54" s="31">
        <v>2332605</v>
      </c>
      <c r="C54" s="5">
        <v>1.12E-2</v>
      </c>
      <c r="D54" s="31">
        <v>0</v>
      </c>
      <c r="E54">
        <v>0</v>
      </c>
      <c r="F54" s="31">
        <v>2332605</v>
      </c>
      <c r="G54" s="5">
        <v>0.76739999999999997</v>
      </c>
      <c r="H54" s="31">
        <v>0</v>
      </c>
      <c r="I54">
        <v>0</v>
      </c>
      <c r="J54" s="31">
        <v>0</v>
      </c>
      <c r="K54">
        <v>0</v>
      </c>
      <c r="L54" s="31">
        <v>0</v>
      </c>
      <c r="M54">
        <v>0</v>
      </c>
      <c r="N54" s="31">
        <v>0</v>
      </c>
      <c r="O54">
        <v>0</v>
      </c>
      <c r="P54" s="31">
        <v>0</v>
      </c>
      <c r="Q54">
        <v>0</v>
      </c>
      <c r="R54" s="31">
        <v>0</v>
      </c>
      <c r="S54">
        <v>0</v>
      </c>
      <c r="T54" s="31">
        <v>0</v>
      </c>
      <c r="U54">
        <v>0</v>
      </c>
      <c r="V54" s="31">
        <v>0</v>
      </c>
      <c r="W54">
        <v>0</v>
      </c>
      <c r="X54" s="31">
        <v>0</v>
      </c>
      <c r="Y54">
        <v>0</v>
      </c>
      <c r="Z54" s="31">
        <v>0</v>
      </c>
      <c r="AA54">
        <v>0</v>
      </c>
      <c r="AB54" s="31">
        <v>0</v>
      </c>
      <c r="AC54">
        <v>0</v>
      </c>
      <c r="AD54" s="31">
        <v>0</v>
      </c>
      <c r="AE54">
        <v>0</v>
      </c>
      <c r="AF54" s="31">
        <v>0</v>
      </c>
      <c r="AG54">
        <v>0</v>
      </c>
      <c r="AH54" s="31">
        <v>0</v>
      </c>
      <c r="AI54">
        <v>0</v>
      </c>
      <c r="AJ54" s="31">
        <v>0</v>
      </c>
      <c r="AK54">
        <v>0</v>
      </c>
      <c r="AL54" s="31">
        <v>0</v>
      </c>
      <c r="AM54">
        <v>0</v>
      </c>
    </row>
    <row r="55" spans="1:39">
      <c r="A55" t="s">
        <v>1432</v>
      </c>
      <c r="B55" s="31">
        <v>238861174.05000001</v>
      </c>
      <c r="C55" s="5">
        <v>1.1509</v>
      </c>
      <c r="D55" s="31">
        <v>0</v>
      </c>
      <c r="E55">
        <v>0</v>
      </c>
      <c r="F55" s="31">
        <v>9066175.8900000006</v>
      </c>
      <c r="G55" s="5">
        <v>2.9826999999999999</v>
      </c>
      <c r="H55" s="31">
        <v>919977.75</v>
      </c>
      <c r="I55" s="5">
        <v>2.5198</v>
      </c>
      <c r="J55" s="31">
        <v>7150639</v>
      </c>
      <c r="K55" s="5">
        <v>1.4402999999999999</v>
      </c>
      <c r="L55" s="31">
        <v>0</v>
      </c>
      <c r="M55">
        <v>0</v>
      </c>
      <c r="N55" s="31">
        <v>0</v>
      </c>
      <c r="O55">
        <v>0</v>
      </c>
      <c r="P55" s="31">
        <v>912184.2</v>
      </c>
      <c r="Q55" s="5">
        <v>1.3964000000000001</v>
      </c>
      <c r="R55" s="31">
        <v>5121778.5</v>
      </c>
      <c r="S55" s="5">
        <v>3.2549999999999999</v>
      </c>
      <c r="T55" s="31">
        <v>0</v>
      </c>
      <c r="U55">
        <v>0</v>
      </c>
      <c r="V55" s="31">
        <v>4270865</v>
      </c>
      <c r="W55" s="5">
        <v>1.4196</v>
      </c>
      <c r="X55" s="31">
        <v>6998689.2599999998</v>
      </c>
      <c r="Y55" s="5">
        <v>1.3794</v>
      </c>
      <c r="Z55" s="31">
        <v>95905280.25</v>
      </c>
      <c r="AA55" s="5">
        <v>1.4363999999999999</v>
      </c>
      <c r="AB55" s="31">
        <v>17228828.25</v>
      </c>
      <c r="AC55" s="5">
        <v>2.3628</v>
      </c>
      <c r="AD55" s="31">
        <v>402327.9</v>
      </c>
      <c r="AE55" s="5">
        <v>2.5082</v>
      </c>
      <c r="AF55" s="31">
        <v>21515958.449999999</v>
      </c>
      <c r="AG55" s="5">
        <v>1.4273</v>
      </c>
      <c r="AH55" s="31">
        <v>9676207.4000000004</v>
      </c>
      <c r="AI55" s="5">
        <v>1.2321</v>
      </c>
      <c r="AJ55" s="31">
        <v>55819453.5</v>
      </c>
      <c r="AK55" s="5">
        <v>2.3677999999999999</v>
      </c>
      <c r="AL55" s="31">
        <v>3872808.7</v>
      </c>
      <c r="AM55" s="5">
        <v>1.4376</v>
      </c>
    </row>
    <row r="56" spans="1:39">
      <c r="A56" t="s">
        <v>1433</v>
      </c>
      <c r="B56" s="31">
        <v>0</v>
      </c>
      <c r="C56">
        <v>0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  <c r="J56" s="31">
        <v>0</v>
      </c>
      <c r="K56">
        <v>0</v>
      </c>
      <c r="L56" s="31">
        <v>0</v>
      </c>
      <c r="M56">
        <v>0</v>
      </c>
      <c r="N56" s="31">
        <v>0</v>
      </c>
      <c r="O56">
        <v>0</v>
      </c>
      <c r="P56" s="31">
        <v>0</v>
      </c>
      <c r="Q56">
        <v>0</v>
      </c>
      <c r="R56" s="31">
        <v>0</v>
      </c>
      <c r="S56">
        <v>0</v>
      </c>
      <c r="T56" s="31">
        <v>0</v>
      </c>
      <c r="U56">
        <v>0</v>
      </c>
      <c r="V56" s="31">
        <v>0</v>
      </c>
      <c r="W56">
        <v>0</v>
      </c>
      <c r="X56" s="31">
        <v>0</v>
      </c>
      <c r="Y56">
        <v>0</v>
      </c>
      <c r="Z56" s="31">
        <v>0</v>
      </c>
      <c r="AA56">
        <v>0</v>
      </c>
      <c r="AB56" s="31">
        <v>0</v>
      </c>
      <c r="AC56">
        <v>0</v>
      </c>
      <c r="AD56" s="31">
        <v>0</v>
      </c>
      <c r="AE56">
        <v>0</v>
      </c>
      <c r="AF56" s="31">
        <v>0</v>
      </c>
      <c r="AG56">
        <v>0</v>
      </c>
      <c r="AH56" s="31">
        <v>0</v>
      </c>
      <c r="AI56">
        <v>0</v>
      </c>
      <c r="AJ56" s="31">
        <v>0</v>
      </c>
      <c r="AK56">
        <v>0</v>
      </c>
      <c r="AL56" s="31">
        <v>0</v>
      </c>
      <c r="AM56">
        <v>0</v>
      </c>
    </row>
    <row r="57" spans="1:39">
      <c r="A57" t="s">
        <v>1434</v>
      </c>
      <c r="B57" s="31">
        <v>13652185.560000001</v>
      </c>
      <c r="C57" s="5">
        <v>6.5799999999999997E-2</v>
      </c>
      <c r="D57" s="31">
        <v>4206840</v>
      </c>
      <c r="E57" s="5">
        <v>2.4748000000000001</v>
      </c>
      <c r="F57" s="31">
        <v>7190807.21</v>
      </c>
      <c r="G57" s="5">
        <v>2.3656999999999999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2254538.35</v>
      </c>
      <c r="S57" s="5">
        <v>1.4328000000000001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</row>
    <row r="58" spans="1:39" ht="13.5" thickBot="1">
      <c r="A58" t="s">
        <v>1435</v>
      </c>
      <c r="B58" s="31">
        <v>441034473.81999999</v>
      </c>
      <c r="C58" s="5">
        <v>2.1251000000000002</v>
      </c>
      <c r="D58" s="31">
        <v>3780810</v>
      </c>
      <c r="E58" s="5">
        <v>2.2242000000000002</v>
      </c>
      <c r="F58" s="31">
        <v>2903637</v>
      </c>
      <c r="G58" s="5">
        <v>0.95530000000000004</v>
      </c>
      <c r="H58" s="31">
        <v>897080.25</v>
      </c>
      <c r="I58" s="5">
        <v>2.4571000000000001</v>
      </c>
      <c r="J58" s="31">
        <v>7222256</v>
      </c>
      <c r="K58" s="5">
        <v>1.4548000000000001</v>
      </c>
      <c r="L58" s="31">
        <v>340931.25</v>
      </c>
      <c r="M58" s="5">
        <v>7.2893999999999997</v>
      </c>
      <c r="N58" s="31">
        <v>203114142</v>
      </c>
      <c r="O58" s="5">
        <v>3.2082000000000002</v>
      </c>
      <c r="P58" s="31">
        <v>902880</v>
      </c>
      <c r="Q58" s="5">
        <v>1.3821000000000001</v>
      </c>
      <c r="R58" s="31">
        <v>3851661</v>
      </c>
      <c r="S58" s="5">
        <v>2.4478</v>
      </c>
      <c r="T58" s="31">
        <v>0</v>
      </c>
      <c r="U58">
        <v>0</v>
      </c>
      <c r="V58" s="31">
        <v>4313447</v>
      </c>
      <c r="W58" s="5">
        <v>1.4338</v>
      </c>
      <c r="X58" s="31">
        <v>7115414.7599999998</v>
      </c>
      <c r="Y58" s="5">
        <v>1.4024000000000001</v>
      </c>
      <c r="Z58" s="31">
        <v>96865857</v>
      </c>
      <c r="AA58" s="5">
        <v>1.4508000000000001</v>
      </c>
      <c r="AB58" s="31">
        <v>17401444.5</v>
      </c>
      <c r="AC58" s="5">
        <v>2.3864999999999998</v>
      </c>
      <c r="AD58" s="31">
        <v>392345.25</v>
      </c>
      <c r="AE58" s="5">
        <v>2.4460000000000002</v>
      </c>
      <c r="AF58" s="31">
        <v>21731506.5</v>
      </c>
      <c r="AG58" s="5">
        <v>1.4416</v>
      </c>
      <c r="AH58" s="31">
        <v>9791937.2699999996</v>
      </c>
      <c r="AI58" s="5">
        <v>1.2468999999999999</v>
      </c>
      <c r="AJ58" s="31">
        <v>56489868.689999998</v>
      </c>
      <c r="AK58" s="5">
        <v>2.3963000000000001</v>
      </c>
      <c r="AL58" s="31">
        <v>3919255.35</v>
      </c>
      <c r="AM58" s="5">
        <v>1.4548000000000001</v>
      </c>
    </row>
    <row r="59" spans="1:39" ht="14.25" thickTop="1" thickBot="1">
      <c r="A59" s="187" t="s">
        <v>1436</v>
      </c>
      <c r="B59" s="188">
        <v>701058466.99000001</v>
      </c>
      <c r="C59" s="189">
        <v>3.3780000000000001</v>
      </c>
      <c r="D59" s="188">
        <v>7987650</v>
      </c>
      <c r="E59" s="189">
        <v>4.6989999999999998</v>
      </c>
      <c r="F59" s="188">
        <v>21493225.100000001</v>
      </c>
      <c r="G59" s="189">
        <v>7.0711000000000004</v>
      </c>
      <c r="H59" s="188">
        <v>1817058</v>
      </c>
      <c r="I59" s="189">
        <v>4.9768999999999997</v>
      </c>
      <c r="J59" s="188">
        <v>14372895</v>
      </c>
      <c r="K59" s="189">
        <v>2.8950999999999998</v>
      </c>
      <c r="L59" s="188">
        <v>340931.25</v>
      </c>
      <c r="M59" s="189">
        <v>7.2893999999999997</v>
      </c>
      <c r="N59" s="188">
        <v>203114142</v>
      </c>
      <c r="O59" s="189">
        <v>3.2082000000000002</v>
      </c>
      <c r="P59" s="188">
        <v>1815064.2</v>
      </c>
      <c r="Q59" s="189">
        <v>2.7785000000000002</v>
      </c>
      <c r="R59" s="188">
        <v>16406006.41</v>
      </c>
      <c r="S59" s="189">
        <v>10.426399999999999</v>
      </c>
      <c r="T59" s="188">
        <v>0</v>
      </c>
      <c r="U59" s="187">
        <v>0</v>
      </c>
      <c r="V59" s="188">
        <v>8584312</v>
      </c>
      <c r="W59" s="189">
        <v>2.8534000000000002</v>
      </c>
      <c r="X59" s="188">
        <v>14114104.02</v>
      </c>
      <c r="Y59" s="189">
        <v>2.7818000000000001</v>
      </c>
      <c r="Z59" s="188">
        <v>192771137.25</v>
      </c>
      <c r="AA59" s="189">
        <v>2.8872</v>
      </c>
      <c r="AB59" s="188">
        <v>34630272.75</v>
      </c>
      <c r="AC59" s="189">
        <v>4.7492999999999999</v>
      </c>
      <c r="AD59" s="188">
        <v>794673.15</v>
      </c>
      <c r="AE59" s="189">
        <v>4.9542999999999999</v>
      </c>
      <c r="AF59" s="188">
        <v>43247464.950000003</v>
      </c>
      <c r="AG59" s="189">
        <v>2.8689</v>
      </c>
      <c r="AH59" s="188">
        <v>19468144.670000002</v>
      </c>
      <c r="AI59" s="189">
        <v>2.4790000000000001</v>
      </c>
      <c r="AJ59" s="188">
        <v>112309322.19</v>
      </c>
      <c r="AK59" s="189">
        <v>4.7641</v>
      </c>
      <c r="AL59" s="188">
        <v>7792064.0499999998</v>
      </c>
      <c r="AM59" s="189">
        <v>2.8923999999999999</v>
      </c>
    </row>
    <row r="60" spans="1:39" ht="13.5" thickTop="1">
      <c r="A60" t="s">
        <v>1437</v>
      </c>
      <c r="B60" s="31">
        <v>1484769462.6800001</v>
      </c>
      <c r="C60" s="5">
        <v>7.1543000000000001</v>
      </c>
      <c r="D60" s="31">
        <v>12916244</v>
      </c>
      <c r="E60" s="5">
        <v>7.5983999999999998</v>
      </c>
      <c r="F60" s="31">
        <v>8903205.0800000001</v>
      </c>
      <c r="G60" s="5">
        <v>2.9291</v>
      </c>
      <c r="H60" s="31">
        <v>940150.2</v>
      </c>
      <c r="I60" s="5">
        <v>2.5750999999999999</v>
      </c>
      <c r="J60" s="31">
        <v>29016186</v>
      </c>
      <c r="K60" s="5">
        <v>5.8446999999999996</v>
      </c>
      <c r="L60" s="31">
        <v>439429.32</v>
      </c>
      <c r="M60" s="5">
        <v>9.3953000000000007</v>
      </c>
      <c r="N60" s="31">
        <v>621549745.51999998</v>
      </c>
      <c r="O60" s="5">
        <v>9.8173999999999992</v>
      </c>
      <c r="P60" s="31">
        <v>3694807.6</v>
      </c>
      <c r="Q60" s="5">
        <v>5.6558999999999999</v>
      </c>
      <c r="R60" s="31">
        <v>4799094.5199999996</v>
      </c>
      <c r="S60" s="5">
        <v>3.0499000000000001</v>
      </c>
      <c r="T60" s="31">
        <v>3797652.76</v>
      </c>
      <c r="U60" s="5">
        <v>9.9086999999999996</v>
      </c>
      <c r="V60" s="31">
        <v>17363172</v>
      </c>
      <c r="W60" s="5">
        <v>5.7714999999999996</v>
      </c>
      <c r="X60" s="31">
        <v>28519263.719999999</v>
      </c>
      <c r="Y60" s="5">
        <v>5.6208999999999998</v>
      </c>
      <c r="Z60" s="31">
        <v>389167816.83999997</v>
      </c>
      <c r="AA60" s="5">
        <v>5.8285999999999998</v>
      </c>
      <c r="AB60" s="31">
        <v>52433717.600000001</v>
      </c>
      <c r="AC60" s="5">
        <v>7.1909000000000001</v>
      </c>
      <c r="AD60" s="31">
        <v>411034.36</v>
      </c>
      <c r="AE60" s="5">
        <v>2.5625</v>
      </c>
      <c r="AF60" s="31">
        <v>87308268.959999993</v>
      </c>
      <c r="AG60" s="5">
        <v>5.7918000000000003</v>
      </c>
      <c r="AH60" s="31">
        <v>39028687.950000003</v>
      </c>
      <c r="AI60" s="5">
        <v>4.9696999999999996</v>
      </c>
      <c r="AJ60" s="31">
        <v>168860084.09999999</v>
      </c>
      <c r="AK60" s="5">
        <v>7.1628999999999996</v>
      </c>
      <c r="AL60" s="31">
        <v>15620902.15</v>
      </c>
      <c r="AM60" s="5">
        <v>5.7984999999999998</v>
      </c>
    </row>
    <row r="61" spans="1:39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</row>
    <row r="62" spans="1:39" ht="14.25" thickTop="1" thickBot="1">
      <c r="A62" s="187" t="s">
        <v>1439</v>
      </c>
      <c r="B62" s="188">
        <v>1484769462.6800001</v>
      </c>
      <c r="C62" s="189">
        <v>7.1543000000000001</v>
      </c>
      <c r="D62" s="188">
        <v>12916244</v>
      </c>
      <c r="E62" s="189">
        <v>7.5983999999999998</v>
      </c>
      <c r="F62" s="188">
        <v>8903205.0800000001</v>
      </c>
      <c r="G62" s="189">
        <v>2.9291</v>
      </c>
      <c r="H62" s="188">
        <v>940150.2</v>
      </c>
      <c r="I62" s="189">
        <v>2.5750999999999999</v>
      </c>
      <c r="J62" s="188">
        <v>29016186</v>
      </c>
      <c r="K62" s="189">
        <v>5.8446999999999996</v>
      </c>
      <c r="L62" s="188">
        <v>439429.32</v>
      </c>
      <c r="M62" s="189">
        <v>9.3953000000000007</v>
      </c>
      <c r="N62" s="188">
        <v>621549745.51999998</v>
      </c>
      <c r="O62" s="189">
        <v>9.8173999999999992</v>
      </c>
      <c r="P62" s="188">
        <v>3694807.6</v>
      </c>
      <c r="Q62" s="189">
        <v>5.6558999999999999</v>
      </c>
      <c r="R62" s="188">
        <v>4799094.5199999996</v>
      </c>
      <c r="S62" s="189">
        <v>3.0499000000000001</v>
      </c>
      <c r="T62" s="188">
        <v>3797652.76</v>
      </c>
      <c r="U62" s="189">
        <v>9.9086999999999996</v>
      </c>
      <c r="V62" s="188">
        <v>17363172</v>
      </c>
      <c r="W62" s="189">
        <v>5.7714999999999996</v>
      </c>
      <c r="X62" s="188">
        <v>28519263.719999999</v>
      </c>
      <c r="Y62" s="189">
        <v>5.6208999999999998</v>
      </c>
      <c r="Z62" s="188">
        <v>389167816.83999997</v>
      </c>
      <c r="AA62" s="189">
        <v>5.8285999999999998</v>
      </c>
      <c r="AB62" s="188">
        <v>52433717.600000001</v>
      </c>
      <c r="AC62" s="189">
        <v>7.1909000000000001</v>
      </c>
      <c r="AD62" s="188">
        <v>411034.36</v>
      </c>
      <c r="AE62" s="189">
        <v>2.5625</v>
      </c>
      <c r="AF62" s="188">
        <v>87308268.959999993</v>
      </c>
      <c r="AG62" s="189">
        <v>5.7918000000000003</v>
      </c>
      <c r="AH62" s="188">
        <v>39028687.950000003</v>
      </c>
      <c r="AI62" s="189">
        <v>4.9696999999999996</v>
      </c>
      <c r="AJ62" s="188">
        <v>168860084.09999999</v>
      </c>
      <c r="AK62" s="189">
        <v>7.1628999999999996</v>
      </c>
      <c r="AL62" s="188">
        <v>15620902.15</v>
      </c>
      <c r="AM62" s="189">
        <v>5.7984999999999998</v>
      </c>
    </row>
    <row r="63" spans="1:39" ht="13.5" thickTop="1">
      <c r="A63" t="s">
        <v>1440</v>
      </c>
      <c r="B63" s="31">
        <v>5772276</v>
      </c>
      <c r="C63" s="5">
        <v>2.7799999999999998E-2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5772276</v>
      </c>
      <c r="S63" s="5">
        <v>3.6684000000000001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</row>
    <row r="64" spans="1:39" ht="13.5" thickBot="1">
      <c r="A64" t="s">
        <v>1441</v>
      </c>
      <c r="B64" s="31">
        <v>1865155459.01</v>
      </c>
      <c r="C64" s="5">
        <v>8.9871999999999996</v>
      </c>
      <c r="D64" s="31">
        <v>7661940</v>
      </c>
      <c r="E64" s="5">
        <v>4.5073999999999996</v>
      </c>
      <c r="F64" s="31">
        <v>24253048.02</v>
      </c>
      <c r="G64" s="5">
        <v>7.9790999999999999</v>
      </c>
      <c r="H64" s="31">
        <v>1864964.46</v>
      </c>
      <c r="I64" s="5">
        <v>5.1081000000000003</v>
      </c>
      <c r="J64" s="31">
        <v>37800636</v>
      </c>
      <c r="K64" s="5">
        <v>7.6140999999999996</v>
      </c>
      <c r="L64" s="31">
        <v>594979.16</v>
      </c>
      <c r="M64" s="5">
        <v>12.7211</v>
      </c>
      <c r="N64" s="31">
        <v>634612950.39999998</v>
      </c>
      <c r="O64" s="5">
        <v>10.0237</v>
      </c>
      <c r="P64" s="31">
        <v>4821288.22</v>
      </c>
      <c r="Q64" s="5">
        <v>7.3803000000000001</v>
      </c>
      <c r="R64" s="31">
        <v>10174528.1</v>
      </c>
      <c r="S64" s="5">
        <v>6.4661999999999997</v>
      </c>
      <c r="T64" s="31">
        <v>4947353.26</v>
      </c>
      <c r="U64" s="5">
        <v>12.9084</v>
      </c>
      <c r="V64" s="31">
        <v>22603443</v>
      </c>
      <c r="W64" s="5">
        <v>7.5133999999999999</v>
      </c>
      <c r="X64" s="31">
        <v>37123492.719999999</v>
      </c>
      <c r="Y64" s="5">
        <v>7.3167</v>
      </c>
      <c r="Z64" s="31">
        <v>506984555.16000003</v>
      </c>
      <c r="AA64" s="5">
        <v>7.5932000000000004</v>
      </c>
      <c r="AB64" s="31">
        <v>91076891.980000004</v>
      </c>
      <c r="AC64" s="5">
        <v>12.490600000000001</v>
      </c>
      <c r="AD64" s="31">
        <v>815698.16</v>
      </c>
      <c r="AE64" s="5">
        <v>5.0853000000000002</v>
      </c>
      <c r="AF64" s="31">
        <v>113740126.59999999</v>
      </c>
      <c r="AG64" s="5">
        <v>7.5452000000000004</v>
      </c>
      <c r="AH64" s="31">
        <v>51062551.979999997</v>
      </c>
      <c r="AI64" s="5">
        <v>6.5021000000000004</v>
      </c>
      <c r="AJ64" s="31">
        <v>294578979.57999998</v>
      </c>
      <c r="AK64" s="5">
        <v>12.495900000000001</v>
      </c>
      <c r="AL64" s="31">
        <v>20438032.210000001</v>
      </c>
      <c r="AM64" s="5">
        <v>7.5865999999999998</v>
      </c>
    </row>
    <row r="65" spans="1:39" ht="14.25" thickTop="1" thickBot="1">
      <c r="A65" s="187" t="s">
        <v>1442</v>
      </c>
      <c r="B65" s="188">
        <v>1870927735.01</v>
      </c>
      <c r="C65" s="189">
        <v>9.0150000000000006</v>
      </c>
      <c r="D65" s="188">
        <v>7661940</v>
      </c>
      <c r="E65" s="189">
        <v>4.5073999999999996</v>
      </c>
      <c r="F65" s="188">
        <v>24253048.02</v>
      </c>
      <c r="G65" s="189">
        <v>7.9790999999999999</v>
      </c>
      <c r="H65" s="188">
        <v>1864964.46</v>
      </c>
      <c r="I65" s="189">
        <v>5.1081000000000003</v>
      </c>
      <c r="J65" s="188">
        <v>37800636</v>
      </c>
      <c r="K65" s="189">
        <v>7.6140999999999996</v>
      </c>
      <c r="L65" s="188">
        <v>594979.16</v>
      </c>
      <c r="M65" s="189">
        <v>12.7211</v>
      </c>
      <c r="N65" s="188">
        <v>634612950.39999998</v>
      </c>
      <c r="O65" s="189">
        <v>10.0237</v>
      </c>
      <c r="P65" s="188">
        <v>4821288.22</v>
      </c>
      <c r="Q65" s="189">
        <v>7.3803000000000001</v>
      </c>
      <c r="R65" s="188">
        <v>15946804.1</v>
      </c>
      <c r="S65" s="189">
        <v>10.134600000000001</v>
      </c>
      <c r="T65" s="188">
        <v>4947353.26</v>
      </c>
      <c r="U65" s="189">
        <v>12.9084</v>
      </c>
      <c r="V65" s="188">
        <v>22603443</v>
      </c>
      <c r="W65" s="189">
        <v>7.5133999999999999</v>
      </c>
      <c r="X65" s="188">
        <v>37123492.719999999</v>
      </c>
      <c r="Y65" s="189">
        <v>7.3167</v>
      </c>
      <c r="Z65" s="188">
        <v>506984555.16000003</v>
      </c>
      <c r="AA65" s="189">
        <v>7.5932000000000004</v>
      </c>
      <c r="AB65" s="188">
        <v>91076891.980000004</v>
      </c>
      <c r="AC65" s="189">
        <v>12.490600000000001</v>
      </c>
      <c r="AD65" s="188">
        <v>815698.16</v>
      </c>
      <c r="AE65" s="189">
        <v>5.0853000000000002</v>
      </c>
      <c r="AF65" s="188">
        <v>113740126.59999999</v>
      </c>
      <c r="AG65" s="189">
        <v>7.5452000000000004</v>
      </c>
      <c r="AH65" s="188">
        <v>51062551.979999997</v>
      </c>
      <c r="AI65" s="189">
        <v>6.5021000000000004</v>
      </c>
      <c r="AJ65" s="188">
        <v>294578979.57999998</v>
      </c>
      <c r="AK65" s="189">
        <v>12.495900000000001</v>
      </c>
      <c r="AL65" s="188">
        <v>20438032.210000001</v>
      </c>
      <c r="AM65" s="189">
        <v>7.5865999999999998</v>
      </c>
    </row>
    <row r="66" spans="1:39" ht="13.5" thickTop="1">
      <c r="A66" t="s">
        <v>1443</v>
      </c>
      <c r="B66" s="31">
        <v>4594034.7</v>
      </c>
      <c r="C66" s="5">
        <v>2.2100000000000002E-2</v>
      </c>
      <c r="D66" s="31">
        <v>2331000</v>
      </c>
      <c r="E66" s="5">
        <v>1.3713</v>
      </c>
      <c r="F66" s="31">
        <v>0</v>
      </c>
      <c r="G66">
        <v>0</v>
      </c>
      <c r="H66" s="31">
        <v>0</v>
      </c>
      <c r="I66">
        <v>0</v>
      </c>
      <c r="J66" s="31">
        <v>0</v>
      </c>
      <c r="K66">
        <v>0</v>
      </c>
      <c r="L66" s="31">
        <v>0</v>
      </c>
      <c r="M66">
        <v>0</v>
      </c>
      <c r="N66" s="31">
        <v>0</v>
      </c>
      <c r="O66">
        <v>0</v>
      </c>
      <c r="P66" s="31">
        <v>0</v>
      </c>
      <c r="Q66">
        <v>0</v>
      </c>
      <c r="R66" s="31">
        <v>2263034.7000000002</v>
      </c>
      <c r="S66" s="5">
        <v>1.4381999999999999</v>
      </c>
      <c r="T66" s="31">
        <v>0</v>
      </c>
      <c r="U66">
        <v>0</v>
      </c>
      <c r="V66" s="31">
        <v>0</v>
      </c>
      <c r="W66">
        <v>0</v>
      </c>
      <c r="X66" s="31">
        <v>0</v>
      </c>
      <c r="Y66">
        <v>0</v>
      </c>
      <c r="Z66" s="31">
        <v>0</v>
      </c>
      <c r="AA66">
        <v>0</v>
      </c>
      <c r="AB66" s="31">
        <v>0</v>
      </c>
      <c r="AC66">
        <v>0</v>
      </c>
      <c r="AD66" s="31">
        <v>0</v>
      </c>
      <c r="AE66">
        <v>0</v>
      </c>
      <c r="AF66" s="31">
        <v>0</v>
      </c>
      <c r="AG66">
        <v>0</v>
      </c>
      <c r="AH66" s="31">
        <v>0</v>
      </c>
      <c r="AI66">
        <v>0</v>
      </c>
      <c r="AJ66" s="31">
        <v>0</v>
      </c>
      <c r="AK66">
        <v>0</v>
      </c>
      <c r="AL66" s="31">
        <v>0</v>
      </c>
      <c r="AM66">
        <v>0</v>
      </c>
    </row>
    <row r="67" spans="1:39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  <c r="T67" s="31">
        <v>0</v>
      </c>
      <c r="U67">
        <v>0</v>
      </c>
      <c r="V67" s="31">
        <v>0</v>
      </c>
      <c r="W67">
        <v>0</v>
      </c>
      <c r="X67" s="31">
        <v>0</v>
      </c>
      <c r="Y67">
        <v>0</v>
      </c>
      <c r="Z67" s="31">
        <v>0</v>
      </c>
      <c r="AA67">
        <v>0</v>
      </c>
      <c r="AB67" s="31">
        <v>0</v>
      </c>
      <c r="AC67">
        <v>0</v>
      </c>
      <c r="AD67" s="31">
        <v>0</v>
      </c>
      <c r="AE67">
        <v>0</v>
      </c>
      <c r="AF67" s="31">
        <v>0</v>
      </c>
      <c r="AG67">
        <v>0</v>
      </c>
      <c r="AH67" s="31">
        <v>0</v>
      </c>
      <c r="AI67">
        <v>0</v>
      </c>
      <c r="AJ67" s="31">
        <v>0</v>
      </c>
      <c r="AK67">
        <v>0</v>
      </c>
      <c r="AL67" s="31">
        <v>0</v>
      </c>
      <c r="AM67">
        <v>0</v>
      </c>
    </row>
    <row r="68" spans="1:39" ht="14.25" thickTop="1" thickBot="1">
      <c r="A68" s="187" t="s">
        <v>1445</v>
      </c>
      <c r="B68" s="188">
        <v>4594034.7</v>
      </c>
      <c r="C68" s="189">
        <v>2.2100000000000002E-2</v>
      </c>
      <c r="D68" s="188">
        <v>2331000</v>
      </c>
      <c r="E68" s="189">
        <v>1.3713</v>
      </c>
      <c r="F68" s="188">
        <v>0</v>
      </c>
      <c r="G68" s="187">
        <v>0</v>
      </c>
      <c r="H68" s="188">
        <v>0</v>
      </c>
      <c r="I68" s="187">
        <v>0</v>
      </c>
      <c r="J68" s="188">
        <v>0</v>
      </c>
      <c r="K68" s="187">
        <v>0</v>
      </c>
      <c r="L68" s="188">
        <v>0</v>
      </c>
      <c r="M68" s="187">
        <v>0</v>
      </c>
      <c r="N68" s="188">
        <v>0</v>
      </c>
      <c r="O68" s="187">
        <v>0</v>
      </c>
      <c r="P68" s="188">
        <v>0</v>
      </c>
      <c r="Q68" s="187">
        <v>0</v>
      </c>
      <c r="R68" s="188">
        <v>2263034.7000000002</v>
      </c>
      <c r="S68" s="189">
        <v>1.4381999999999999</v>
      </c>
      <c r="T68" s="188">
        <v>0</v>
      </c>
      <c r="U68" s="187">
        <v>0</v>
      </c>
      <c r="V68" s="188">
        <v>0</v>
      </c>
      <c r="W68" s="187">
        <v>0</v>
      </c>
      <c r="X68" s="188">
        <v>0</v>
      </c>
      <c r="Y68" s="187">
        <v>0</v>
      </c>
      <c r="Z68" s="188">
        <v>0</v>
      </c>
      <c r="AA68" s="187">
        <v>0</v>
      </c>
      <c r="AB68" s="188">
        <v>0</v>
      </c>
      <c r="AC68" s="187">
        <v>0</v>
      </c>
      <c r="AD68" s="188">
        <v>0</v>
      </c>
      <c r="AE68" s="187">
        <v>0</v>
      </c>
      <c r="AF68" s="188">
        <v>0</v>
      </c>
      <c r="AG68" s="187">
        <v>0</v>
      </c>
      <c r="AH68" s="188">
        <v>0</v>
      </c>
      <c r="AI68" s="187">
        <v>0</v>
      </c>
      <c r="AJ68" s="188">
        <v>0</v>
      </c>
      <c r="AK68" s="187">
        <v>0</v>
      </c>
      <c r="AL68" s="188">
        <v>0</v>
      </c>
      <c r="AM68" s="187">
        <v>0</v>
      </c>
    </row>
    <row r="69" spans="1:39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  <c r="V69" s="31">
        <v>0</v>
      </c>
      <c r="W69">
        <v>0</v>
      </c>
      <c r="X69" s="31">
        <v>0</v>
      </c>
      <c r="Y69">
        <v>0</v>
      </c>
      <c r="Z69" s="31">
        <v>0</v>
      </c>
      <c r="AA69">
        <v>0</v>
      </c>
      <c r="AB69" s="31">
        <v>0</v>
      </c>
      <c r="AC69">
        <v>0</v>
      </c>
      <c r="AD69" s="31">
        <v>0</v>
      </c>
      <c r="AE69">
        <v>0</v>
      </c>
      <c r="AF69" s="31">
        <v>0</v>
      </c>
      <c r="AG69">
        <v>0</v>
      </c>
      <c r="AH69" s="31">
        <v>0</v>
      </c>
      <c r="AI69">
        <v>0</v>
      </c>
      <c r="AJ69" s="31">
        <v>0</v>
      </c>
      <c r="AK69">
        <v>0</v>
      </c>
      <c r="AL69" s="31">
        <v>0</v>
      </c>
      <c r="AM69">
        <v>0</v>
      </c>
    </row>
    <row r="70" spans="1:39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  <c r="V70" s="31">
        <v>0</v>
      </c>
      <c r="W70">
        <v>0</v>
      </c>
      <c r="X70" s="31">
        <v>0</v>
      </c>
      <c r="Y70">
        <v>0</v>
      </c>
      <c r="Z70" s="31">
        <v>0</v>
      </c>
      <c r="AA70">
        <v>0</v>
      </c>
      <c r="AB70" s="31">
        <v>0</v>
      </c>
      <c r="AC70">
        <v>0</v>
      </c>
      <c r="AD70" s="31">
        <v>0</v>
      </c>
      <c r="AE70">
        <v>0</v>
      </c>
      <c r="AF70" s="31">
        <v>0</v>
      </c>
      <c r="AG70">
        <v>0</v>
      </c>
      <c r="AH70" s="31">
        <v>0</v>
      </c>
      <c r="AI70">
        <v>0</v>
      </c>
      <c r="AJ70" s="31">
        <v>0</v>
      </c>
      <c r="AK70">
        <v>0</v>
      </c>
      <c r="AL70" s="31">
        <v>0</v>
      </c>
      <c r="AM70">
        <v>0</v>
      </c>
    </row>
    <row r="71" spans="1:39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  <c r="V71" s="188">
        <v>0</v>
      </c>
      <c r="W71" s="187">
        <v>0</v>
      </c>
      <c r="X71" s="188">
        <v>0</v>
      </c>
      <c r="Y71" s="187">
        <v>0</v>
      </c>
      <c r="Z71" s="188">
        <v>0</v>
      </c>
      <c r="AA71" s="187">
        <v>0</v>
      </c>
      <c r="AB71" s="188">
        <v>0</v>
      </c>
      <c r="AC71" s="187">
        <v>0</v>
      </c>
      <c r="AD71" s="188">
        <v>0</v>
      </c>
      <c r="AE71" s="187">
        <v>0</v>
      </c>
      <c r="AF71" s="188">
        <v>0</v>
      </c>
      <c r="AG71" s="187">
        <v>0</v>
      </c>
      <c r="AH71" s="188">
        <v>0</v>
      </c>
      <c r="AI71" s="187">
        <v>0</v>
      </c>
      <c r="AJ71" s="188">
        <v>0</v>
      </c>
      <c r="AK71" s="187">
        <v>0</v>
      </c>
      <c r="AL71" s="188">
        <v>0</v>
      </c>
      <c r="AM71" s="187">
        <v>0</v>
      </c>
    </row>
    <row r="72" spans="1:39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  <c r="V72" s="188">
        <v>0</v>
      </c>
      <c r="W72" s="187">
        <v>0</v>
      </c>
      <c r="X72" s="188">
        <v>0</v>
      </c>
      <c r="Y72" s="187">
        <v>0</v>
      </c>
      <c r="Z72" s="188">
        <v>0</v>
      </c>
      <c r="AA72" s="187">
        <v>0</v>
      </c>
      <c r="AB72" s="188">
        <v>0</v>
      </c>
      <c r="AC72" s="187">
        <v>0</v>
      </c>
      <c r="AD72" s="188">
        <v>0</v>
      </c>
      <c r="AE72" s="187">
        <v>0</v>
      </c>
      <c r="AF72" s="188">
        <v>0</v>
      </c>
      <c r="AG72" s="187">
        <v>0</v>
      </c>
      <c r="AH72" s="188">
        <v>0</v>
      </c>
      <c r="AI72" s="187">
        <v>0</v>
      </c>
      <c r="AJ72" s="188">
        <v>0</v>
      </c>
      <c r="AK72" s="187">
        <v>0</v>
      </c>
      <c r="AL72" s="188">
        <v>0</v>
      </c>
      <c r="AM72" s="187">
        <v>0</v>
      </c>
    </row>
    <row r="73" spans="1:39" ht="14.25" thickTop="1" thickBot="1">
      <c r="A73" s="187" t="s">
        <v>1450</v>
      </c>
      <c r="B73" s="188">
        <v>496414103.62</v>
      </c>
      <c r="C73" s="189">
        <v>2.3919000000000001</v>
      </c>
      <c r="D73" s="188">
        <v>2987936.8</v>
      </c>
      <c r="E73" s="189">
        <v>1.7577</v>
      </c>
      <c r="F73" s="188">
        <v>7212352.96</v>
      </c>
      <c r="G73" s="189">
        <v>2.3727999999999998</v>
      </c>
      <c r="H73" s="188">
        <v>866379.12</v>
      </c>
      <c r="I73" s="189">
        <v>2.3730000000000002</v>
      </c>
      <c r="J73" s="188">
        <v>3873790</v>
      </c>
      <c r="K73" s="189">
        <v>0.78029999999999999</v>
      </c>
      <c r="L73" s="188">
        <v>0</v>
      </c>
      <c r="M73" s="189">
        <v>0</v>
      </c>
      <c r="N73" s="188">
        <v>325438535.60000002</v>
      </c>
      <c r="O73" s="189">
        <v>5.1402999999999999</v>
      </c>
      <c r="P73" s="188">
        <v>443785</v>
      </c>
      <c r="Q73" s="189">
        <v>0.67930000000000001</v>
      </c>
      <c r="R73" s="188">
        <v>7262914.2199999997</v>
      </c>
      <c r="S73" s="189">
        <v>4.6158000000000001</v>
      </c>
      <c r="T73" s="188">
        <v>0</v>
      </c>
      <c r="U73" s="189">
        <v>0</v>
      </c>
      <c r="V73" s="188">
        <v>2316267</v>
      </c>
      <c r="W73" s="189">
        <v>0.76990000000000003</v>
      </c>
      <c r="X73" s="188">
        <v>3860845.72</v>
      </c>
      <c r="Y73" s="189">
        <v>0.76090000000000002</v>
      </c>
      <c r="Z73" s="188">
        <v>51955612.5</v>
      </c>
      <c r="AA73" s="189">
        <v>0.7782</v>
      </c>
      <c r="AB73" s="188">
        <v>3733412.5</v>
      </c>
      <c r="AC73" s="189">
        <v>0.51200000000000001</v>
      </c>
      <c r="AD73" s="188">
        <v>1174973.8999999999</v>
      </c>
      <c r="AE73" s="189">
        <v>7.3251999999999997</v>
      </c>
      <c r="AF73" s="188">
        <v>65591492.799999997</v>
      </c>
      <c r="AG73" s="189">
        <v>4.3510999999999997</v>
      </c>
      <c r="AH73" s="188">
        <v>5311896.45</v>
      </c>
      <c r="AI73" s="189">
        <v>0.6764</v>
      </c>
      <c r="AJ73" s="188">
        <v>12257798.699999999</v>
      </c>
      <c r="AK73" s="189">
        <v>0.52</v>
      </c>
      <c r="AL73" s="188">
        <v>2126110.35</v>
      </c>
      <c r="AM73" s="189">
        <v>0.78920000000000001</v>
      </c>
    </row>
    <row r="74" spans="1:39" ht="14.25" thickTop="1" thickBot="1">
      <c r="A74" s="187" t="s">
        <v>1451</v>
      </c>
      <c r="B74" s="188">
        <v>19992414916.349998</v>
      </c>
      <c r="C74" s="189">
        <v>96.332599999999999</v>
      </c>
      <c r="D74" s="188">
        <v>162134675.25999999</v>
      </c>
      <c r="E74" s="189">
        <v>95.380499999999998</v>
      </c>
      <c r="F74" s="188">
        <v>278561522.56</v>
      </c>
      <c r="G74" s="189">
        <v>91.644999999999996</v>
      </c>
      <c r="H74" s="188">
        <v>36509978.219999999</v>
      </c>
      <c r="I74" s="189">
        <v>100</v>
      </c>
      <c r="J74" s="188">
        <v>496436951</v>
      </c>
      <c r="K74" s="189">
        <v>99.996099999999998</v>
      </c>
      <c r="L74" s="188">
        <v>4650355.1100000003</v>
      </c>
      <c r="M74" s="189">
        <v>99.428100000000001</v>
      </c>
      <c r="N74" s="188">
        <v>5781550226.9700003</v>
      </c>
      <c r="O74" s="189">
        <v>91.319500000000005</v>
      </c>
      <c r="P74" s="188">
        <v>63158984.32</v>
      </c>
      <c r="Q74" s="189">
        <v>96.682299999999998</v>
      </c>
      <c r="R74" s="188">
        <v>157350327.37</v>
      </c>
      <c r="S74" s="189">
        <v>100</v>
      </c>
      <c r="T74" s="188">
        <v>38326641.390000001</v>
      </c>
      <c r="U74" s="189">
        <v>100</v>
      </c>
      <c r="V74" s="188">
        <v>296830259</v>
      </c>
      <c r="W74" s="189">
        <v>98.666300000000007</v>
      </c>
      <c r="X74" s="188">
        <v>488775718.66000003</v>
      </c>
      <c r="Y74" s="189">
        <v>96.333100000000002</v>
      </c>
      <c r="Z74" s="188">
        <v>6658251335.8199997</v>
      </c>
      <c r="AA74" s="189">
        <v>99.721999999999994</v>
      </c>
      <c r="AB74" s="188">
        <v>726517743.02999997</v>
      </c>
      <c r="AC74" s="189">
        <v>99.636799999999994</v>
      </c>
      <c r="AD74" s="188">
        <v>15968621.02</v>
      </c>
      <c r="AE74" s="189">
        <v>99.553600000000003</v>
      </c>
      <c r="AF74" s="188">
        <v>1493725689.71</v>
      </c>
      <c r="AG74" s="189">
        <v>99.089399999999998</v>
      </c>
      <c r="AH74" s="188">
        <v>671936842.80999994</v>
      </c>
      <c r="AI74" s="189">
        <v>85.561499999999995</v>
      </c>
      <c r="AJ74" s="188">
        <v>2352774173.6100001</v>
      </c>
      <c r="AK74" s="189">
        <v>99.803200000000004</v>
      </c>
      <c r="AL74" s="188">
        <v>268954870.49000001</v>
      </c>
      <c r="AM74" s="189">
        <v>99.836500000000001</v>
      </c>
    </row>
    <row r="75" spans="1:39" ht="14.25" thickTop="1" thickBot="1">
      <c r="A75" s="187" t="s">
        <v>1452</v>
      </c>
      <c r="B75" s="188">
        <v>494540296.60000002</v>
      </c>
      <c r="C75" s="189">
        <v>2.3828999999999998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494540296.60000002</v>
      </c>
      <c r="O75" s="189">
        <v>7.8113000000000001</v>
      </c>
      <c r="P75" s="188">
        <v>0</v>
      </c>
      <c r="Q75" s="189">
        <v>0</v>
      </c>
      <c r="R75" s="188">
        <v>0</v>
      </c>
      <c r="S75" s="189">
        <v>0</v>
      </c>
      <c r="T75" s="188">
        <v>0</v>
      </c>
      <c r="U75" s="189">
        <v>0</v>
      </c>
      <c r="V75" s="188">
        <v>0</v>
      </c>
      <c r="W75" s="189">
        <v>0</v>
      </c>
      <c r="X75" s="188">
        <v>0</v>
      </c>
      <c r="Y75" s="189">
        <v>0</v>
      </c>
      <c r="Z75" s="188">
        <v>0</v>
      </c>
      <c r="AA75" s="189">
        <v>0</v>
      </c>
      <c r="AB75" s="188">
        <v>0</v>
      </c>
      <c r="AC75" s="189">
        <v>0</v>
      </c>
      <c r="AD75" s="188">
        <v>0</v>
      </c>
      <c r="AE75" s="189">
        <v>0</v>
      </c>
      <c r="AF75" s="188">
        <v>0</v>
      </c>
      <c r="AG75" s="189">
        <v>0</v>
      </c>
      <c r="AH75" s="188">
        <v>0</v>
      </c>
      <c r="AI75" s="189">
        <v>0</v>
      </c>
      <c r="AJ75" s="188">
        <v>0</v>
      </c>
      <c r="AK75" s="189">
        <v>0</v>
      </c>
      <c r="AL75" s="188">
        <v>0</v>
      </c>
      <c r="AM75" s="189">
        <v>0</v>
      </c>
    </row>
    <row r="76" spans="1:39" ht="14.25" thickTop="1" thickBot="1">
      <c r="A76" s="187" t="s">
        <v>1453</v>
      </c>
      <c r="B76" s="188">
        <v>20486955212.950001</v>
      </c>
      <c r="C76" s="189">
        <v>98.715500000000006</v>
      </c>
      <c r="D76" s="188">
        <v>162134675.25999999</v>
      </c>
      <c r="E76" s="189">
        <v>95.380499999999998</v>
      </c>
      <c r="F76" s="188">
        <v>278561522.56</v>
      </c>
      <c r="G76" s="189">
        <v>91.644999999999996</v>
      </c>
      <c r="H76" s="188">
        <v>36509978.219999999</v>
      </c>
      <c r="I76" s="189">
        <v>100</v>
      </c>
      <c r="J76" s="188">
        <v>496436951</v>
      </c>
      <c r="K76" s="189">
        <v>99.996099999999998</v>
      </c>
      <c r="L76" s="188">
        <v>4650355.1100000003</v>
      </c>
      <c r="M76" s="189">
        <v>99.428100000000001</v>
      </c>
      <c r="N76" s="188">
        <v>6276090523.5699997</v>
      </c>
      <c r="O76" s="189">
        <v>99.130799999999994</v>
      </c>
      <c r="P76" s="188">
        <v>63158984.32</v>
      </c>
      <c r="Q76" s="189">
        <v>96.682299999999998</v>
      </c>
      <c r="R76" s="188">
        <v>157350327.37</v>
      </c>
      <c r="S76" s="189">
        <v>100</v>
      </c>
      <c r="T76" s="188">
        <v>38326641.390000001</v>
      </c>
      <c r="U76" s="189">
        <v>100</v>
      </c>
      <c r="V76" s="188">
        <v>296830259</v>
      </c>
      <c r="W76" s="189">
        <v>98.666300000000007</v>
      </c>
      <c r="X76" s="188">
        <v>488775718.66000003</v>
      </c>
      <c r="Y76" s="189">
        <v>96.333100000000002</v>
      </c>
      <c r="Z76" s="188">
        <v>6658251335.8199997</v>
      </c>
      <c r="AA76" s="189">
        <v>99.721999999999994</v>
      </c>
      <c r="AB76" s="188">
        <v>726517743.02999997</v>
      </c>
      <c r="AC76" s="189">
        <v>99.636799999999994</v>
      </c>
      <c r="AD76" s="188">
        <v>15968621.02</v>
      </c>
      <c r="AE76" s="189">
        <v>99.553600000000003</v>
      </c>
      <c r="AF76" s="188">
        <v>1493725689.71</v>
      </c>
      <c r="AG76" s="189">
        <v>99.089399999999998</v>
      </c>
      <c r="AH76" s="188">
        <v>671936842.80999994</v>
      </c>
      <c r="AI76" s="189">
        <v>85.561499999999995</v>
      </c>
      <c r="AJ76" s="188">
        <v>2352774173.6100001</v>
      </c>
      <c r="AK76" s="189">
        <v>99.803200000000004</v>
      </c>
      <c r="AL76" s="188">
        <v>268954870.49000001</v>
      </c>
      <c r="AM76" s="189">
        <v>99.836500000000001</v>
      </c>
    </row>
    <row r="77" spans="1:39" ht="13.5" thickTop="1">
      <c r="A77" t="s">
        <v>1454</v>
      </c>
      <c r="B77" s="31">
        <v>0</v>
      </c>
      <c r="C77" s="5">
        <v>0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0</v>
      </c>
      <c r="K77" s="5">
        <v>0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0</v>
      </c>
      <c r="S77" s="5">
        <v>0</v>
      </c>
      <c r="T77" s="31">
        <v>0</v>
      </c>
      <c r="U77" s="5">
        <v>0</v>
      </c>
      <c r="V77" s="31">
        <v>0</v>
      </c>
      <c r="W77" s="5">
        <v>0</v>
      </c>
      <c r="X77" s="31">
        <v>0</v>
      </c>
      <c r="Y77" s="5">
        <v>0</v>
      </c>
      <c r="Z77" s="31">
        <v>0</v>
      </c>
      <c r="AA77" s="5">
        <v>0</v>
      </c>
      <c r="AB77" s="31">
        <v>0</v>
      </c>
      <c r="AC77" s="5">
        <v>0</v>
      </c>
      <c r="AD77" s="31">
        <v>0</v>
      </c>
      <c r="AE77" s="5">
        <v>0</v>
      </c>
      <c r="AF77" s="31">
        <v>0</v>
      </c>
      <c r="AG77" s="5">
        <v>0</v>
      </c>
      <c r="AH77" s="31">
        <v>0</v>
      </c>
      <c r="AI77" s="5">
        <v>0</v>
      </c>
      <c r="AJ77" s="31">
        <v>0</v>
      </c>
      <c r="AK77" s="5">
        <v>0</v>
      </c>
      <c r="AL77" s="31">
        <v>0</v>
      </c>
      <c r="AM77" s="5">
        <v>0</v>
      </c>
    </row>
    <row r="78" spans="1:39">
      <c r="A78" t="s">
        <v>1455</v>
      </c>
      <c r="B78" s="31">
        <v>3906939.13</v>
      </c>
      <c r="C78" s="5">
        <v>1.8800000000000001E-2</v>
      </c>
      <c r="D78" s="31">
        <v>3906939.13</v>
      </c>
      <c r="E78" s="5">
        <v>2.2984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</row>
    <row r="79" spans="1:39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</row>
    <row r="80" spans="1:39" ht="14.25" thickTop="1" thickBot="1">
      <c r="A80" s="187" t="s">
        <v>1457</v>
      </c>
      <c r="B80" s="188">
        <v>3906939.13</v>
      </c>
      <c r="C80" s="189">
        <v>1.8800000000000001E-2</v>
      </c>
      <c r="D80" s="188">
        <v>3906939.13</v>
      </c>
      <c r="E80" s="189">
        <v>2.2984</v>
      </c>
      <c r="F80" s="188">
        <v>0</v>
      </c>
      <c r="G80" s="189">
        <v>0</v>
      </c>
      <c r="H80" s="188">
        <v>0</v>
      </c>
      <c r="I80" s="189">
        <v>0</v>
      </c>
      <c r="J80" s="188">
        <v>0</v>
      </c>
      <c r="K80" s="189">
        <v>0</v>
      </c>
      <c r="L80" s="188">
        <v>0</v>
      </c>
      <c r="M80" s="189">
        <v>0</v>
      </c>
      <c r="N80" s="188">
        <v>0</v>
      </c>
      <c r="O80" s="189">
        <v>0</v>
      </c>
      <c r="P80" s="188">
        <v>0</v>
      </c>
      <c r="Q80" s="189">
        <v>0</v>
      </c>
      <c r="R80" s="188">
        <v>0</v>
      </c>
      <c r="S80" s="189">
        <v>0</v>
      </c>
      <c r="T80" s="188">
        <v>0</v>
      </c>
      <c r="U80" s="189">
        <v>0</v>
      </c>
      <c r="V80" s="188">
        <v>0</v>
      </c>
      <c r="W80" s="189">
        <v>0</v>
      </c>
      <c r="X80" s="188">
        <v>0</v>
      </c>
      <c r="Y80" s="189">
        <v>0</v>
      </c>
      <c r="Z80" s="188">
        <v>0</v>
      </c>
      <c r="AA80" s="189">
        <v>0</v>
      </c>
      <c r="AB80" s="188">
        <v>0</v>
      </c>
      <c r="AC80" s="189">
        <v>0</v>
      </c>
      <c r="AD80" s="188">
        <v>0</v>
      </c>
      <c r="AE80" s="189">
        <v>0</v>
      </c>
      <c r="AF80" s="188">
        <v>0</v>
      </c>
      <c r="AG80" s="189">
        <v>0</v>
      </c>
      <c r="AH80" s="188">
        <v>0</v>
      </c>
      <c r="AI80" s="189">
        <v>0</v>
      </c>
      <c r="AJ80" s="188">
        <v>0</v>
      </c>
      <c r="AK80" s="189">
        <v>0</v>
      </c>
      <c r="AL80" s="188">
        <v>0</v>
      </c>
      <c r="AM80" s="189">
        <v>0</v>
      </c>
    </row>
    <row r="81" spans="1:39" ht="14.25" thickTop="1" thickBot="1"/>
    <row r="82" spans="1:39" s="5" customFormat="1" ht="13.5" thickTop="1">
      <c r="A82" s="51" t="s">
        <v>1458</v>
      </c>
      <c r="B82" s="51">
        <v>49993</v>
      </c>
      <c r="C82" s="51"/>
      <c r="D82" s="51">
        <v>317</v>
      </c>
      <c r="E82" s="51"/>
      <c r="F82" s="51">
        <v>3</v>
      </c>
      <c r="G82" s="51"/>
      <c r="H82" s="51">
        <v>318</v>
      </c>
      <c r="I82" s="51"/>
      <c r="J82" s="51">
        <v>149</v>
      </c>
      <c r="K82" s="51"/>
      <c r="L82" s="51">
        <v>22</v>
      </c>
      <c r="M82" s="51"/>
      <c r="N82" s="51">
        <v>2883</v>
      </c>
      <c r="O82" s="51"/>
      <c r="P82" s="51">
        <v>126</v>
      </c>
      <c r="Q82" s="51"/>
      <c r="R82" s="51">
        <v>1</v>
      </c>
      <c r="S82" s="51"/>
      <c r="T82" s="51">
        <v>1</v>
      </c>
      <c r="U82" s="51"/>
      <c r="V82" s="51">
        <v>2227</v>
      </c>
      <c r="W82" s="51"/>
      <c r="X82" s="51">
        <v>847</v>
      </c>
      <c r="Y82" s="51"/>
      <c r="Z82" s="51">
        <v>1</v>
      </c>
      <c r="AA82" s="51"/>
      <c r="AB82" s="51">
        <v>1</v>
      </c>
      <c r="AC82" s="51"/>
      <c r="AD82" s="51">
        <v>8</v>
      </c>
      <c r="AE82" s="51"/>
      <c r="AF82" s="51">
        <v>39375</v>
      </c>
      <c r="AG82" s="51"/>
      <c r="AH82" s="51">
        <v>3711</v>
      </c>
      <c r="AI82" s="51"/>
      <c r="AJ82" s="51">
        <v>1</v>
      </c>
      <c r="AK82" s="51"/>
      <c r="AL82" s="51">
        <v>2</v>
      </c>
      <c r="AM82" s="51"/>
    </row>
    <row r="83" spans="1:39" s="5" customFormat="1" ht="13.5" thickBot="1">
      <c r="A83" s="190" t="s">
        <v>427</v>
      </c>
      <c r="B83" s="190">
        <v>415128.92</v>
      </c>
      <c r="C83" s="190"/>
      <c r="D83" s="190">
        <v>536237.57999999996</v>
      </c>
      <c r="E83" s="190"/>
      <c r="F83" s="190">
        <v>101319048.77</v>
      </c>
      <c r="G83" s="190"/>
      <c r="H83" s="190">
        <v>114811.25</v>
      </c>
      <c r="I83" s="190"/>
      <c r="J83" s="190">
        <v>3331922.3</v>
      </c>
      <c r="K83" s="190"/>
      <c r="L83" s="190">
        <v>212595.66</v>
      </c>
      <c r="M83" s="190"/>
      <c r="N83" s="190">
        <v>2196018.5299999998</v>
      </c>
      <c r="O83" s="190"/>
      <c r="P83" s="190">
        <v>518462.62</v>
      </c>
      <c r="Q83" s="190"/>
      <c r="R83" s="190">
        <v>157350327.40000001</v>
      </c>
      <c r="S83" s="190"/>
      <c r="T83" s="190">
        <v>38326641.390000001</v>
      </c>
      <c r="U83" s="190"/>
      <c r="V83" s="190">
        <v>135088.66</v>
      </c>
      <c r="W83" s="190"/>
      <c r="X83" s="190">
        <v>599033</v>
      </c>
      <c r="Y83" s="190"/>
      <c r="Z83" s="190">
        <v>6676809880.0600004</v>
      </c>
      <c r="AA83" s="190"/>
      <c r="AB83" s="190">
        <v>729166159.89999998</v>
      </c>
      <c r="AC83" s="190"/>
      <c r="AD83" s="190">
        <v>2005027.87</v>
      </c>
      <c r="AE83" s="190"/>
      <c r="AF83" s="190">
        <v>38284.5</v>
      </c>
      <c r="AG83" s="190"/>
      <c r="AH83" s="190">
        <v>211621.14</v>
      </c>
      <c r="AI83" s="190"/>
      <c r="AJ83" s="190">
        <v>2357414090</v>
      </c>
      <c r="AK83" s="190"/>
      <c r="AL83" s="190">
        <v>134697629.34999999</v>
      </c>
      <c r="AM83" s="190"/>
    </row>
    <row r="84" spans="1:39" ht="13.5" thickTop="1"/>
    <row r="86" spans="1:39">
      <c r="A86" t="s">
        <v>1459</v>
      </c>
      <c r="B86" s="31">
        <v>6765121723.1300001</v>
      </c>
      <c r="D86" s="31">
        <v>13598068.18</v>
      </c>
      <c r="F86" s="31">
        <v>303957146.30000001</v>
      </c>
      <c r="H86" s="31">
        <v>0</v>
      </c>
      <c r="J86" s="31">
        <v>491067597</v>
      </c>
      <c r="L86" s="31">
        <v>0</v>
      </c>
      <c r="N86" s="31">
        <v>5508756589.2799997</v>
      </c>
      <c r="P86" s="31">
        <v>50085666.539999999</v>
      </c>
      <c r="R86" s="31">
        <v>157350327.40000001</v>
      </c>
      <c r="T86" s="31">
        <v>38326641.390000001</v>
      </c>
      <c r="V86" s="31">
        <v>79241058.519999996</v>
      </c>
      <c r="X86" s="31">
        <v>22093814.550000001</v>
      </c>
      <c r="Z86" s="31">
        <v>0</v>
      </c>
      <c r="AB86" s="31">
        <v>0</v>
      </c>
      <c r="AD86" s="31">
        <v>15879820.720000001</v>
      </c>
      <c r="AF86" s="31">
        <v>75372610.25</v>
      </c>
      <c r="AH86" s="31">
        <v>0</v>
      </c>
      <c r="AJ86" s="31">
        <v>0</v>
      </c>
      <c r="AL86" s="31">
        <v>9392383</v>
      </c>
    </row>
  </sheetData>
  <mergeCells count="18">
    <mergeCell ref="N2:O3"/>
    <mergeCell ref="D2:E3"/>
    <mergeCell ref="F2:G3"/>
    <mergeCell ref="H2:I3"/>
    <mergeCell ref="J2:K3"/>
    <mergeCell ref="L2:M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Z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</cols>
  <sheetData>
    <row r="1" spans="1:25">
      <c r="A1" s="1" t="s">
        <v>1374</v>
      </c>
    </row>
    <row r="2" spans="1:25">
      <c r="A2" s="179" t="s">
        <v>1375</v>
      </c>
      <c r="B2" s="180" t="s">
        <v>13</v>
      </c>
      <c r="C2" s="179"/>
      <c r="D2" s="207" t="s">
        <v>1597</v>
      </c>
      <c r="E2" s="207"/>
      <c r="F2" s="207" t="s">
        <v>1598</v>
      </c>
      <c r="G2" s="207"/>
      <c r="H2" s="207" t="s">
        <v>1599</v>
      </c>
      <c r="I2" s="207"/>
      <c r="J2" s="207" t="s">
        <v>1600</v>
      </c>
      <c r="K2" s="207"/>
      <c r="L2" s="207" t="s">
        <v>1601</v>
      </c>
      <c r="M2" s="207"/>
      <c r="N2" s="207" t="s">
        <v>1602</v>
      </c>
      <c r="O2" s="207"/>
      <c r="P2" s="207" t="s">
        <v>1603</v>
      </c>
      <c r="Q2" s="207"/>
      <c r="R2" s="207" t="s">
        <v>1604</v>
      </c>
      <c r="S2" s="207"/>
      <c r="T2" s="207" t="s">
        <v>1605</v>
      </c>
      <c r="U2" s="207"/>
      <c r="V2" s="207" t="s">
        <v>589</v>
      </c>
      <c r="W2" s="207"/>
      <c r="X2" s="207" t="s">
        <v>1606</v>
      </c>
      <c r="Y2" s="207"/>
    </row>
    <row r="3" spans="1:25">
      <c r="A3" s="181" t="s">
        <v>1607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</row>
    <row r="4" spans="1:25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  <c r="X4" s="183" t="s">
        <v>4</v>
      </c>
      <c r="Y4" s="184" t="s">
        <v>5</v>
      </c>
    </row>
    <row r="5" spans="1:25">
      <c r="A5" s="1" t="s">
        <v>227</v>
      </c>
    </row>
    <row r="6" spans="1:25">
      <c r="A6" s="1" t="s">
        <v>1385</v>
      </c>
      <c r="B6" s="185">
        <v>6097767533.7200003</v>
      </c>
      <c r="C6" s="54">
        <v>97.697299999999998</v>
      </c>
      <c r="D6" s="185">
        <v>221961660.78999999</v>
      </c>
      <c r="E6" s="54">
        <v>91.309600000000003</v>
      </c>
      <c r="F6" s="185">
        <v>672294752.72000003</v>
      </c>
      <c r="G6" s="54">
        <v>98.706500000000005</v>
      </c>
      <c r="H6" s="185">
        <v>100760676.17</v>
      </c>
      <c r="I6" s="54">
        <v>97.671800000000005</v>
      </c>
      <c r="J6" s="185">
        <v>728668695.84000003</v>
      </c>
      <c r="K6" s="54">
        <v>98.990200000000002</v>
      </c>
      <c r="L6" s="185">
        <v>34671549.049999997</v>
      </c>
      <c r="M6" s="54">
        <v>100</v>
      </c>
      <c r="N6" s="185">
        <v>597352436</v>
      </c>
      <c r="O6" s="54">
        <v>95.732500000000002</v>
      </c>
      <c r="P6" s="185">
        <v>2061973778</v>
      </c>
      <c r="Q6" s="54">
        <v>98.342200000000005</v>
      </c>
      <c r="R6" s="185">
        <v>232979785.03999999</v>
      </c>
      <c r="S6" s="54">
        <v>97.682599999999994</v>
      </c>
      <c r="T6" s="185">
        <v>421605142.13999999</v>
      </c>
      <c r="U6" s="54">
        <v>99.713800000000006</v>
      </c>
      <c r="V6" s="185">
        <v>314800486.31</v>
      </c>
      <c r="W6" s="54">
        <v>94.515699999999995</v>
      </c>
      <c r="X6" s="185">
        <v>710698571.65999997</v>
      </c>
      <c r="Y6" s="54">
        <v>97.588300000000004</v>
      </c>
    </row>
    <row r="7" spans="1:25">
      <c r="A7" s="186" t="s">
        <v>1386</v>
      </c>
      <c r="B7" s="31">
        <v>56706441.240000002</v>
      </c>
      <c r="C7" s="5">
        <v>0.90849999999999997</v>
      </c>
      <c r="D7" s="31">
        <v>9350824.3300000001</v>
      </c>
      <c r="E7" s="5">
        <v>3.8466999999999998</v>
      </c>
      <c r="F7" s="31">
        <v>8583017.3599999994</v>
      </c>
      <c r="G7" s="5">
        <v>1.2602</v>
      </c>
      <c r="H7" s="31">
        <v>2357047.94</v>
      </c>
      <c r="I7" s="5">
        <v>2.2848000000000002</v>
      </c>
      <c r="J7" s="31">
        <v>7433450.8499999996</v>
      </c>
      <c r="K7" s="5">
        <v>1.0098</v>
      </c>
      <c r="L7" s="31">
        <v>0</v>
      </c>
      <c r="M7" s="5">
        <v>0</v>
      </c>
      <c r="N7" s="31">
        <v>26469839.68</v>
      </c>
      <c r="O7" s="5">
        <v>4.2420999999999998</v>
      </c>
      <c r="P7" s="31">
        <v>-9621795.6899999995</v>
      </c>
      <c r="Q7" s="5">
        <v>-0.45889999999999997</v>
      </c>
      <c r="R7" s="31">
        <v>5046896.45</v>
      </c>
      <c r="S7" s="5">
        <v>2.1160000000000001</v>
      </c>
      <c r="T7" s="31">
        <v>1210096.67</v>
      </c>
      <c r="U7" s="5">
        <v>0.28620000000000001</v>
      </c>
      <c r="V7" s="31">
        <v>2456939.16</v>
      </c>
      <c r="W7" s="5">
        <v>0.73770000000000002</v>
      </c>
      <c r="X7" s="31">
        <v>3420124.49</v>
      </c>
      <c r="Y7" s="5">
        <v>0.46960000000000002</v>
      </c>
    </row>
    <row r="8" spans="1:25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>
      <c r="A9" t="s">
        <v>1388</v>
      </c>
      <c r="B9" s="31">
        <v>21217700.66</v>
      </c>
      <c r="C9" s="5">
        <v>0.33989999999999998</v>
      </c>
      <c r="D9" s="31">
        <v>0</v>
      </c>
      <c r="E9" s="5">
        <v>0</v>
      </c>
      <c r="F9" s="31">
        <v>0</v>
      </c>
      <c r="G9" s="5">
        <v>0</v>
      </c>
      <c r="H9" s="31">
        <v>44798.6</v>
      </c>
      <c r="I9" s="5">
        <v>4.3400000000000001E-2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7029587.7599999998</v>
      </c>
      <c r="W9" s="5">
        <v>2.1105999999999998</v>
      </c>
      <c r="X9" s="31">
        <v>14143314.300000001</v>
      </c>
      <c r="Y9" s="5">
        <v>1.9420999999999999</v>
      </c>
    </row>
    <row r="10" spans="1:25">
      <c r="A10" s="186" t="s">
        <v>1389</v>
      </c>
      <c r="B10" s="31">
        <v>65523294.149999999</v>
      </c>
      <c r="C10" s="5">
        <v>1.0498000000000001</v>
      </c>
      <c r="D10" s="31">
        <v>11774447.380000001</v>
      </c>
      <c r="E10" s="5">
        <v>4.8437000000000001</v>
      </c>
      <c r="F10" s="31">
        <v>227198.35</v>
      </c>
      <c r="G10" s="5">
        <v>3.3399999999999999E-2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158383</v>
      </c>
      <c r="O10" s="5">
        <v>2.5399999999999999E-2</v>
      </c>
      <c r="P10" s="31">
        <v>44380958</v>
      </c>
      <c r="Q10" s="5">
        <v>2.1166999999999998</v>
      </c>
      <c r="R10" s="31">
        <v>202421.25</v>
      </c>
      <c r="S10" s="5">
        <v>8.4900000000000003E-2</v>
      </c>
      <c r="T10" s="31">
        <v>0</v>
      </c>
      <c r="U10" s="5">
        <v>0</v>
      </c>
      <c r="V10" s="31">
        <v>8779886.1699999999</v>
      </c>
      <c r="W10" s="5">
        <v>2.6360999999999999</v>
      </c>
      <c r="X10" s="31">
        <v>0</v>
      </c>
      <c r="Y10" s="5">
        <v>0</v>
      </c>
    </row>
    <row r="11" spans="1:25" ht="13.5" thickBot="1">
      <c r="A11" t="s">
        <v>1390</v>
      </c>
      <c r="B11" s="31">
        <v>277944.11</v>
      </c>
      <c r="C11" s="5">
        <v>4.4999999999999997E-3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277944.11</v>
      </c>
      <c r="S11" s="5">
        <v>0.11650000000000001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4.25" thickTop="1" thickBot="1">
      <c r="A12" s="187" t="s">
        <v>2</v>
      </c>
      <c r="B12" s="188">
        <v>6241492913.8800001</v>
      </c>
      <c r="C12" s="189">
        <v>100</v>
      </c>
      <c r="D12" s="188">
        <v>243086932.5</v>
      </c>
      <c r="E12" s="189">
        <v>100</v>
      </c>
      <c r="F12" s="188">
        <v>681104968.42999995</v>
      </c>
      <c r="G12" s="189">
        <v>100</v>
      </c>
      <c r="H12" s="188">
        <v>103162522.70999999</v>
      </c>
      <c r="I12" s="189">
        <v>100</v>
      </c>
      <c r="J12" s="188">
        <v>736102146.69000006</v>
      </c>
      <c r="K12" s="189">
        <v>100</v>
      </c>
      <c r="L12" s="188">
        <v>34671549.049999997</v>
      </c>
      <c r="M12" s="189">
        <v>100</v>
      </c>
      <c r="N12" s="188">
        <v>623980658.67999995</v>
      </c>
      <c r="O12" s="189">
        <v>100</v>
      </c>
      <c r="P12" s="188">
        <v>2096732940.3099999</v>
      </c>
      <c r="Q12" s="189">
        <v>100</v>
      </c>
      <c r="R12" s="188">
        <v>238507046.84999999</v>
      </c>
      <c r="S12" s="189">
        <v>100</v>
      </c>
      <c r="T12" s="188">
        <v>422815238.81</v>
      </c>
      <c r="U12" s="189">
        <v>100</v>
      </c>
      <c r="V12" s="188">
        <v>333066899.39999998</v>
      </c>
      <c r="W12" s="189">
        <v>100</v>
      </c>
      <c r="X12" s="188">
        <v>728262010.45000005</v>
      </c>
      <c r="Y12" s="189">
        <v>100</v>
      </c>
    </row>
    <row r="13" spans="1:25" ht="13.5" thickTop="1">
      <c r="A13" s="1" t="s">
        <v>1391</v>
      </c>
    </row>
    <row r="14" spans="1:25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</row>
    <row r="15" spans="1:25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</row>
    <row r="16" spans="1:25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</row>
    <row r="17" spans="1:25">
      <c r="A17" t="s">
        <v>1395</v>
      </c>
      <c r="B17" s="31">
        <v>114289944</v>
      </c>
      <c r="C17" s="5">
        <v>1.8310999999999999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82465120</v>
      </c>
      <c r="O17" s="5">
        <v>13.215999999999999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18052240</v>
      </c>
      <c r="W17" s="5">
        <v>5.42</v>
      </c>
      <c r="X17" s="31">
        <v>13772584</v>
      </c>
      <c r="Y17" s="5">
        <v>1.8912</v>
      </c>
    </row>
    <row r="18" spans="1:25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</row>
    <row r="19" spans="1:25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</row>
    <row r="20" spans="1:25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</row>
    <row r="21" spans="1:25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</row>
    <row r="22" spans="1:25" ht="14.25" thickTop="1" thickBot="1">
      <c r="A22" s="187" t="s">
        <v>1400</v>
      </c>
      <c r="B22" s="188">
        <v>114289944</v>
      </c>
      <c r="C22" s="189">
        <v>1.8310999999999999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0</v>
      </c>
      <c r="M22" s="187">
        <v>0</v>
      </c>
      <c r="N22" s="188">
        <v>82465120</v>
      </c>
      <c r="O22" s="189">
        <v>13.215999999999999</v>
      </c>
      <c r="P22" s="188">
        <v>0</v>
      </c>
      <c r="Q22" s="187">
        <v>0</v>
      </c>
      <c r="R22" s="188">
        <v>0</v>
      </c>
      <c r="S22" s="187">
        <v>0</v>
      </c>
      <c r="T22" s="188">
        <v>0</v>
      </c>
      <c r="U22" s="187">
        <v>0</v>
      </c>
      <c r="V22" s="188">
        <v>18052240</v>
      </c>
      <c r="W22" s="189">
        <v>5.42</v>
      </c>
      <c r="X22" s="188">
        <v>13772584</v>
      </c>
      <c r="Y22" s="189">
        <v>1.8912</v>
      </c>
    </row>
    <row r="23" spans="1:25" ht="13.5" thickTop="1">
      <c r="A23" t="s">
        <v>1401</v>
      </c>
      <c r="B23" s="31">
        <v>12458942.76</v>
      </c>
      <c r="C23" s="5">
        <v>0.1996</v>
      </c>
      <c r="D23" s="31">
        <v>6326962.2599999998</v>
      </c>
      <c r="E23" s="5">
        <v>2.6027999999999998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403978.5</v>
      </c>
      <c r="M23" s="5">
        <v>1.1652</v>
      </c>
      <c r="N23" s="31">
        <v>0</v>
      </c>
      <c r="O23">
        <v>0</v>
      </c>
      <c r="P23" s="31">
        <v>5728002</v>
      </c>
      <c r="Q23" s="5">
        <v>0.2732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</row>
    <row r="24" spans="1:25">
      <c r="A24" t="s">
        <v>1402</v>
      </c>
      <c r="B24" s="31">
        <v>326190918.63999999</v>
      </c>
      <c r="C24" s="5">
        <v>5.2262000000000004</v>
      </c>
      <c r="D24" s="31">
        <v>12097842</v>
      </c>
      <c r="E24" s="5">
        <v>4.9767999999999999</v>
      </c>
      <c r="F24" s="31">
        <v>19418047.5</v>
      </c>
      <c r="G24" s="5">
        <v>2.851</v>
      </c>
      <c r="H24" s="31">
        <v>6792057</v>
      </c>
      <c r="I24" s="5">
        <v>6.5838000000000001</v>
      </c>
      <c r="J24" s="31">
        <v>75991145.650000006</v>
      </c>
      <c r="K24" s="5">
        <v>10.323499999999999</v>
      </c>
      <c r="L24" s="31">
        <v>1781120.25</v>
      </c>
      <c r="M24" s="5">
        <v>5.1371000000000002</v>
      </c>
      <c r="N24" s="31">
        <v>0</v>
      </c>
      <c r="O24">
        <v>0</v>
      </c>
      <c r="P24" s="31">
        <v>195190100</v>
      </c>
      <c r="Q24" s="5">
        <v>9.3092000000000006</v>
      </c>
      <c r="R24" s="31">
        <v>14920606.24</v>
      </c>
      <c r="S24" s="5">
        <v>6.2557999999999998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</row>
    <row r="25" spans="1:25">
      <c r="A25" t="s">
        <v>1403</v>
      </c>
      <c r="B25" s="31">
        <v>282993928.43000001</v>
      </c>
      <c r="C25" s="5">
        <v>4.5340999999999996</v>
      </c>
      <c r="D25" s="31">
        <v>8092956.6799999997</v>
      </c>
      <c r="E25" s="5">
        <v>3.3292000000000002</v>
      </c>
      <c r="F25" s="31">
        <v>20285808.239999998</v>
      </c>
      <c r="G25" s="5">
        <v>2.9784000000000002</v>
      </c>
      <c r="H25" s="31">
        <v>1246605.92</v>
      </c>
      <c r="I25" s="5">
        <v>1.2083999999999999</v>
      </c>
      <c r="J25" s="31">
        <v>0</v>
      </c>
      <c r="K25">
        <v>0</v>
      </c>
      <c r="L25" s="31">
        <v>1788686.68</v>
      </c>
      <c r="M25" s="5">
        <v>5.1589</v>
      </c>
      <c r="N25" s="31">
        <v>0</v>
      </c>
      <c r="O25">
        <v>0</v>
      </c>
      <c r="P25" s="31">
        <v>171642625</v>
      </c>
      <c r="Q25" s="5">
        <v>8.1861999999999995</v>
      </c>
      <c r="R25" s="31">
        <v>21831519.219999999</v>
      </c>
      <c r="S25" s="5">
        <v>9.1533999999999995</v>
      </c>
      <c r="T25" s="31">
        <v>0</v>
      </c>
      <c r="U25">
        <v>0</v>
      </c>
      <c r="V25" s="31">
        <v>0</v>
      </c>
      <c r="W25">
        <v>0</v>
      </c>
      <c r="X25" s="31">
        <v>58105726.689999998</v>
      </c>
      <c r="Y25" s="5">
        <v>7.9786999999999999</v>
      </c>
    </row>
    <row r="26" spans="1:25" ht="13.5" thickBot="1">
      <c r="A26" t="s">
        <v>1404</v>
      </c>
      <c r="B26" s="31">
        <v>3993890808.98</v>
      </c>
      <c r="C26" s="5">
        <v>63.989400000000003</v>
      </c>
      <c r="D26" s="31">
        <v>85115889.760000005</v>
      </c>
      <c r="E26" s="5">
        <v>35.014600000000002</v>
      </c>
      <c r="F26" s="31">
        <v>510344049.22000003</v>
      </c>
      <c r="G26" s="5">
        <v>74.928799999999995</v>
      </c>
      <c r="H26" s="31">
        <v>73285815.530000001</v>
      </c>
      <c r="I26" s="5">
        <v>71.039199999999994</v>
      </c>
      <c r="J26" s="31">
        <v>519581491.64999998</v>
      </c>
      <c r="K26" s="5">
        <v>70.585499999999996</v>
      </c>
      <c r="L26" s="31">
        <v>26464169.68</v>
      </c>
      <c r="M26" s="5">
        <v>76.328199999999995</v>
      </c>
      <c r="N26" s="31">
        <v>412201250</v>
      </c>
      <c r="O26" s="5">
        <v>66.059899999999999</v>
      </c>
      <c r="P26" s="31">
        <v>1087106431</v>
      </c>
      <c r="Q26" s="5">
        <v>51.8476</v>
      </c>
      <c r="R26" s="31">
        <v>147430187.13</v>
      </c>
      <c r="S26" s="5">
        <v>61.813800000000001</v>
      </c>
      <c r="T26" s="31">
        <v>369418668.45999998</v>
      </c>
      <c r="U26" s="5">
        <v>87.371200000000002</v>
      </c>
      <c r="V26" s="31">
        <v>243244730.58000001</v>
      </c>
      <c r="W26" s="5">
        <v>73.031800000000004</v>
      </c>
      <c r="X26" s="31">
        <v>519698125.97000003</v>
      </c>
      <c r="Y26" s="5">
        <v>71.361400000000003</v>
      </c>
    </row>
    <row r="27" spans="1:25" ht="14.25" thickTop="1" thickBot="1">
      <c r="A27" s="187" t="s">
        <v>1405</v>
      </c>
      <c r="B27" s="188">
        <v>4615534598.8100004</v>
      </c>
      <c r="C27" s="189">
        <v>73.949200000000005</v>
      </c>
      <c r="D27" s="188">
        <v>111633650.7</v>
      </c>
      <c r="E27" s="189">
        <v>45.923299999999998</v>
      </c>
      <c r="F27" s="188">
        <v>550047904.96000004</v>
      </c>
      <c r="G27" s="189">
        <v>80.758200000000002</v>
      </c>
      <c r="H27" s="188">
        <v>81324478.450000003</v>
      </c>
      <c r="I27" s="189">
        <v>78.831400000000002</v>
      </c>
      <c r="J27" s="188">
        <v>595572637.29999995</v>
      </c>
      <c r="K27" s="189">
        <v>80.909000000000006</v>
      </c>
      <c r="L27" s="188">
        <v>30437955.109999999</v>
      </c>
      <c r="M27" s="189">
        <v>87.789400000000001</v>
      </c>
      <c r="N27" s="188">
        <v>412201250</v>
      </c>
      <c r="O27" s="189">
        <v>66.059899999999999</v>
      </c>
      <c r="P27" s="188">
        <v>1459667158</v>
      </c>
      <c r="Q27" s="189">
        <v>69.616299999999995</v>
      </c>
      <c r="R27" s="188">
        <v>184182312.59</v>
      </c>
      <c r="S27" s="189">
        <v>77.222999999999999</v>
      </c>
      <c r="T27" s="188">
        <v>369418668.45999998</v>
      </c>
      <c r="U27" s="189">
        <v>87.371200000000002</v>
      </c>
      <c r="V27" s="188">
        <v>243244730.58000001</v>
      </c>
      <c r="W27" s="189">
        <v>73.031800000000004</v>
      </c>
      <c r="X27" s="188">
        <v>577803852.65999997</v>
      </c>
      <c r="Y27" s="189">
        <v>79.340100000000007</v>
      </c>
    </row>
    <row r="28" spans="1:25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</row>
    <row r="29" spans="1:25">
      <c r="A29" t="s">
        <v>1407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</row>
    <row r="30" spans="1:25">
      <c r="A30" t="s">
        <v>1408</v>
      </c>
      <c r="B30" s="31">
        <v>88854371.400000006</v>
      </c>
      <c r="C30" s="5">
        <v>1.4236</v>
      </c>
      <c r="D30" s="31">
        <v>2031662.5</v>
      </c>
      <c r="E30" s="5">
        <v>0.83579999999999999</v>
      </c>
      <c r="F30" s="31">
        <v>0</v>
      </c>
      <c r="G30">
        <v>0</v>
      </c>
      <c r="H30" s="31">
        <v>0</v>
      </c>
      <c r="I30">
        <v>0</v>
      </c>
      <c r="J30" s="31">
        <v>30492290.899999999</v>
      </c>
      <c r="K30" s="5">
        <v>4.1424000000000003</v>
      </c>
      <c r="L30" s="31">
        <v>0</v>
      </c>
      <c r="M30">
        <v>0</v>
      </c>
      <c r="N30" s="31">
        <v>0</v>
      </c>
      <c r="O30">
        <v>0</v>
      </c>
      <c r="P30" s="31">
        <v>56330418</v>
      </c>
      <c r="Q30" s="5">
        <v>2.6865999999999999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</row>
    <row r="31" spans="1:25">
      <c r="A31" t="s">
        <v>1409</v>
      </c>
      <c r="B31" s="31">
        <v>311784</v>
      </c>
      <c r="C31" s="5">
        <v>5.0000000000000001E-3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311784</v>
      </c>
      <c r="Q31" s="5">
        <v>1.49E-2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</row>
    <row r="32" spans="1:25">
      <c r="A32" t="s">
        <v>1410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</row>
    <row r="33" spans="1:25">
      <c r="A33" t="s">
        <v>1411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</row>
    <row r="34" spans="1:25" ht="13.5" thickBot="1">
      <c r="A34" t="s">
        <v>1412</v>
      </c>
      <c r="B34" s="31">
        <v>0</v>
      </c>
      <c r="C34">
        <v>0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0</v>
      </c>
      <c r="Y34">
        <v>0</v>
      </c>
    </row>
    <row r="35" spans="1:25" ht="14.25" thickTop="1" thickBot="1">
      <c r="A35" s="187" t="s">
        <v>1413</v>
      </c>
      <c r="B35" s="188">
        <v>89166155.400000006</v>
      </c>
      <c r="C35" s="189">
        <v>1.4286000000000001</v>
      </c>
      <c r="D35" s="188">
        <v>2031662.5</v>
      </c>
      <c r="E35" s="189">
        <v>0.83579999999999999</v>
      </c>
      <c r="F35" s="188">
        <v>0</v>
      </c>
      <c r="G35" s="187">
        <v>0</v>
      </c>
      <c r="H35" s="188">
        <v>0</v>
      </c>
      <c r="I35" s="187">
        <v>0</v>
      </c>
      <c r="J35" s="188">
        <v>30492290.899999999</v>
      </c>
      <c r="K35" s="189">
        <v>4.1424000000000003</v>
      </c>
      <c r="L35" s="188">
        <v>0</v>
      </c>
      <c r="M35" s="187">
        <v>0</v>
      </c>
      <c r="N35" s="188">
        <v>0</v>
      </c>
      <c r="O35" s="187">
        <v>0</v>
      </c>
      <c r="P35" s="188">
        <v>56642202</v>
      </c>
      <c r="Q35" s="189">
        <v>2.7014999999999998</v>
      </c>
      <c r="R35" s="188">
        <v>0</v>
      </c>
      <c r="S35" s="187">
        <v>0</v>
      </c>
      <c r="T35" s="188">
        <v>0</v>
      </c>
      <c r="U35" s="187">
        <v>0</v>
      </c>
      <c r="V35" s="188">
        <v>0</v>
      </c>
      <c r="W35" s="187">
        <v>0</v>
      </c>
      <c r="X35" s="188">
        <v>0</v>
      </c>
      <c r="Y35" s="187">
        <v>0</v>
      </c>
    </row>
    <row r="36" spans="1:25" ht="13.5" thickTop="1">
      <c r="A36" t="s">
        <v>1414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</row>
    <row r="37" spans="1:25">
      <c r="A37" t="s">
        <v>1415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</row>
    <row r="38" spans="1:25">
      <c r="A38" t="s">
        <v>1416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</row>
    <row r="39" spans="1:25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</row>
    <row r="40" spans="1:25" ht="14.25" thickTop="1" thickBot="1">
      <c r="A40" s="187" t="s">
        <v>1418</v>
      </c>
      <c r="B40" s="188">
        <v>0</v>
      </c>
      <c r="C40" s="187">
        <v>0</v>
      </c>
      <c r="D40" s="188">
        <v>0</v>
      </c>
      <c r="E40" s="187">
        <v>0</v>
      </c>
      <c r="F40" s="188">
        <v>0</v>
      </c>
      <c r="G40" s="187">
        <v>0</v>
      </c>
      <c r="H40" s="188">
        <v>0</v>
      </c>
      <c r="I40" s="187">
        <v>0</v>
      </c>
      <c r="J40" s="188">
        <v>0</v>
      </c>
      <c r="K40" s="187">
        <v>0</v>
      </c>
      <c r="L40" s="188">
        <v>0</v>
      </c>
      <c r="M40" s="187">
        <v>0</v>
      </c>
      <c r="N40" s="188">
        <v>0</v>
      </c>
      <c r="O40" s="187">
        <v>0</v>
      </c>
      <c r="P40" s="188">
        <v>0</v>
      </c>
      <c r="Q40" s="187">
        <v>0</v>
      </c>
      <c r="R40" s="188">
        <v>0</v>
      </c>
      <c r="S40" s="187">
        <v>0</v>
      </c>
      <c r="T40" s="188">
        <v>0</v>
      </c>
      <c r="U40" s="187">
        <v>0</v>
      </c>
      <c r="V40" s="188">
        <v>0</v>
      </c>
      <c r="W40" s="187">
        <v>0</v>
      </c>
      <c r="X40" s="188">
        <v>0</v>
      </c>
      <c r="Y40" s="187">
        <v>0</v>
      </c>
    </row>
    <row r="41" spans="1:25" ht="13.5" thickTop="1">
      <c r="A41" t="s">
        <v>1419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</row>
    <row r="42" spans="1:25">
      <c r="A42" t="s">
        <v>1420</v>
      </c>
      <c r="B42" s="31">
        <v>1805975.12</v>
      </c>
      <c r="C42" s="5">
        <v>2.8899999999999999E-2</v>
      </c>
      <c r="D42" s="31">
        <v>0</v>
      </c>
      <c r="E42">
        <v>0</v>
      </c>
      <c r="F42" s="31">
        <v>0</v>
      </c>
      <c r="G42">
        <v>0</v>
      </c>
      <c r="H42" s="31">
        <v>1805971.2</v>
      </c>
      <c r="I42" s="5">
        <v>1.7505999999999999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3.92</v>
      </c>
      <c r="S42" s="5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</row>
    <row r="43" spans="1:25">
      <c r="A43" t="s">
        <v>1421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</row>
    <row r="44" spans="1:25">
      <c r="A44" t="s">
        <v>1422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</row>
    <row r="45" spans="1:25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</row>
    <row r="46" spans="1:25">
      <c r="A46" t="s">
        <v>1424</v>
      </c>
      <c r="B46" s="31">
        <v>0</v>
      </c>
      <c r="C46">
        <v>0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</row>
    <row r="47" spans="1:25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</row>
    <row r="48" spans="1:25" ht="14.25" thickTop="1" thickBot="1">
      <c r="A48" s="187" t="s">
        <v>1425</v>
      </c>
      <c r="B48" s="188">
        <v>1805975.12</v>
      </c>
      <c r="C48" s="189">
        <v>2.8899999999999999E-2</v>
      </c>
      <c r="D48" s="188">
        <v>0</v>
      </c>
      <c r="E48" s="187">
        <v>0</v>
      </c>
      <c r="F48" s="188">
        <v>0</v>
      </c>
      <c r="G48" s="187">
        <v>0</v>
      </c>
      <c r="H48" s="188">
        <v>1805971.2</v>
      </c>
      <c r="I48" s="189">
        <v>1.7505999999999999</v>
      </c>
      <c r="J48" s="188">
        <v>0</v>
      </c>
      <c r="K48" s="187">
        <v>0</v>
      </c>
      <c r="L48" s="188">
        <v>0</v>
      </c>
      <c r="M48" s="187">
        <v>0</v>
      </c>
      <c r="N48" s="188">
        <v>0</v>
      </c>
      <c r="O48" s="187">
        <v>0</v>
      </c>
      <c r="P48" s="188">
        <v>0</v>
      </c>
      <c r="Q48" s="187">
        <v>0</v>
      </c>
      <c r="R48" s="188">
        <v>3.92</v>
      </c>
      <c r="S48" s="189">
        <v>0</v>
      </c>
      <c r="T48" s="188">
        <v>0</v>
      </c>
      <c r="U48" s="187">
        <v>0</v>
      </c>
      <c r="V48" s="188">
        <v>0</v>
      </c>
      <c r="W48" s="187">
        <v>0</v>
      </c>
      <c r="X48" s="188">
        <v>0</v>
      </c>
      <c r="Y48" s="187">
        <v>0</v>
      </c>
    </row>
    <row r="49" spans="1:25" ht="13.5" thickTop="1">
      <c r="A49" t="s">
        <v>1426</v>
      </c>
      <c r="B49" s="31">
        <v>0</v>
      </c>
      <c r="C49">
        <v>0</v>
      </c>
      <c r="D49" s="31">
        <v>0</v>
      </c>
      <c r="E49">
        <v>0</v>
      </c>
      <c r="F49" s="31">
        <v>0</v>
      </c>
      <c r="G49">
        <v>0</v>
      </c>
      <c r="H49" s="31">
        <v>0</v>
      </c>
      <c r="I49">
        <v>0</v>
      </c>
      <c r="J49" s="31">
        <v>0</v>
      </c>
      <c r="K49">
        <v>0</v>
      </c>
      <c r="L49" s="31">
        <v>0</v>
      </c>
      <c r="M49">
        <v>0</v>
      </c>
      <c r="N49" s="31">
        <v>0</v>
      </c>
      <c r="O49">
        <v>0</v>
      </c>
      <c r="P49" s="31">
        <v>0</v>
      </c>
      <c r="Q49">
        <v>0</v>
      </c>
      <c r="R49" s="31">
        <v>0</v>
      </c>
      <c r="S49">
        <v>0</v>
      </c>
      <c r="T49" s="31">
        <v>0</v>
      </c>
      <c r="U49">
        <v>0</v>
      </c>
      <c r="V49" s="31">
        <v>0</v>
      </c>
      <c r="W49">
        <v>0</v>
      </c>
      <c r="X49" s="31">
        <v>0</v>
      </c>
      <c r="Y49">
        <v>0</v>
      </c>
    </row>
    <row r="50" spans="1:25" ht="13.5" thickBot="1">
      <c r="A50" t="s">
        <v>1427</v>
      </c>
      <c r="B50" s="31">
        <v>0</v>
      </c>
      <c r="C50">
        <v>0</v>
      </c>
      <c r="D50" s="31">
        <v>0</v>
      </c>
      <c r="E50">
        <v>0</v>
      </c>
      <c r="F50" s="31">
        <v>0</v>
      </c>
      <c r="G50">
        <v>0</v>
      </c>
      <c r="H50" s="31">
        <v>0</v>
      </c>
      <c r="I50">
        <v>0</v>
      </c>
      <c r="J50" s="31">
        <v>0</v>
      </c>
      <c r="K50">
        <v>0</v>
      </c>
      <c r="L50" s="31">
        <v>0</v>
      </c>
      <c r="M50">
        <v>0</v>
      </c>
      <c r="N50" s="31">
        <v>0</v>
      </c>
      <c r="O50">
        <v>0</v>
      </c>
      <c r="P50" s="31">
        <v>0</v>
      </c>
      <c r="Q50">
        <v>0</v>
      </c>
      <c r="R50" s="31">
        <v>0</v>
      </c>
      <c r="S50">
        <v>0</v>
      </c>
      <c r="T50" s="31">
        <v>0</v>
      </c>
      <c r="U50">
        <v>0</v>
      </c>
      <c r="V50" s="31">
        <v>0</v>
      </c>
      <c r="W50">
        <v>0</v>
      </c>
      <c r="X50" s="31">
        <v>0</v>
      </c>
      <c r="Y50">
        <v>0</v>
      </c>
    </row>
    <row r="51" spans="1:25" ht="14.25" thickTop="1" thickBot="1">
      <c r="A51" s="187" t="s">
        <v>1428</v>
      </c>
      <c r="B51" s="188">
        <v>0</v>
      </c>
      <c r="C51" s="187">
        <v>0</v>
      </c>
      <c r="D51" s="188">
        <v>0</v>
      </c>
      <c r="E51" s="187">
        <v>0</v>
      </c>
      <c r="F51" s="188">
        <v>0</v>
      </c>
      <c r="G51" s="187">
        <v>0</v>
      </c>
      <c r="H51" s="188">
        <v>0</v>
      </c>
      <c r="I51" s="187">
        <v>0</v>
      </c>
      <c r="J51" s="188">
        <v>0</v>
      </c>
      <c r="K51" s="187">
        <v>0</v>
      </c>
      <c r="L51" s="188">
        <v>0</v>
      </c>
      <c r="M51" s="187">
        <v>0</v>
      </c>
      <c r="N51" s="188">
        <v>0</v>
      </c>
      <c r="O51" s="187">
        <v>0</v>
      </c>
      <c r="P51" s="188">
        <v>0</v>
      </c>
      <c r="Q51" s="187">
        <v>0</v>
      </c>
      <c r="R51" s="188">
        <v>0</v>
      </c>
      <c r="S51" s="187">
        <v>0</v>
      </c>
      <c r="T51" s="188">
        <v>0</v>
      </c>
      <c r="U51" s="187">
        <v>0</v>
      </c>
      <c r="V51" s="188">
        <v>0</v>
      </c>
      <c r="W51" s="187">
        <v>0</v>
      </c>
      <c r="X51" s="188">
        <v>0</v>
      </c>
      <c r="Y51" s="187">
        <v>0</v>
      </c>
    </row>
    <row r="52" spans="1:25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  <c r="V52" s="31">
        <v>0</v>
      </c>
      <c r="W52">
        <v>0</v>
      </c>
      <c r="X52" s="31">
        <v>0</v>
      </c>
      <c r="Y52">
        <v>0</v>
      </c>
    </row>
    <row r="53" spans="1:25">
      <c r="A53" t="s">
        <v>1430</v>
      </c>
      <c r="B53" s="31">
        <v>8646012.5299999993</v>
      </c>
      <c r="C53" s="5">
        <v>0.13850000000000001</v>
      </c>
      <c r="D53" s="31">
        <v>2452030.5299999998</v>
      </c>
      <c r="E53" s="5">
        <v>1.0086999999999999</v>
      </c>
      <c r="F53" s="31">
        <v>0</v>
      </c>
      <c r="G53">
        <v>0</v>
      </c>
      <c r="H53" s="31">
        <v>0</v>
      </c>
      <c r="I53">
        <v>0</v>
      </c>
      <c r="J53" s="31">
        <v>0</v>
      </c>
      <c r="K53">
        <v>0</v>
      </c>
      <c r="L53" s="31">
        <v>0</v>
      </c>
      <c r="M53">
        <v>0</v>
      </c>
      <c r="N53" s="31">
        <v>0</v>
      </c>
      <c r="O53">
        <v>0</v>
      </c>
      <c r="P53" s="31">
        <v>6193982</v>
      </c>
      <c r="Q53" s="5">
        <v>0.2954</v>
      </c>
      <c r="R53" s="31">
        <v>0</v>
      </c>
      <c r="S53">
        <v>0</v>
      </c>
      <c r="T53" s="31">
        <v>0</v>
      </c>
      <c r="U53">
        <v>0</v>
      </c>
      <c r="V53" s="31">
        <v>0</v>
      </c>
      <c r="W53">
        <v>0</v>
      </c>
      <c r="X53" s="31">
        <v>0</v>
      </c>
      <c r="Y53">
        <v>0</v>
      </c>
    </row>
    <row r="54" spans="1:25">
      <c r="A54" t="s">
        <v>1431</v>
      </c>
      <c r="B54" s="31">
        <v>0</v>
      </c>
      <c r="C54">
        <v>0</v>
      </c>
      <c r="D54" s="31">
        <v>0</v>
      </c>
      <c r="E54">
        <v>0</v>
      </c>
      <c r="F54" s="31">
        <v>0</v>
      </c>
      <c r="G54">
        <v>0</v>
      </c>
      <c r="H54" s="31">
        <v>0</v>
      </c>
      <c r="I54">
        <v>0</v>
      </c>
      <c r="J54" s="31">
        <v>0</v>
      </c>
      <c r="K54">
        <v>0</v>
      </c>
      <c r="L54" s="31">
        <v>0</v>
      </c>
      <c r="M54">
        <v>0</v>
      </c>
      <c r="N54" s="31">
        <v>0</v>
      </c>
      <c r="O54">
        <v>0</v>
      </c>
      <c r="P54" s="31">
        <v>0</v>
      </c>
      <c r="Q54">
        <v>0</v>
      </c>
      <c r="R54" s="31">
        <v>0</v>
      </c>
      <c r="S54">
        <v>0</v>
      </c>
      <c r="T54" s="31">
        <v>0</v>
      </c>
      <c r="U54">
        <v>0</v>
      </c>
      <c r="V54" s="31">
        <v>0</v>
      </c>
      <c r="W54">
        <v>0</v>
      </c>
      <c r="X54" s="31">
        <v>0</v>
      </c>
      <c r="Y54">
        <v>0</v>
      </c>
    </row>
    <row r="55" spans="1:25">
      <c r="A55" t="s">
        <v>1432</v>
      </c>
      <c r="B55" s="31">
        <v>0</v>
      </c>
      <c r="C55">
        <v>0</v>
      </c>
      <c r="D55" s="31">
        <v>0</v>
      </c>
      <c r="E55">
        <v>0</v>
      </c>
      <c r="F55" s="31">
        <v>0</v>
      </c>
      <c r="G55">
        <v>0</v>
      </c>
      <c r="H55" s="31">
        <v>0</v>
      </c>
      <c r="I55">
        <v>0</v>
      </c>
      <c r="J55" s="31">
        <v>0</v>
      </c>
      <c r="K55">
        <v>0</v>
      </c>
      <c r="L55" s="31">
        <v>0</v>
      </c>
      <c r="M55">
        <v>0</v>
      </c>
      <c r="N55" s="31">
        <v>0</v>
      </c>
      <c r="O55">
        <v>0</v>
      </c>
      <c r="P55" s="31">
        <v>0</v>
      </c>
      <c r="Q55">
        <v>0</v>
      </c>
      <c r="R55" s="31">
        <v>0</v>
      </c>
      <c r="S55">
        <v>0</v>
      </c>
      <c r="T55" s="31">
        <v>0</v>
      </c>
      <c r="U55">
        <v>0</v>
      </c>
      <c r="V55" s="31">
        <v>0</v>
      </c>
      <c r="W55">
        <v>0</v>
      </c>
      <c r="X55" s="31">
        <v>0</v>
      </c>
      <c r="Y55">
        <v>0</v>
      </c>
    </row>
    <row r="56" spans="1:25">
      <c r="A56" t="s">
        <v>1433</v>
      </c>
      <c r="B56" s="31">
        <v>15313452.24</v>
      </c>
      <c r="C56" s="5">
        <v>0.24529999999999999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  <c r="J56" s="31">
        <v>3262961.24</v>
      </c>
      <c r="K56" s="5">
        <v>0.44330000000000003</v>
      </c>
      <c r="L56" s="31">
        <v>0</v>
      </c>
      <c r="M56">
        <v>0</v>
      </c>
      <c r="N56" s="31">
        <v>0</v>
      </c>
      <c r="O56">
        <v>0</v>
      </c>
      <c r="P56" s="31">
        <v>12050491</v>
      </c>
      <c r="Q56" s="5">
        <v>0.57469999999999999</v>
      </c>
      <c r="R56" s="31">
        <v>0</v>
      </c>
      <c r="S56">
        <v>0</v>
      </c>
      <c r="T56" s="31">
        <v>0</v>
      </c>
      <c r="U56">
        <v>0</v>
      </c>
      <c r="V56" s="31">
        <v>0</v>
      </c>
      <c r="W56">
        <v>0</v>
      </c>
      <c r="X56" s="31">
        <v>0</v>
      </c>
      <c r="Y56">
        <v>0</v>
      </c>
    </row>
    <row r="57" spans="1:25">
      <c r="A57" t="s">
        <v>1434</v>
      </c>
      <c r="B57" s="31">
        <v>1895000</v>
      </c>
      <c r="C57" s="5">
        <v>3.04E-2</v>
      </c>
      <c r="D57" s="31">
        <v>0</v>
      </c>
      <c r="E57">
        <v>0</v>
      </c>
      <c r="F57" s="31">
        <v>0</v>
      </c>
      <c r="G57">
        <v>0</v>
      </c>
      <c r="H57" s="31">
        <v>1895000</v>
      </c>
      <c r="I57" s="5">
        <v>1.8369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</row>
    <row r="58" spans="1:25" ht="13.5" thickBot="1">
      <c r="A58" t="s">
        <v>1435</v>
      </c>
      <c r="B58" s="31">
        <v>0</v>
      </c>
      <c r="C58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</row>
    <row r="59" spans="1:25" ht="14.25" thickTop="1" thickBot="1">
      <c r="A59" s="187" t="s">
        <v>1436</v>
      </c>
      <c r="B59" s="188">
        <v>25854464.77</v>
      </c>
      <c r="C59" s="189">
        <v>0.41420000000000001</v>
      </c>
      <c r="D59" s="188">
        <v>2452030.5299999998</v>
      </c>
      <c r="E59" s="189">
        <v>1.0086999999999999</v>
      </c>
      <c r="F59" s="188">
        <v>0</v>
      </c>
      <c r="G59" s="187">
        <v>0</v>
      </c>
      <c r="H59" s="188">
        <v>1895000</v>
      </c>
      <c r="I59" s="189">
        <v>1.8369</v>
      </c>
      <c r="J59" s="188">
        <v>3262961.24</v>
      </c>
      <c r="K59" s="189">
        <v>0.44330000000000003</v>
      </c>
      <c r="L59" s="188">
        <v>0</v>
      </c>
      <c r="M59" s="187">
        <v>0</v>
      </c>
      <c r="N59" s="188">
        <v>0</v>
      </c>
      <c r="O59" s="187">
        <v>0</v>
      </c>
      <c r="P59" s="188">
        <v>18244473</v>
      </c>
      <c r="Q59" s="189">
        <v>0.87009999999999998</v>
      </c>
      <c r="R59" s="188">
        <v>0</v>
      </c>
      <c r="S59" s="187">
        <v>0</v>
      </c>
      <c r="T59" s="188">
        <v>0</v>
      </c>
      <c r="U59" s="187">
        <v>0</v>
      </c>
      <c r="V59" s="188">
        <v>0</v>
      </c>
      <c r="W59" s="187">
        <v>0</v>
      </c>
      <c r="X59" s="188">
        <v>0</v>
      </c>
      <c r="Y59" s="187">
        <v>0</v>
      </c>
    </row>
    <row r="60" spans="1:25" ht="13.5" thickTop="1">
      <c r="A60" t="s">
        <v>1437</v>
      </c>
      <c r="B60" s="31">
        <v>679319560.94000006</v>
      </c>
      <c r="C60" s="5">
        <v>10.883900000000001</v>
      </c>
      <c r="D60" s="31">
        <v>33027840.120000001</v>
      </c>
      <c r="E60" s="5">
        <v>13.5868</v>
      </c>
      <c r="F60" s="31">
        <v>73896138.909999996</v>
      </c>
      <c r="G60" s="5">
        <v>10.849399999999999</v>
      </c>
      <c r="H60" s="31">
        <v>13334896.52</v>
      </c>
      <c r="I60" s="5">
        <v>12.9261</v>
      </c>
      <c r="J60" s="31">
        <v>99340806.400000006</v>
      </c>
      <c r="K60" s="5">
        <v>13.4955</v>
      </c>
      <c r="L60" s="31">
        <v>3773759.44</v>
      </c>
      <c r="M60" s="5">
        <v>10.8843</v>
      </c>
      <c r="N60" s="31">
        <v>0</v>
      </c>
      <c r="O60">
        <v>0</v>
      </c>
      <c r="P60" s="31">
        <v>277132386</v>
      </c>
      <c r="Q60" s="5">
        <v>13.2173</v>
      </c>
      <c r="R60" s="31">
        <v>21905664.870000001</v>
      </c>
      <c r="S60" s="5">
        <v>9.1844999999999999</v>
      </c>
      <c r="T60" s="31">
        <v>52186473.68</v>
      </c>
      <c r="U60" s="5">
        <v>12.342599999999999</v>
      </c>
      <c r="V60" s="31">
        <v>0</v>
      </c>
      <c r="W60">
        <v>0</v>
      </c>
      <c r="X60" s="31">
        <v>104721595</v>
      </c>
      <c r="Y60" s="5">
        <v>14.3797</v>
      </c>
    </row>
    <row r="61" spans="1:25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</row>
    <row r="62" spans="1:25" ht="14.25" thickTop="1" thickBot="1">
      <c r="A62" s="187" t="s">
        <v>1439</v>
      </c>
      <c r="B62" s="188">
        <v>679319560.94000006</v>
      </c>
      <c r="C62" s="189">
        <v>10.883900000000001</v>
      </c>
      <c r="D62" s="188">
        <v>33027840.120000001</v>
      </c>
      <c r="E62" s="189">
        <v>13.5868</v>
      </c>
      <c r="F62" s="188">
        <v>73896138.909999996</v>
      </c>
      <c r="G62" s="189">
        <v>10.849399999999999</v>
      </c>
      <c r="H62" s="188">
        <v>13334896.52</v>
      </c>
      <c r="I62" s="189">
        <v>12.9261</v>
      </c>
      <c r="J62" s="188">
        <v>99340806.400000006</v>
      </c>
      <c r="K62" s="189">
        <v>13.4955</v>
      </c>
      <c r="L62" s="188">
        <v>3773759.44</v>
      </c>
      <c r="M62" s="189">
        <v>10.8843</v>
      </c>
      <c r="N62" s="188">
        <v>0</v>
      </c>
      <c r="O62" s="187">
        <v>0</v>
      </c>
      <c r="P62" s="188">
        <v>277132386</v>
      </c>
      <c r="Q62" s="189">
        <v>13.2173</v>
      </c>
      <c r="R62" s="188">
        <v>21905664.870000001</v>
      </c>
      <c r="S62" s="189">
        <v>9.1844999999999999</v>
      </c>
      <c r="T62" s="188">
        <v>52186473.68</v>
      </c>
      <c r="U62" s="189">
        <v>12.342599999999999</v>
      </c>
      <c r="V62" s="188">
        <v>0</v>
      </c>
      <c r="W62" s="187">
        <v>0</v>
      </c>
      <c r="X62" s="188">
        <v>104721595</v>
      </c>
      <c r="Y62" s="189">
        <v>14.3797</v>
      </c>
    </row>
    <row r="63" spans="1:25" ht="13.5" thickTop="1">
      <c r="A63" t="s">
        <v>1440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</row>
    <row r="64" spans="1:25" ht="13.5" thickBot="1">
      <c r="A64" t="s">
        <v>1441</v>
      </c>
      <c r="B64" s="31">
        <v>0</v>
      </c>
      <c r="C64">
        <v>0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</row>
    <row r="65" spans="1:25" ht="14.25" thickTop="1" thickBot="1">
      <c r="A65" s="187" t="s">
        <v>1442</v>
      </c>
      <c r="B65" s="188">
        <v>0</v>
      </c>
      <c r="C65" s="187">
        <v>0</v>
      </c>
      <c r="D65" s="188">
        <v>0</v>
      </c>
      <c r="E65" s="187">
        <v>0</v>
      </c>
      <c r="F65" s="188">
        <v>0</v>
      </c>
      <c r="G65" s="187">
        <v>0</v>
      </c>
      <c r="H65" s="188">
        <v>0</v>
      </c>
      <c r="I65" s="187">
        <v>0</v>
      </c>
      <c r="J65" s="188">
        <v>0</v>
      </c>
      <c r="K65" s="187">
        <v>0</v>
      </c>
      <c r="L65" s="188">
        <v>0</v>
      </c>
      <c r="M65" s="187">
        <v>0</v>
      </c>
      <c r="N65" s="188">
        <v>0</v>
      </c>
      <c r="O65" s="187">
        <v>0</v>
      </c>
      <c r="P65" s="188">
        <v>0</v>
      </c>
      <c r="Q65" s="187">
        <v>0</v>
      </c>
      <c r="R65" s="188">
        <v>0</v>
      </c>
      <c r="S65" s="187">
        <v>0</v>
      </c>
      <c r="T65" s="188">
        <v>0</v>
      </c>
      <c r="U65" s="187">
        <v>0</v>
      </c>
      <c r="V65" s="188">
        <v>0</v>
      </c>
      <c r="W65" s="187">
        <v>0</v>
      </c>
      <c r="X65" s="188">
        <v>0</v>
      </c>
      <c r="Y65" s="187">
        <v>0</v>
      </c>
    </row>
    <row r="66" spans="1:25" ht="13.5" thickTop="1">
      <c r="A66" t="s">
        <v>1443</v>
      </c>
      <c r="B66" s="31">
        <v>0</v>
      </c>
      <c r="C66">
        <v>0</v>
      </c>
      <c r="D66" s="31">
        <v>0</v>
      </c>
      <c r="E66">
        <v>0</v>
      </c>
      <c r="F66" s="31">
        <v>0</v>
      </c>
      <c r="G66">
        <v>0</v>
      </c>
      <c r="H66" s="31">
        <v>0</v>
      </c>
      <c r="I66">
        <v>0</v>
      </c>
      <c r="J66" s="31">
        <v>0</v>
      </c>
      <c r="K66">
        <v>0</v>
      </c>
      <c r="L66" s="31">
        <v>0</v>
      </c>
      <c r="M66">
        <v>0</v>
      </c>
      <c r="N66" s="31">
        <v>0</v>
      </c>
      <c r="O66">
        <v>0</v>
      </c>
      <c r="P66" s="31">
        <v>0</v>
      </c>
      <c r="Q66">
        <v>0</v>
      </c>
      <c r="R66" s="31">
        <v>0</v>
      </c>
      <c r="S66">
        <v>0</v>
      </c>
      <c r="T66" s="31">
        <v>0</v>
      </c>
      <c r="U66">
        <v>0</v>
      </c>
      <c r="V66" s="31">
        <v>0</v>
      </c>
      <c r="W66">
        <v>0</v>
      </c>
      <c r="X66" s="31">
        <v>0</v>
      </c>
      <c r="Y66">
        <v>0</v>
      </c>
    </row>
    <row r="67" spans="1:25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  <c r="T67" s="31">
        <v>0</v>
      </c>
      <c r="U67">
        <v>0</v>
      </c>
      <c r="V67" s="31">
        <v>0</v>
      </c>
      <c r="W67">
        <v>0</v>
      </c>
      <c r="X67" s="31">
        <v>0</v>
      </c>
      <c r="Y67">
        <v>0</v>
      </c>
    </row>
    <row r="68" spans="1:25" ht="14.25" thickTop="1" thickBot="1">
      <c r="A68" s="187" t="s">
        <v>1445</v>
      </c>
      <c r="B68" s="188">
        <v>0</v>
      </c>
      <c r="C68" s="187">
        <v>0</v>
      </c>
      <c r="D68" s="188">
        <v>0</v>
      </c>
      <c r="E68" s="187">
        <v>0</v>
      </c>
      <c r="F68" s="188">
        <v>0</v>
      </c>
      <c r="G68" s="187">
        <v>0</v>
      </c>
      <c r="H68" s="188">
        <v>0</v>
      </c>
      <c r="I68" s="187">
        <v>0</v>
      </c>
      <c r="J68" s="188">
        <v>0</v>
      </c>
      <c r="K68" s="187">
        <v>0</v>
      </c>
      <c r="L68" s="188">
        <v>0</v>
      </c>
      <c r="M68" s="187">
        <v>0</v>
      </c>
      <c r="N68" s="188">
        <v>0</v>
      </c>
      <c r="O68" s="187">
        <v>0</v>
      </c>
      <c r="P68" s="188">
        <v>0</v>
      </c>
      <c r="Q68" s="187">
        <v>0</v>
      </c>
      <c r="R68" s="188">
        <v>0</v>
      </c>
      <c r="S68" s="187">
        <v>0</v>
      </c>
      <c r="T68" s="188">
        <v>0</v>
      </c>
      <c r="U68" s="187">
        <v>0</v>
      </c>
      <c r="V68" s="188">
        <v>0</v>
      </c>
      <c r="W68" s="187">
        <v>0</v>
      </c>
      <c r="X68" s="188">
        <v>0</v>
      </c>
      <c r="Y68" s="187">
        <v>0</v>
      </c>
    </row>
    <row r="69" spans="1:25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  <c r="V69" s="31">
        <v>0</v>
      </c>
      <c r="W69">
        <v>0</v>
      </c>
      <c r="X69" s="31">
        <v>0</v>
      </c>
      <c r="Y69">
        <v>0</v>
      </c>
    </row>
    <row r="70" spans="1:25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  <c r="V70" s="31">
        <v>0</v>
      </c>
      <c r="W70">
        <v>0</v>
      </c>
      <c r="X70" s="31">
        <v>0</v>
      </c>
      <c r="Y70">
        <v>0</v>
      </c>
    </row>
    <row r="71" spans="1:25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  <c r="V71" s="188">
        <v>0</v>
      </c>
      <c r="W71" s="187">
        <v>0</v>
      </c>
      <c r="X71" s="188">
        <v>0</v>
      </c>
      <c r="Y71" s="187">
        <v>0</v>
      </c>
    </row>
    <row r="72" spans="1:25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  <c r="V72" s="188">
        <v>0</v>
      </c>
      <c r="W72" s="187">
        <v>0</v>
      </c>
      <c r="X72" s="188">
        <v>0</v>
      </c>
      <c r="Y72" s="187">
        <v>0</v>
      </c>
    </row>
    <row r="73" spans="1:25" ht="14.25" thickTop="1" thickBot="1">
      <c r="A73" s="187" t="s">
        <v>1450</v>
      </c>
      <c r="B73" s="188">
        <v>398451214.94999999</v>
      </c>
      <c r="C73" s="189">
        <v>6.3838999999999997</v>
      </c>
      <c r="D73" s="188">
        <v>16647359.199999999</v>
      </c>
      <c r="E73" s="189">
        <v>6.8483000000000001</v>
      </c>
      <c r="F73" s="188">
        <v>0</v>
      </c>
      <c r="G73" s="189">
        <v>0</v>
      </c>
      <c r="H73" s="188">
        <v>2400330</v>
      </c>
      <c r="I73" s="189">
        <v>2.3267000000000002</v>
      </c>
      <c r="J73" s="188">
        <v>0</v>
      </c>
      <c r="K73" s="189">
        <v>0</v>
      </c>
      <c r="L73" s="188">
        <v>459834.5</v>
      </c>
      <c r="M73" s="189">
        <v>1.3263</v>
      </c>
      <c r="N73" s="188">
        <v>102686066</v>
      </c>
      <c r="O73" s="189">
        <v>16.456600000000002</v>
      </c>
      <c r="P73" s="188">
        <v>250287559</v>
      </c>
      <c r="Q73" s="189">
        <v>11.936999999999999</v>
      </c>
      <c r="R73" s="188">
        <v>1479380.25</v>
      </c>
      <c r="S73" s="189">
        <v>0.62029999999999996</v>
      </c>
      <c r="T73" s="188">
        <v>0</v>
      </c>
      <c r="U73" s="189">
        <v>0</v>
      </c>
      <c r="V73" s="188">
        <v>10090146</v>
      </c>
      <c r="W73" s="189">
        <v>3.0295000000000001</v>
      </c>
      <c r="X73" s="188">
        <v>14400540</v>
      </c>
      <c r="Y73" s="189">
        <v>1.9774</v>
      </c>
    </row>
    <row r="74" spans="1:25" ht="14.25" thickTop="1" thickBot="1">
      <c r="A74" s="187" t="s">
        <v>1451</v>
      </c>
      <c r="B74" s="188">
        <v>5567430458.79</v>
      </c>
      <c r="C74" s="189">
        <v>89.200299999999999</v>
      </c>
      <c r="D74" s="188">
        <v>161774712.84999999</v>
      </c>
      <c r="E74" s="189">
        <v>66.5501</v>
      </c>
      <c r="F74" s="188">
        <v>623944043.87</v>
      </c>
      <c r="G74" s="189">
        <v>91.607600000000005</v>
      </c>
      <c r="H74" s="188">
        <v>100760676.17</v>
      </c>
      <c r="I74" s="189">
        <v>97.671800000000005</v>
      </c>
      <c r="J74" s="188">
        <v>728668695.84000003</v>
      </c>
      <c r="K74" s="189">
        <v>98.990200000000002</v>
      </c>
      <c r="L74" s="188">
        <v>34671549.049999997</v>
      </c>
      <c r="M74" s="189">
        <v>100</v>
      </c>
      <c r="N74" s="188">
        <v>494666370</v>
      </c>
      <c r="O74" s="189">
        <v>79.275899999999993</v>
      </c>
      <c r="P74" s="188">
        <v>1811686219</v>
      </c>
      <c r="Q74" s="189">
        <v>86.405199999999994</v>
      </c>
      <c r="R74" s="188">
        <v>207567361.63</v>
      </c>
      <c r="S74" s="189">
        <v>87.027799999999999</v>
      </c>
      <c r="T74" s="188">
        <v>421605142.13999999</v>
      </c>
      <c r="U74" s="189">
        <v>99.713800000000006</v>
      </c>
      <c r="V74" s="188">
        <v>271387116.57999998</v>
      </c>
      <c r="W74" s="189">
        <v>81.481300000000005</v>
      </c>
      <c r="X74" s="188">
        <v>710698571.65999997</v>
      </c>
      <c r="Y74" s="189">
        <v>97.588300000000004</v>
      </c>
    </row>
    <row r="75" spans="1:25" ht="14.25" thickTop="1" thickBot="1">
      <c r="A75" s="187" t="s">
        <v>1452</v>
      </c>
      <c r="B75" s="188">
        <v>530337074.93000001</v>
      </c>
      <c r="C75" s="189">
        <v>8.4969999999999999</v>
      </c>
      <c r="D75" s="188">
        <v>60186947.939999998</v>
      </c>
      <c r="E75" s="189">
        <v>24.759399999999999</v>
      </c>
      <c r="F75" s="188">
        <v>48350708.850000001</v>
      </c>
      <c r="G75" s="189">
        <v>7.0989000000000004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102686066</v>
      </c>
      <c r="O75" s="189">
        <v>16.456600000000002</v>
      </c>
      <c r="P75" s="188">
        <v>250287559</v>
      </c>
      <c r="Q75" s="189">
        <v>11.936999999999999</v>
      </c>
      <c r="R75" s="188">
        <v>25412423.41</v>
      </c>
      <c r="S75" s="189">
        <v>10.6548</v>
      </c>
      <c r="T75" s="188">
        <v>0</v>
      </c>
      <c r="U75" s="189">
        <v>0</v>
      </c>
      <c r="V75" s="188">
        <v>43413369.729999997</v>
      </c>
      <c r="W75" s="189">
        <v>13.0344</v>
      </c>
      <c r="X75" s="188">
        <v>0</v>
      </c>
      <c r="Y75" s="189">
        <v>0</v>
      </c>
    </row>
    <row r="76" spans="1:25" ht="14.25" thickTop="1" thickBot="1">
      <c r="A76" s="187" t="s">
        <v>1453</v>
      </c>
      <c r="B76" s="188">
        <v>6097767533.7200003</v>
      </c>
      <c r="C76" s="189">
        <v>97.697299999999998</v>
      </c>
      <c r="D76" s="188">
        <v>221961660.78999999</v>
      </c>
      <c r="E76" s="189">
        <v>91.309600000000003</v>
      </c>
      <c r="F76" s="188">
        <v>672294752.72000003</v>
      </c>
      <c r="G76" s="189">
        <v>98.706500000000005</v>
      </c>
      <c r="H76" s="188">
        <v>100760676.17</v>
      </c>
      <c r="I76" s="189">
        <v>97.671800000000005</v>
      </c>
      <c r="J76" s="188">
        <v>728668695.84000003</v>
      </c>
      <c r="K76" s="189">
        <v>98.990200000000002</v>
      </c>
      <c r="L76" s="188">
        <v>34671549.049999997</v>
      </c>
      <c r="M76" s="189">
        <v>100</v>
      </c>
      <c r="N76" s="188">
        <v>597352436</v>
      </c>
      <c r="O76" s="189">
        <v>95.732500000000002</v>
      </c>
      <c r="P76" s="188">
        <v>2061973778</v>
      </c>
      <c r="Q76" s="189">
        <v>98.342200000000005</v>
      </c>
      <c r="R76" s="188">
        <v>232979785.03999999</v>
      </c>
      <c r="S76" s="189">
        <v>97.682599999999994</v>
      </c>
      <c r="T76" s="188">
        <v>421605142.13999999</v>
      </c>
      <c r="U76" s="189">
        <v>99.713800000000006</v>
      </c>
      <c r="V76" s="188">
        <v>314800486.31</v>
      </c>
      <c r="W76" s="189">
        <v>94.515699999999995</v>
      </c>
      <c r="X76" s="188">
        <v>710698571.65999997</v>
      </c>
      <c r="Y76" s="189">
        <v>97.588300000000004</v>
      </c>
    </row>
    <row r="77" spans="1:25" ht="13.5" thickTop="1">
      <c r="A77" t="s">
        <v>1454</v>
      </c>
      <c r="B77" s="31">
        <v>277944.11</v>
      </c>
      <c r="C77" s="5">
        <v>4.4999999999999997E-3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0</v>
      </c>
      <c r="K77" s="5">
        <v>0</v>
      </c>
      <c r="L77" s="31">
        <v>0</v>
      </c>
      <c r="M77" s="5">
        <v>0</v>
      </c>
      <c r="N77" s="31">
        <v>0</v>
      </c>
      <c r="O77" s="5">
        <v>0</v>
      </c>
      <c r="P77" s="31">
        <v>0</v>
      </c>
      <c r="Q77" s="5">
        <v>0</v>
      </c>
      <c r="R77" s="31">
        <v>277944.11</v>
      </c>
      <c r="S77" s="5">
        <v>0.11650000000000001</v>
      </c>
      <c r="T77" s="31">
        <v>0</v>
      </c>
      <c r="U77" s="5">
        <v>0</v>
      </c>
      <c r="V77" s="31">
        <v>0</v>
      </c>
      <c r="W77" s="5">
        <v>0</v>
      </c>
      <c r="X77" s="31">
        <v>0</v>
      </c>
      <c r="Y77" s="5">
        <v>0</v>
      </c>
    </row>
    <row r="78" spans="1:25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</row>
    <row r="79" spans="1:25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</row>
    <row r="80" spans="1:25" ht="14.25" thickTop="1" thickBot="1">
      <c r="A80" s="187" t="s">
        <v>1457</v>
      </c>
      <c r="B80" s="188">
        <v>277944.11</v>
      </c>
      <c r="C80" s="189">
        <v>4.4999999999999997E-3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0</v>
      </c>
      <c r="K80" s="189">
        <v>0</v>
      </c>
      <c r="L80" s="188">
        <v>0</v>
      </c>
      <c r="M80" s="189">
        <v>0</v>
      </c>
      <c r="N80" s="188">
        <v>0</v>
      </c>
      <c r="O80" s="189">
        <v>0</v>
      </c>
      <c r="P80" s="188">
        <v>0</v>
      </c>
      <c r="Q80" s="189">
        <v>0</v>
      </c>
      <c r="R80" s="188">
        <v>277944.11</v>
      </c>
      <c r="S80" s="189">
        <v>0.11650000000000001</v>
      </c>
      <c r="T80" s="188">
        <v>0</v>
      </c>
      <c r="U80" s="189">
        <v>0</v>
      </c>
      <c r="V80" s="188">
        <v>0</v>
      </c>
      <c r="W80" s="189">
        <v>0</v>
      </c>
      <c r="X80" s="188">
        <v>0</v>
      </c>
      <c r="Y80" s="189">
        <v>0</v>
      </c>
    </row>
    <row r="81" spans="1:25" ht="14.25" thickTop="1" thickBot="1"/>
    <row r="82" spans="1:25" s="5" customFormat="1" ht="13.5" thickTop="1">
      <c r="A82" s="51" t="s">
        <v>1458</v>
      </c>
      <c r="B82" s="51">
        <v>31556</v>
      </c>
      <c r="C82" s="51"/>
      <c r="D82" s="51">
        <v>619</v>
      </c>
      <c r="E82" s="51"/>
      <c r="F82" s="51">
        <v>1467</v>
      </c>
      <c r="G82" s="51"/>
      <c r="H82" s="51">
        <v>242</v>
      </c>
      <c r="I82" s="51"/>
      <c r="J82" s="51">
        <v>2841</v>
      </c>
      <c r="K82" s="51"/>
      <c r="L82" s="51">
        <v>1</v>
      </c>
      <c r="M82" s="51"/>
      <c r="N82" s="51">
        <v>4442</v>
      </c>
      <c r="O82" s="51"/>
      <c r="P82" s="51">
        <v>8404</v>
      </c>
      <c r="Q82" s="51"/>
      <c r="R82" s="51">
        <v>1610</v>
      </c>
      <c r="S82" s="51"/>
      <c r="T82" s="51">
        <v>1</v>
      </c>
      <c r="U82" s="51"/>
      <c r="V82" s="51">
        <v>5557</v>
      </c>
      <c r="W82" s="51"/>
      <c r="X82" s="51">
        <v>6295</v>
      </c>
      <c r="Y82" s="51"/>
    </row>
    <row r="83" spans="1:25" s="5" customFormat="1" ht="13.5" thickBot="1">
      <c r="A83" s="190" t="s">
        <v>427</v>
      </c>
      <c r="B83" s="190">
        <v>200469.08</v>
      </c>
      <c r="C83" s="190"/>
      <c r="D83" s="190">
        <v>392709.1</v>
      </c>
      <c r="E83" s="190"/>
      <c r="F83" s="190">
        <v>464284.23</v>
      </c>
      <c r="G83" s="190"/>
      <c r="H83" s="190">
        <v>426291.42</v>
      </c>
      <c r="I83" s="190"/>
      <c r="J83" s="190">
        <v>259099.66</v>
      </c>
      <c r="K83" s="190"/>
      <c r="L83" s="190">
        <v>34671549.049999997</v>
      </c>
      <c r="M83" s="190"/>
      <c r="N83" s="190">
        <v>140472.91</v>
      </c>
      <c r="O83" s="190"/>
      <c r="P83" s="190">
        <v>249492.26</v>
      </c>
      <c r="Q83" s="190"/>
      <c r="R83" s="190">
        <v>148141.01999999999</v>
      </c>
      <c r="S83" s="190"/>
      <c r="T83" s="190">
        <v>422815238.81</v>
      </c>
      <c r="U83" s="190"/>
      <c r="V83" s="190">
        <v>59936.46</v>
      </c>
      <c r="W83" s="190"/>
      <c r="X83" s="190">
        <v>115688.96000000001</v>
      </c>
      <c r="Y83" s="190"/>
    </row>
    <row r="84" spans="1:25" ht="13.5" thickTop="1"/>
    <row r="86" spans="1:25">
      <c r="A86" t="s">
        <v>1459</v>
      </c>
      <c r="B86" s="31">
        <v>813035795.94000006</v>
      </c>
      <c r="D86" s="31">
        <v>231764064.33000001</v>
      </c>
      <c r="F86" s="31">
        <v>0</v>
      </c>
      <c r="H86" s="31">
        <v>0</v>
      </c>
      <c r="J86" s="31">
        <v>0</v>
      </c>
      <c r="L86" s="31">
        <v>34671549.049999997</v>
      </c>
      <c r="N86" s="31">
        <v>0</v>
      </c>
      <c r="P86" s="31">
        <v>461312240.19999999</v>
      </c>
      <c r="R86" s="31">
        <v>0</v>
      </c>
      <c r="T86" s="31">
        <v>0</v>
      </c>
      <c r="V86" s="31">
        <v>0</v>
      </c>
      <c r="X86" s="31">
        <v>778547.86</v>
      </c>
    </row>
  </sheetData>
  <mergeCells count="11">
    <mergeCell ref="N2:O3"/>
    <mergeCell ref="D2:E3"/>
    <mergeCell ref="F2:G3"/>
    <mergeCell ref="H2:I3"/>
    <mergeCell ref="J2:K3"/>
    <mergeCell ref="L2:M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1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1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1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1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1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1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1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1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1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1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1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1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1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1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1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1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1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1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1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1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1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1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1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1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1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1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1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1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1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1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1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1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1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1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1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1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1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1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1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1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1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1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1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1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1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1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1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1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1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1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1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1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1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1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1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1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1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1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1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1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1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1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1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1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</cols>
  <sheetData>
    <row r="1" spans="1:23">
      <c r="A1" s="1" t="s">
        <v>1374</v>
      </c>
    </row>
    <row r="2" spans="1:23">
      <c r="A2" s="179" t="s">
        <v>1375</v>
      </c>
      <c r="B2" s="180" t="s">
        <v>13</v>
      </c>
      <c r="C2" s="179"/>
      <c r="D2" s="207" t="s">
        <v>1608</v>
      </c>
      <c r="E2" s="207"/>
      <c r="F2" s="207" t="s">
        <v>1609</v>
      </c>
      <c r="G2" s="207"/>
      <c r="H2" s="207" t="s">
        <v>1610</v>
      </c>
      <c r="I2" s="207"/>
      <c r="J2" s="207" t="s">
        <v>1611</v>
      </c>
      <c r="K2" s="207"/>
      <c r="L2" s="207" t="s">
        <v>1612</v>
      </c>
      <c r="M2" s="207"/>
      <c r="N2" s="207" t="s">
        <v>1613</v>
      </c>
      <c r="O2" s="207"/>
      <c r="P2" s="207" t="s">
        <v>1614</v>
      </c>
      <c r="Q2" s="207"/>
      <c r="R2" s="207" t="s">
        <v>1615</v>
      </c>
      <c r="S2" s="207"/>
      <c r="T2" s="207" t="s">
        <v>1616</v>
      </c>
      <c r="U2" s="207"/>
      <c r="V2" s="207" t="s">
        <v>1617</v>
      </c>
      <c r="W2" s="207"/>
    </row>
    <row r="3" spans="1:23">
      <c r="A3" s="181" t="s">
        <v>1618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23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</row>
    <row r="5" spans="1:23">
      <c r="A5" s="1" t="s">
        <v>227</v>
      </c>
    </row>
    <row r="6" spans="1:23">
      <c r="A6" s="1" t="s">
        <v>1385</v>
      </c>
      <c r="B6" s="185">
        <v>3438892054.77</v>
      </c>
      <c r="C6" s="54">
        <v>93.232900000000001</v>
      </c>
      <c r="D6" s="185">
        <v>42695892.200000003</v>
      </c>
      <c r="E6" s="54">
        <v>97.716800000000006</v>
      </c>
      <c r="F6" s="185">
        <v>39597740.119999997</v>
      </c>
      <c r="G6" s="54">
        <v>87.607100000000003</v>
      </c>
      <c r="H6" s="185">
        <v>83177433.900000006</v>
      </c>
      <c r="I6" s="54">
        <v>98.423900000000003</v>
      </c>
      <c r="J6" s="185">
        <v>156451069.62</v>
      </c>
      <c r="K6" s="54">
        <v>88.235399999999998</v>
      </c>
      <c r="L6" s="185">
        <v>897122219.02999997</v>
      </c>
      <c r="M6" s="54">
        <v>96.523200000000003</v>
      </c>
      <c r="N6" s="185">
        <v>417827836.82999998</v>
      </c>
      <c r="O6" s="54">
        <v>96.600499999999997</v>
      </c>
      <c r="P6" s="185">
        <v>790554683</v>
      </c>
      <c r="Q6" s="54">
        <v>92.058800000000005</v>
      </c>
      <c r="R6" s="185">
        <v>422669235.44</v>
      </c>
      <c r="S6" s="54">
        <v>87.8292</v>
      </c>
      <c r="T6" s="185">
        <v>400672850.97000003</v>
      </c>
      <c r="U6" s="54">
        <v>92.143500000000003</v>
      </c>
      <c r="V6" s="185">
        <v>188123093.66</v>
      </c>
      <c r="W6" s="54">
        <v>93.597999999999999</v>
      </c>
    </row>
    <row r="7" spans="1:23">
      <c r="A7" s="186" t="s">
        <v>1386</v>
      </c>
      <c r="B7" s="31">
        <v>147142100.59999999</v>
      </c>
      <c r="C7" s="5">
        <v>3.9891999999999999</v>
      </c>
      <c r="D7" s="31">
        <v>997618.42</v>
      </c>
      <c r="E7" s="5">
        <v>2.2831999999999999</v>
      </c>
      <c r="F7" s="31">
        <v>290926.07</v>
      </c>
      <c r="G7" s="5">
        <v>0.64370000000000005</v>
      </c>
      <c r="H7" s="31">
        <v>1331960.6000000001</v>
      </c>
      <c r="I7" s="5">
        <v>1.5761000000000001</v>
      </c>
      <c r="J7" s="31">
        <v>20859888.510000002</v>
      </c>
      <c r="K7" s="5">
        <v>11.7646</v>
      </c>
      <c r="L7" s="31">
        <v>32314369.07</v>
      </c>
      <c r="M7" s="5">
        <v>3.4767999999999999</v>
      </c>
      <c r="N7" s="31">
        <v>14703896.73</v>
      </c>
      <c r="O7" s="5">
        <v>3.3995000000000002</v>
      </c>
      <c r="P7" s="31">
        <v>7195206.7999999998</v>
      </c>
      <c r="Q7" s="5">
        <v>0.83789999999999998</v>
      </c>
      <c r="R7" s="31">
        <v>58570833.990000002</v>
      </c>
      <c r="S7" s="5">
        <v>12.1708</v>
      </c>
      <c r="T7" s="31">
        <v>7422368.0599999996</v>
      </c>
      <c r="U7" s="5">
        <v>1.7069000000000001</v>
      </c>
      <c r="V7" s="31">
        <v>3455032.35</v>
      </c>
      <c r="W7" s="5">
        <v>1.7190000000000001</v>
      </c>
    </row>
    <row r="8" spans="1:23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</row>
    <row r="9" spans="1:23">
      <c r="A9" t="s">
        <v>1388</v>
      </c>
      <c r="B9" s="31">
        <v>14723029.26</v>
      </c>
      <c r="C9" s="5">
        <v>0.3992</v>
      </c>
      <c r="D9" s="31">
        <v>0</v>
      </c>
      <c r="E9" s="5">
        <v>0</v>
      </c>
      <c r="F9" s="31">
        <v>5310595.33</v>
      </c>
      <c r="G9" s="5">
        <v>11.7493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9412433.9299999997</v>
      </c>
      <c r="W9" s="5">
        <v>4.6829999999999998</v>
      </c>
    </row>
    <row r="10" spans="1:23">
      <c r="A10" s="186" t="s">
        <v>1389</v>
      </c>
      <c r="B10" s="31">
        <v>3871809.43</v>
      </c>
      <c r="C10" s="5">
        <v>0.105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3871809.43</v>
      </c>
      <c r="U10" s="5">
        <v>0.89039999999999997</v>
      </c>
      <c r="V10" s="31">
        <v>0</v>
      </c>
      <c r="W10" s="5">
        <v>0</v>
      </c>
    </row>
    <row r="11" spans="1:23" ht="13.5" thickBot="1">
      <c r="A11" t="s">
        <v>1390</v>
      </c>
      <c r="B11" s="31">
        <v>83868709.319999993</v>
      </c>
      <c r="C11" s="5">
        <v>2.2738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61000000</v>
      </c>
      <c r="Q11" s="5">
        <v>7.1032999999999999</v>
      </c>
      <c r="R11" s="31">
        <v>0</v>
      </c>
      <c r="S11" s="5">
        <v>0</v>
      </c>
      <c r="T11" s="31">
        <v>22868709.32</v>
      </c>
      <c r="U11" s="5">
        <v>5.2591999999999999</v>
      </c>
      <c r="V11" s="31">
        <v>0</v>
      </c>
      <c r="W11" s="5">
        <v>0</v>
      </c>
    </row>
    <row r="12" spans="1:23" ht="14.25" thickTop="1" thickBot="1">
      <c r="A12" s="187" t="s">
        <v>2</v>
      </c>
      <c r="B12" s="188">
        <v>3688497703.3800001</v>
      </c>
      <c r="C12" s="189">
        <v>100</v>
      </c>
      <c r="D12" s="188">
        <v>43693510.619999997</v>
      </c>
      <c r="E12" s="189">
        <v>100</v>
      </c>
      <c r="F12" s="188">
        <v>45199261.520000003</v>
      </c>
      <c r="G12" s="189">
        <v>100</v>
      </c>
      <c r="H12" s="188">
        <v>84509394.5</v>
      </c>
      <c r="I12" s="189">
        <v>100</v>
      </c>
      <c r="J12" s="188">
        <v>177310958.13</v>
      </c>
      <c r="K12" s="189">
        <v>100</v>
      </c>
      <c r="L12" s="188">
        <v>929436588.10000002</v>
      </c>
      <c r="M12" s="189">
        <v>100</v>
      </c>
      <c r="N12" s="188">
        <v>432531733.56</v>
      </c>
      <c r="O12" s="189">
        <v>100</v>
      </c>
      <c r="P12" s="188">
        <v>858749889.79999995</v>
      </c>
      <c r="Q12" s="189">
        <v>100</v>
      </c>
      <c r="R12" s="188">
        <v>481240069.43000001</v>
      </c>
      <c r="S12" s="189">
        <v>100</v>
      </c>
      <c r="T12" s="188">
        <v>434835737.77999997</v>
      </c>
      <c r="U12" s="189">
        <v>100</v>
      </c>
      <c r="V12" s="188">
        <v>200990559.94</v>
      </c>
      <c r="W12" s="189">
        <v>100</v>
      </c>
    </row>
    <row r="13" spans="1:23" ht="13.5" thickTop="1">
      <c r="A13" s="1" t="s">
        <v>1391</v>
      </c>
    </row>
    <row r="14" spans="1:23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</row>
    <row r="15" spans="1:23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</row>
    <row r="16" spans="1:23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</row>
    <row r="17" spans="1:23">
      <c r="A17" t="s">
        <v>1395</v>
      </c>
      <c r="B17" s="31">
        <v>19945600</v>
      </c>
      <c r="C17" s="5">
        <v>0.54079999999999995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15621600</v>
      </c>
      <c r="M17" s="5">
        <v>1.6808000000000001</v>
      </c>
      <c r="N17" s="31">
        <v>4324000</v>
      </c>
      <c r="O17" s="5">
        <v>0.99970000000000003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</row>
    <row r="18" spans="1:23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</row>
    <row r="19" spans="1:23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</row>
    <row r="20" spans="1:23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</row>
    <row r="21" spans="1:23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</row>
    <row r="22" spans="1:23" ht="14.25" thickTop="1" thickBot="1">
      <c r="A22" s="187" t="s">
        <v>1400</v>
      </c>
      <c r="B22" s="188">
        <v>19945600</v>
      </c>
      <c r="C22" s="189">
        <v>0.54079999999999995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15621600</v>
      </c>
      <c r="M22" s="189">
        <v>1.6808000000000001</v>
      </c>
      <c r="N22" s="188">
        <v>4324000</v>
      </c>
      <c r="O22" s="189">
        <v>0.99970000000000003</v>
      </c>
      <c r="P22" s="188">
        <v>0</v>
      </c>
      <c r="Q22" s="187">
        <v>0</v>
      </c>
      <c r="R22" s="188">
        <v>0</v>
      </c>
      <c r="S22" s="187">
        <v>0</v>
      </c>
      <c r="T22" s="188">
        <v>0</v>
      </c>
      <c r="U22" s="187">
        <v>0</v>
      </c>
      <c r="V22" s="188">
        <v>0</v>
      </c>
      <c r="W22" s="187">
        <v>0</v>
      </c>
    </row>
    <row r="23" spans="1:23" ht="13.5" thickTop="1">
      <c r="A23" t="s">
        <v>1401</v>
      </c>
      <c r="B23" s="31">
        <v>141645986.77000001</v>
      </c>
      <c r="C23" s="5">
        <v>3.8401999999999998</v>
      </c>
      <c r="D23" s="31">
        <v>3681505.98</v>
      </c>
      <c r="E23" s="5">
        <v>8.4258000000000006</v>
      </c>
      <c r="F23" s="31">
        <v>4323872.34</v>
      </c>
      <c r="G23" s="5">
        <v>9.5662000000000003</v>
      </c>
      <c r="H23" s="31">
        <v>0</v>
      </c>
      <c r="I23">
        <v>0</v>
      </c>
      <c r="J23" s="31">
        <v>13830751.92</v>
      </c>
      <c r="K23" s="5">
        <v>7.8003</v>
      </c>
      <c r="L23" s="31">
        <v>18925500</v>
      </c>
      <c r="M23" s="5">
        <v>2.0362</v>
      </c>
      <c r="N23" s="31">
        <v>0</v>
      </c>
      <c r="O23">
        <v>0</v>
      </c>
      <c r="P23" s="31">
        <v>71915008</v>
      </c>
      <c r="Q23" s="5">
        <v>8.3743999999999996</v>
      </c>
      <c r="R23" s="31">
        <v>8989210.6500000004</v>
      </c>
      <c r="S23" s="5">
        <v>1.8678999999999999</v>
      </c>
      <c r="T23" s="31">
        <v>13535535.48</v>
      </c>
      <c r="U23" s="5">
        <v>3.1128</v>
      </c>
      <c r="V23" s="31">
        <v>6444602.4000000004</v>
      </c>
      <c r="W23" s="5">
        <v>3.2063999999999999</v>
      </c>
    </row>
    <row r="24" spans="1:23">
      <c r="A24" t="s">
        <v>1402</v>
      </c>
      <c r="B24" s="31">
        <v>34014819.25</v>
      </c>
      <c r="C24" s="5">
        <v>0.92220000000000002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2603344</v>
      </c>
      <c r="K24" s="5">
        <v>1.4681999999999999</v>
      </c>
      <c r="L24" s="31">
        <v>29104711.25</v>
      </c>
      <c r="M24" s="5">
        <v>3.1314000000000002</v>
      </c>
      <c r="N24" s="31">
        <v>0</v>
      </c>
      <c r="O24">
        <v>0</v>
      </c>
      <c r="P24" s="31">
        <v>0</v>
      </c>
      <c r="Q24">
        <v>0</v>
      </c>
      <c r="R24" s="31">
        <v>2306764</v>
      </c>
      <c r="S24" s="5">
        <v>0.4793</v>
      </c>
      <c r="T24" s="31">
        <v>0</v>
      </c>
      <c r="U24">
        <v>0</v>
      </c>
      <c r="V24" s="31">
        <v>0</v>
      </c>
      <c r="W24">
        <v>0</v>
      </c>
    </row>
    <row r="25" spans="1:23">
      <c r="A25" t="s">
        <v>1403</v>
      </c>
      <c r="B25" s="31">
        <v>68232194.879999995</v>
      </c>
      <c r="C25" s="5">
        <v>1.8499000000000001</v>
      </c>
      <c r="D25" s="31">
        <v>0</v>
      </c>
      <c r="E25">
        <v>0</v>
      </c>
      <c r="F25" s="31">
        <v>652170.54</v>
      </c>
      <c r="G25" s="5">
        <v>1.4429000000000001</v>
      </c>
      <c r="H25" s="31">
        <v>3250800</v>
      </c>
      <c r="I25" s="5">
        <v>3.8466999999999998</v>
      </c>
      <c r="J25" s="31">
        <v>1963111.8</v>
      </c>
      <c r="K25" s="5">
        <v>1.1072</v>
      </c>
      <c r="L25" s="31">
        <v>16589367.84</v>
      </c>
      <c r="M25" s="5">
        <v>1.7848999999999999</v>
      </c>
      <c r="N25" s="31">
        <v>26006616.219999999</v>
      </c>
      <c r="O25" s="5">
        <v>6.0125999999999999</v>
      </c>
      <c r="P25" s="31">
        <v>0</v>
      </c>
      <c r="Q25">
        <v>0</v>
      </c>
      <c r="R25" s="31">
        <v>7229062</v>
      </c>
      <c r="S25" s="5">
        <v>1.5022</v>
      </c>
      <c r="T25" s="31">
        <v>9197179.1999999993</v>
      </c>
      <c r="U25" s="5">
        <v>2.1151</v>
      </c>
      <c r="V25" s="31">
        <v>3343887.28</v>
      </c>
      <c r="W25" s="5">
        <v>1.6637</v>
      </c>
    </row>
    <row r="26" spans="1:23" ht="13.5" thickBot="1">
      <c r="A26" t="s">
        <v>1404</v>
      </c>
      <c r="B26" s="31">
        <v>203613716.93000001</v>
      </c>
      <c r="C26" s="5">
        <v>5.5202</v>
      </c>
      <c r="D26" s="31">
        <v>3945193.32</v>
      </c>
      <c r="E26" s="5">
        <v>9.0291999999999994</v>
      </c>
      <c r="F26" s="31">
        <v>632780</v>
      </c>
      <c r="G26" s="5">
        <v>1.4</v>
      </c>
      <c r="H26" s="31">
        <v>4862500</v>
      </c>
      <c r="I26" s="5">
        <v>5.7538</v>
      </c>
      <c r="J26" s="31">
        <v>1875140</v>
      </c>
      <c r="K26" s="5">
        <v>1.0575000000000001</v>
      </c>
      <c r="L26" s="31">
        <v>53042383.240000002</v>
      </c>
      <c r="M26" s="5">
        <v>5.7069000000000001</v>
      </c>
      <c r="N26" s="31">
        <v>38323551.090000004</v>
      </c>
      <c r="O26" s="5">
        <v>8.8603000000000005</v>
      </c>
      <c r="P26" s="31">
        <v>76438301</v>
      </c>
      <c r="Q26" s="5">
        <v>8.9010999999999996</v>
      </c>
      <c r="R26" s="31">
        <v>16177752.09</v>
      </c>
      <c r="S26" s="5">
        <v>3.3616999999999999</v>
      </c>
      <c r="T26" s="31">
        <v>6417432</v>
      </c>
      <c r="U26" s="5">
        <v>1.4758</v>
      </c>
      <c r="V26" s="31">
        <v>1898684.19</v>
      </c>
      <c r="W26" s="5">
        <v>0.94469999999999998</v>
      </c>
    </row>
    <row r="27" spans="1:23" ht="14.25" thickTop="1" thickBot="1">
      <c r="A27" s="187" t="s">
        <v>1405</v>
      </c>
      <c r="B27" s="188">
        <v>447506717.82999998</v>
      </c>
      <c r="C27" s="189">
        <v>12.1325</v>
      </c>
      <c r="D27" s="188">
        <v>7626699.2999999998</v>
      </c>
      <c r="E27" s="189">
        <v>17.454999999999998</v>
      </c>
      <c r="F27" s="188">
        <v>5608822.8799999999</v>
      </c>
      <c r="G27" s="189">
        <v>12.4091</v>
      </c>
      <c r="H27" s="188">
        <v>8113300</v>
      </c>
      <c r="I27" s="189">
        <v>9.6005000000000003</v>
      </c>
      <c r="J27" s="188">
        <v>20272347.719999999</v>
      </c>
      <c r="K27" s="189">
        <v>11.433199999999999</v>
      </c>
      <c r="L27" s="188">
        <v>117661962.33</v>
      </c>
      <c r="M27" s="189">
        <v>12.6595</v>
      </c>
      <c r="N27" s="188">
        <v>64330167.310000002</v>
      </c>
      <c r="O27" s="189">
        <v>14.8729</v>
      </c>
      <c r="P27" s="188">
        <v>148353309</v>
      </c>
      <c r="Q27" s="189">
        <v>17.275500000000001</v>
      </c>
      <c r="R27" s="188">
        <v>34702788.740000002</v>
      </c>
      <c r="S27" s="189">
        <v>7.2111000000000001</v>
      </c>
      <c r="T27" s="188">
        <v>29150146.68</v>
      </c>
      <c r="U27" s="189">
        <v>6.7037000000000004</v>
      </c>
      <c r="V27" s="188">
        <v>11687173.869999999</v>
      </c>
      <c r="W27" s="189">
        <v>5.8148</v>
      </c>
    </row>
    <row r="28" spans="1:23" ht="13.5" thickTop="1">
      <c r="A28" t="s">
        <v>1406</v>
      </c>
      <c r="B28" s="31">
        <v>24346620</v>
      </c>
      <c r="C28" s="5">
        <v>0.66010000000000002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24346620</v>
      </c>
      <c r="M28" s="5">
        <v>2.6194999999999999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 s="5">
        <v>0</v>
      </c>
      <c r="T28" s="31">
        <v>0</v>
      </c>
      <c r="U28">
        <v>0</v>
      </c>
      <c r="V28" s="31">
        <v>0</v>
      </c>
      <c r="W28">
        <v>0</v>
      </c>
    </row>
    <row r="29" spans="1:23">
      <c r="A29" t="s">
        <v>1407</v>
      </c>
      <c r="B29" s="31">
        <v>47160916.450000003</v>
      </c>
      <c r="C29" s="5">
        <v>1.2786</v>
      </c>
      <c r="D29" s="31">
        <v>0</v>
      </c>
      <c r="E29">
        <v>0</v>
      </c>
      <c r="F29" s="31">
        <v>2232258.5499999998</v>
      </c>
      <c r="G29" s="5">
        <v>4.9386999999999999</v>
      </c>
      <c r="H29" s="31">
        <v>2886100</v>
      </c>
      <c r="I29" s="5">
        <v>3.4150999999999998</v>
      </c>
      <c r="J29" s="31">
        <v>6084935.9000000004</v>
      </c>
      <c r="K29" s="5">
        <v>3.4318</v>
      </c>
      <c r="L29" s="31">
        <v>33784188</v>
      </c>
      <c r="M29" s="5">
        <v>3.6349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2173434</v>
      </c>
      <c r="U29" s="5">
        <v>0.49980000000000002</v>
      </c>
      <c r="V29" s="31">
        <v>0</v>
      </c>
      <c r="W29">
        <v>0</v>
      </c>
    </row>
    <row r="30" spans="1:23">
      <c r="A30" t="s">
        <v>1408</v>
      </c>
      <c r="B30" s="31">
        <v>310210896.83999997</v>
      </c>
      <c r="C30" s="5">
        <v>8.4101999999999997</v>
      </c>
      <c r="D30" s="31">
        <v>4625010.8</v>
      </c>
      <c r="E30" s="5">
        <v>10.585100000000001</v>
      </c>
      <c r="F30" s="31">
        <v>3333497.75</v>
      </c>
      <c r="G30" s="5">
        <v>7.3750999999999998</v>
      </c>
      <c r="H30" s="31">
        <v>6424393.6500000004</v>
      </c>
      <c r="I30" s="5">
        <v>7.6020000000000003</v>
      </c>
      <c r="J30" s="31">
        <v>11903848.5</v>
      </c>
      <c r="K30" s="5">
        <v>6.7134999999999998</v>
      </c>
      <c r="L30" s="31">
        <v>69926461.560000002</v>
      </c>
      <c r="M30" s="5">
        <v>7.5235000000000003</v>
      </c>
      <c r="N30" s="31">
        <v>14377320.5</v>
      </c>
      <c r="O30" s="5">
        <v>3.3239999999999998</v>
      </c>
      <c r="P30" s="31">
        <v>85898839</v>
      </c>
      <c r="Q30" s="5">
        <v>10.002800000000001</v>
      </c>
      <c r="R30" s="31">
        <v>75103359.519999996</v>
      </c>
      <c r="S30" s="5">
        <v>15.606199999999999</v>
      </c>
      <c r="T30" s="31">
        <v>34506165.799999997</v>
      </c>
      <c r="U30" s="5">
        <v>7.9353999999999996</v>
      </c>
      <c r="V30" s="31">
        <v>4111999.76</v>
      </c>
      <c r="W30" s="5">
        <v>2.0459000000000001</v>
      </c>
    </row>
    <row r="31" spans="1:23">
      <c r="A31" t="s">
        <v>1409</v>
      </c>
      <c r="B31" s="31">
        <v>69360122.439999998</v>
      </c>
      <c r="C31" s="5">
        <v>1.8804000000000001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37655251.200000003</v>
      </c>
      <c r="M31" s="5">
        <v>4.0514000000000001</v>
      </c>
      <c r="N31" s="31">
        <v>7347011</v>
      </c>
      <c r="O31" s="5">
        <v>1.6986000000000001</v>
      </c>
      <c r="P31" s="31">
        <v>0</v>
      </c>
      <c r="Q31">
        <v>0</v>
      </c>
      <c r="R31" s="31">
        <v>24357860.239999998</v>
      </c>
      <c r="S31" s="5">
        <v>5.0614999999999997</v>
      </c>
      <c r="T31" s="31">
        <v>0</v>
      </c>
      <c r="U31">
        <v>0</v>
      </c>
      <c r="V31" s="31">
        <v>0</v>
      </c>
      <c r="W31">
        <v>0</v>
      </c>
    </row>
    <row r="32" spans="1:23">
      <c r="A32" t="s">
        <v>1410</v>
      </c>
      <c r="B32" s="31">
        <v>31047619.899999999</v>
      </c>
      <c r="C32" s="5">
        <v>0.8417</v>
      </c>
      <c r="D32" s="31">
        <v>0</v>
      </c>
      <c r="E32">
        <v>0</v>
      </c>
      <c r="F32" s="31">
        <v>892576</v>
      </c>
      <c r="G32" s="5">
        <v>1.9748000000000001</v>
      </c>
      <c r="H32" s="31">
        <v>0</v>
      </c>
      <c r="I32">
        <v>0</v>
      </c>
      <c r="J32" s="31">
        <v>3236608</v>
      </c>
      <c r="K32" s="5">
        <v>1.8253999999999999</v>
      </c>
      <c r="L32" s="31">
        <v>23100800</v>
      </c>
      <c r="M32" s="5">
        <v>2.4855</v>
      </c>
      <c r="N32" s="31">
        <v>0</v>
      </c>
      <c r="O32">
        <v>0</v>
      </c>
      <c r="P32" s="31">
        <v>0</v>
      </c>
      <c r="Q32">
        <v>0</v>
      </c>
      <c r="R32" s="31">
        <v>3817635.9</v>
      </c>
      <c r="S32" s="5">
        <v>0.79330000000000001</v>
      </c>
      <c r="T32" s="31">
        <v>0</v>
      </c>
      <c r="U32">
        <v>0</v>
      </c>
      <c r="V32" s="31">
        <v>0</v>
      </c>
      <c r="W32">
        <v>0</v>
      </c>
    </row>
    <row r="33" spans="1:23">
      <c r="A33" t="s">
        <v>1411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</row>
    <row r="34" spans="1:23" ht="13.5" thickBot="1">
      <c r="A34" t="s">
        <v>1412</v>
      </c>
      <c r="B34" s="31">
        <v>25442386.940000001</v>
      </c>
      <c r="C34" s="5">
        <v>0.68979999999999997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25442386.940000001</v>
      </c>
      <c r="O34" s="5">
        <v>5.8822000000000001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</row>
    <row r="35" spans="1:23" ht="14.25" thickTop="1" thickBot="1">
      <c r="A35" s="187" t="s">
        <v>1413</v>
      </c>
      <c r="B35" s="188">
        <v>507568562.56999999</v>
      </c>
      <c r="C35" s="189">
        <v>13.7608</v>
      </c>
      <c r="D35" s="188">
        <v>4625010.8</v>
      </c>
      <c r="E35" s="189">
        <v>10.585100000000001</v>
      </c>
      <c r="F35" s="188">
        <v>6458332.2999999998</v>
      </c>
      <c r="G35" s="189">
        <v>14.288600000000001</v>
      </c>
      <c r="H35" s="188">
        <v>9310493.6500000004</v>
      </c>
      <c r="I35" s="189">
        <v>11.017099999999999</v>
      </c>
      <c r="J35" s="188">
        <v>21225392.399999999</v>
      </c>
      <c r="K35" s="189">
        <v>11.970700000000001</v>
      </c>
      <c r="L35" s="188">
        <v>188813320.75999999</v>
      </c>
      <c r="M35" s="189">
        <v>20.314800000000002</v>
      </c>
      <c r="N35" s="188">
        <v>47166718.439999998</v>
      </c>
      <c r="O35" s="189">
        <v>10.9048</v>
      </c>
      <c r="P35" s="188">
        <v>85898839</v>
      </c>
      <c r="Q35" s="189">
        <v>10.002800000000001</v>
      </c>
      <c r="R35" s="188">
        <v>103278855.66</v>
      </c>
      <c r="S35" s="189">
        <v>21.460999999999999</v>
      </c>
      <c r="T35" s="188">
        <v>36679599.799999997</v>
      </c>
      <c r="U35" s="189">
        <v>8.4352999999999998</v>
      </c>
      <c r="V35" s="188">
        <v>4111999.76</v>
      </c>
      <c r="W35" s="189">
        <v>2.0459000000000001</v>
      </c>
    </row>
    <row r="36" spans="1:23" ht="13.5" thickTop="1">
      <c r="A36" t="s">
        <v>1414</v>
      </c>
      <c r="B36" s="31">
        <v>123605869.86</v>
      </c>
      <c r="C36" s="5">
        <v>3.3511000000000002</v>
      </c>
      <c r="D36" s="31">
        <v>1534618.47</v>
      </c>
      <c r="E36" s="5">
        <v>3.5122</v>
      </c>
      <c r="F36" s="31">
        <v>793100</v>
      </c>
      <c r="G36" s="5">
        <v>1.7546999999999999</v>
      </c>
      <c r="H36" s="31">
        <v>3690000</v>
      </c>
      <c r="I36" s="5">
        <v>4.3663999999999996</v>
      </c>
      <c r="J36" s="31">
        <v>0</v>
      </c>
      <c r="K36">
        <v>0</v>
      </c>
      <c r="L36" s="31">
        <v>13725778</v>
      </c>
      <c r="M36" s="5">
        <v>1.4767999999999999</v>
      </c>
      <c r="N36" s="31">
        <v>23282446</v>
      </c>
      <c r="O36" s="5">
        <v>5.3827999999999996</v>
      </c>
      <c r="P36" s="31">
        <v>27770893</v>
      </c>
      <c r="Q36" s="5">
        <v>3.2339000000000002</v>
      </c>
      <c r="R36" s="31">
        <v>33130687.699999999</v>
      </c>
      <c r="S36" s="5">
        <v>6.8844000000000003</v>
      </c>
      <c r="T36" s="31">
        <v>14393220</v>
      </c>
      <c r="U36" s="5">
        <v>3.31</v>
      </c>
      <c r="V36" s="31">
        <v>5285126.6900000004</v>
      </c>
      <c r="W36" s="5">
        <v>2.6295000000000002</v>
      </c>
    </row>
    <row r="37" spans="1:23">
      <c r="A37" t="s">
        <v>1415</v>
      </c>
      <c r="B37" s="31">
        <v>339888821.43000001</v>
      </c>
      <c r="C37" s="5">
        <v>9.2148000000000003</v>
      </c>
      <c r="D37" s="31">
        <v>5072775.7</v>
      </c>
      <c r="E37" s="5">
        <v>11.6099</v>
      </c>
      <c r="F37" s="31">
        <v>1724363.55</v>
      </c>
      <c r="G37" s="5">
        <v>3.8149999999999999</v>
      </c>
      <c r="H37" s="31">
        <v>8571024</v>
      </c>
      <c r="I37" s="5">
        <v>10.142099999999999</v>
      </c>
      <c r="J37" s="31">
        <v>11807134.949999999</v>
      </c>
      <c r="K37" s="5">
        <v>6.6589999999999998</v>
      </c>
      <c r="L37" s="31">
        <v>59790453.509999998</v>
      </c>
      <c r="M37" s="5">
        <v>6.4329999999999998</v>
      </c>
      <c r="N37" s="31">
        <v>62214897.259999998</v>
      </c>
      <c r="O37" s="5">
        <v>14.383900000000001</v>
      </c>
      <c r="P37" s="31">
        <v>112180542</v>
      </c>
      <c r="Q37" s="5">
        <v>13.0632</v>
      </c>
      <c r="R37" s="31">
        <v>39343764.039999999</v>
      </c>
      <c r="S37" s="5">
        <v>8.1754999999999995</v>
      </c>
      <c r="T37" s="31">
        <v>35195947.100000001</v>
      </c>
      <c r="U37" s="5">
        <v>8.0940999999999992</v>
      </c>
      <c r="V37" s="31">
        <v>3987919.32</v>
      </c>
      <c r="W37" s="5">
        <v>1.9841</v>
      </c>
    </row>
    <row r="38" spans="1:23">
      <c r="A38" t="s">
        <v>1416</v>
      </c>
      <c r="B38" s="31">
        <v>58739842</v>
      </c>
      <c r="C38" s="5">
        <v>1.5925</v>
      </c>
      <c r="D38" s="31">
        <v>658476</v>
      </c>
      <c r="E38" s="5">
        <v>1.5069999999999999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12927532.75</v>
      </c>
      <c r="M38" s="5">
        <v>1.3909</v>
      </c>
      <c r="N38" s="31">
        <v>16487875</v>
      </c>
      <c r="O38" s="5">
        <v>3.8119000000000001</v>
      </c>
      <c r="P38" s="31">
        <v>11381876</v>
      </c>
      <c r="Q38" s="5">
        <v>1.3253999999999999</v>
      </c>
      <c r="R38" s="31">
        <v>6894543</v>
      </c>
      <c r="S38" s="5">
        <v>1.4327000000000001</v>
      </c>
      <c r="T38" s="31">
        <v>10389539.25</v>
      </c>
      <c r="U38" s="5">
        <v>2.3893</v>
      </c>
      <c r="V38" s="31">
        <v>0</v>
      </c>
      <c r="W38">
        <v>0</v>
      </c>
    </row>
    <row r="39" spans="1:23" ht="13.5" thickBot="1">
      <c r="A39" t="s">
        <v>1417</v>
      </c>
      <c r="B39" s="31">
        <v>114750533.47</v>
      </c>
      <c r="C39" s="5">
        <v>3.1110000000000002</v>
      </c>
      <c r="D39" s="31">
        <v>990630</v>
      </c>
      <c r="E39" s="5">
        <v>2.2671999999999999</v>
      </c>
      <c r="F39" s="31">
        <v>1623944.5</v>
      </c>
      <c r="G39" s="5">
        <v>3.5929000000000002</v>
      </c>
      <c r="H39" s="31">
        <v>7113000</v>
      </c>
      <c r="I39" s="5">
        <v>8.4168000000000003</v>
      </c>
      <c r="J39" s="31">
        <v>6319658</v>
      </c>
      <c r="K39" s="5">
        <v>3.5642</v>
      </c>
      <c r="L39" s="31">
        <v>20317319</v>
      </c>
      <c r="M39" s="5">
        <v>2.1859999999999999</v>
      </c>
      <c r="N39" s="31">
        <v>0</v>
      </c>
      <c r="O39">
        <v>0</v>
      </c>
      <c r="P39" s="31">
        <v>19389942</v>
      </c>
      <c r="Q39" s="5">
        <v>2.2578999999999998</v>
      </c>
      <c r="R39" s="31">
        <v>11942275.65</v>
      </c>
      <c r="S39" s="5">
        <v>2.4815999999999998</v>
      </c>
      <c r="T39" s="31">
        <v>29312129.199999999</v>
      </c>
      <c r="U39" s="5">
        <v>6.7409999999999997</v>
      </c>
      <c r="V39" s="31">
        <v>17741635.120000001</v>
      </c>
      <c r="W39" s="5">
        <v>8.8270999999999997</v>
      </c>
    </row>
    <row r="40" spans="1:23" ht="14.25" thickTop="1" thickBot="1">
      <c r="A40" s="187" t="s">
        <v>1418</v>
      </c>
      <c r="B40" s="188">
        <v>636985066.75999999</v>
      </c>
      <c r="C40" s="189">
        <v>17.269500000000001</v>
      </c>
      <c r="D40" s="188">
        <v>8256500.1699999999</v>
      </c>
      <c r="E40" s="189">
        <v>18.8964</v>
      </c>
      <c r="F40" s="188">
        <v>4141408.05</v>
      </c>
      <c r="G40" s="189">
        <v>9.1625999999999994</v>
      </c>
      <c r="H40" s="188">
        <v>19374024</v>
      </c>
      <c r="I40" s="189">
        <v>22.9253</v>
      </c>
      <c r="J40" s="188">
        <v>18126792.949999999</v>
      </c>
      <c r="K40" s="189">
        <v>10.2232</v>
      </c>
      <c r="L40" s="188">
        <v>106761083.26000001</v>
      </c>
      <c r="M40" s="189">
        <v>11.486599999999999</v>
      </c>
      <c r="N40" s="188">
        <v>101985218.26000001</v>
      </c>
      <c r="O40" s="189">
        <v>23.578700000000001</v>
      </c>
      <c r="P40" s="188">
        <v>170723253</v>
      </c>
      <c r="Q40" s="189">
        <v>19.880400000000002</v>
      </c>
      <c r="R40" s="188">
        <v>91311270.390000001</v>
      </c>
      <c r="S40" s="189">
        <v>18.9742</v>
      </c>
      <c r="T40" s="188">
        <v>89290835.549999997</v>
      </c>
      <c r="U40" s="189">
        <v>20.534400000000002</v>
      </c>
      <c r="V40" s="188">
        <v>27014681.129999999</v>
      </c>
      <c r="W40" s="189">
        <v>13.440799999999999</v>
      </c>
    </row>
    <row r="41" spans="1:23" ht="13.5" thickTop="1">
      <c r="A41" t="s">
        <v>1419</v>
      </c>
      <c r="B41" s="31">
        <v>7197471.6799999997</v>
      </c>
      <c r="C41" s="5">
        <v>0.1951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7192957.2000000002</v>
      </c>
      <c r="O41" s="5">
        <v>1.663</v>
      </c>
      <c r="P41" s="31">
        <v>0</v>
      </c>
      <c r="Q41">
        <v>0</v>
      </c>
      <c r="R41" s="31">
        <v>0</v>
      </c>
      <c r="S41" s="5">
        <v>0</v>
      </c>
      <c r="T41" s="31">
        <v>0</v>
      </c>
      <c r="U41">
        <v>0</v>
      </c>
      <c r="V41" s="31">
        <v>4514.4799999999996</v>
      </c>
      <c r="W41" s="5">
        <v>2.2000000000000001E-3</v>
      </c>
    </row>
    <row r="42" spans="1:23">
      <c r="A42" t="s">
        <v>1420</v>
      </c>
      <c r="B42" s="31">
        <v>29062847.719999999</v>
      </c>
      <c r="C42" s="5">
        <v>0.78790000000000004</v>
      </c>
      <c r="D42" s="31">
        <v>0</v>
      </c>
      <c r="E42">
        <v>0</v>
      </c>
      <c r="F42" s="31">
        <v>1044625.55</v>
      </c>
      <c r="G42" s="5">
        <v>2.3111999999999999</v>
      </c>
      <c r="H42" s="31">
        <v>0</v>
      </c>
      <c r="I42">
        <v>0</v>
      </c>
      <c r="J42" s="31">
        <v>3667900.1</v>
      </c>
      <c r="K42" s="5">
        <v>2.0686</v>
      </c>
      <c r="L42" s="31">
        <v>18003600</v>
      </c>
      <c r="M42" s="5">
        <v>1.9370000000000001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6346722.0700000003</v>
      </c>
      <c r="W42" s="5">
        <v>3.1577000000000002</v>
      </c>
    </row>
    <row r="43" spans="1:23">
      <c r="A43" t="s">
        <v>1421</v>
      </c>
      <c r="B43" s="31">
        <v>227714035.81</v>
      </c>
      <c r="C43" s="5">
        <v>6.1736000000000004</v>
      </c>
      <c r="D43" s="31">
        <v>1316099.8</v>
      </c>
      <c r="E43" s="5">
        <v>3.0121000000000002</v>
      </c>
      <c r="F43" s="31">
        <v>1576902.6</v>
      </c>
      <c r="G43" s="5">
        <v>3.4887999999999999</v>
      </c>
      <c r="H43" s="31">
        <v>8018900</v>
      </c>
      <c r="I43" s="5">
        <v>9.4887999999999995</v>
      </c>
      <c r="J43" s="31">
        <v>6369414.4000000004</v>
      </c>
      <c r="K43" s="5">
        <v>3.5922000000000001</v>
      </c>
      <c r="L43" s="31">
        <v>88971709.230000004</v>
      </c>
      <c r="M43" s="5">
        <v>9.5725999999999996</v>
      </c>
      <c r="N43" s="31">
        <v>30374043.75</v>
      </c>
      <c r="O43" s="5">
        <v>7.0224000000000002</v>
      </c>
      <c r="P43" s="31">
        <v>25578042</v>
      </c>
      <c r="Q43" s="5">
        <v>2.9784999999999999</v>
      </c>
      <c r="R43" s="31">
        <v>4714031.76</v>
      </c>
      <c r="S43" s="5">
        <v>0.97960000000000003</v>
      </c>
      <c r="T43" s="31">
        <v>32608010.050000001</v>
      </c>
      <c r="U43" s="5">
        <v>7.4988999999999999</v>
      </c>
      <c r="V43" s="31">
        <v>28186882.219999999</v>
      </c>
      <c r="W43" s="5">
        <v>14.023999999999999</v>
      </c>
    </row>
    <row r="44" spans="1:23">
      <c r="A44" t="s">
        <v>1422</v>
      </c>
      <c r="B44" s="31">
        <v>46396799.780000001</v>
      </c>
      <c r="C44" s="5">
        <v>1.2579</v>
      </c>
      <c r="D44" s="31">
        <v>610305</v>
      </c>
      <c r="E44" s="5">
        <v>1.3968</v>
      </c>
      <c r="F44" s="31">
        <v>0</v>
      </c>
      <c r="G44">
        <v>0</v>
      </c>
      <c r="H44" s="31">
        <v>3271030</v>
      </c>
      <c r="I44" s="5">
        <v>3.8706</v>
      </c>
      <c r="J44" s="31">
        <v>0</v>
      </c>
      <c r="K44">
        <v>0</v>
      </c>
      <c r="L44" s="31">
        <v>16631020</v>
      </c>
      <c r="M44" s="5">
        <v>1.7894000000000001</v>
      </c>
      <c r="N44" s="31">
        <v>12299040</v>
      </c>
      <c r="O44" s="5">
        <v>2.8435000000000001</v>
      </c>
      <c r="P44" s="31">
        <v>8007120</v>
      </c>
      <c r="Q44" s="5">
        <v>0.93240000000000001</v>
      </c>
      <c r="R44" s="31">
        <v>0</v>
      </c>
      <c r="S44">
        <v>0</v>
      </c>
      <c r="T44" s="31">
        <v>5578284.7800000003</v>
      </c>
      <c r="U44" s="5">
        <v>1.2827999999999999</v>
      </c>
      <c r="V44" s="31">
        <v>0</v>
      </c>
      <c r="W44">
        <v>0</v>
      </c>
    </row>
    <row r="45" spans="1:23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</row>
    <row r="46" spans="1:23">
      <c r="A46" t="s">
        <v>1424</v>
      </c>
      <c r="B46" s="31">
        <v>52594568</v>
      </c>
      <c r="C46" s="5">
        <v>1.4258999999999999</v>
      </c>
      <c r="D46" s="31">
        <v>1472040</v>
      </c>
      <c r="E46" s="5">
        <v>3.3690000000000002</v>
      </c>
      <c r="F46" s="31">
        <v>0</v>
      </c>
      <c r="G46">
        <v>0</v>
      </c>
      <c r="H46" s="31">
        <v>1254500</v>
      </c>
      <c r="I46" s="5">
        <v>1.4844999999999999</v>
      </c>
      <c r="J46" s="31">
        <v>0</v>
      </c>
      <c r="K46">
        <v>0</v>
      </c>
      <c r="L46" s="31">
        <v>0</v>
      </c>
      <c r="M46">
        <v>0</v>
      </c>
      <c r="N46" s="31">
        <v>14877000</v>
      </c>
      <c r="O46" s="5">
        <v>3.4394999999999998</v>
      </c>
      <c r="P46" s="31">
        <v>34991028</v>
      </c>
      <c r="Q46" s="5">
        <v>4.0746000000000002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</row>
    <row r="47" spans="1:23" ht="13.5" thickBot="1">
      <c r="A47" t="s">
        <v>39</v>
      </c>
      <c r="B47" s="31">
        <v>18070648.859999999</v>
      </c>
      <c r="C47" s="5">
        <v>0.4899</v>
      </c>
      <c r="D47" s="31">
        <v>1205007.4099999999</v>
      </c>
      <c r="E47" s="5">
        <v>2.7578999999999998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16865641.449999999</v>
      </c>
      <c r="M47" s="5">
        <v>1.8146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</row>
    <row r="48" spans="1:23" ht="14.25" thickTop="1" thickBot="1">
      <c r="A48" s="187" t="s">
        <v>1425</v>
      </c>
      <c r="B48" s="188">
        <v>381036371.85000002</v>
      </c>
      <c r="C48" s="189">
        <v>10.330399999999999</v>
      </c>
      <c r="D48" s="188">
        <v>4603452.21</v>
      </c>
      <c r="E48" s="189">
        <v>10.5358</v>
      </c>
      <c r="F48" s="188">
        <v>2621528.15</v>
      </c>
      <c r="G48" s="189">
        <v>5.7999000000000001</v>
      </c>
      <c r="H48" s="188">
        <v>12544430</v>
      </c>
      <c r="I48" s="189">
        <v>14.8438</v>
      </c>
      <c r="J48" s="188">
        <v>10037314.5</v>
      </c>
      <c r="K48" s="189">
        <v>5.6608999999999998</v>
      </c>
      <c r="L48" s="188">
        <v>140471970.68000001</v>
      </c>
      <c r="M48" s="189">
        <v>15.1137</v>
      </c>
      <c r="N48" s="188">
        <v>64743040.950000003</v>
      </c>
      <c r="O48" s="189">
        <v>14.968400000000001</v>
      </c>
      <c r="P48" s="188">
        <v>68576190</v>
      </c>
      <c r="Q48" s="189">
        <v>7.9855999999999998</v>
      </c>
      <c r="R48" s="188">
        <v>4714031.76</v>
      </c>
      <c r="S48" s="189">
        <v>0.97960000000000003</v>
      </c>
      <c r="T48" s="188">
        <v>38186294.829999998</v>
      </c>
      <c r="U48" s="189">
        <v>8.7818000000000005</v>
      </c>
      <c r="V48" s="188">
        <v>34538118.770000003</v>
      </c>
      <c r="W48" s="189">
        <v>17.184000000000001</v>
      </c>
    </row>
    <row r="49" spans="1:23" ht="13.5" thickTop="1">
      <c r="A49" t="s">
        <v>1426</v>
      </c>
      <c r="B49" s="31">
        <v>59437031.030000001</v>
      </c>
      <c r="C49" s="5">
        <v>1.6113999999999999</v>
      </c>
      <c r="D49" s="31">
        <v>1558080.23</v>
      </c>
      <c r="E49" s="5">
        <v>3.5659000000000001</v>
      </c>
      <c r="F49" s="31">
        <v>131400</v>
      </c>
      <c r="G49" s="5">
        <v>0.29070000000000001</v>
      </c>
      <c r="H49" s="31">
        <v>2880400</v>
      </c>
      <c r="I49" s="5">
        <v>3.4083999999999999</v>
      </c>
      <c r="J49" s="31">
        <v>929290</v>
      </c>
      <c r="K49" s="5">
        <v>0.52410000000000001</v>
      </c>
      <c r="L49" s="31">
        <v>17353496</v>
      </c>
      <c r="M49" s="5">
        <v>1.8671</v>
      </c>
      <c r="N49" s="31">
        <v>14585648</v>
      </c>
      <c r="O49" s="5">
        <v>3.3721999999999999</v>
      </c>
      <c r="P49" s="31">
        <v>16904502</v>
      </c>
      <c r="Q49" s="5">
        <v>1.9684999999999999</v>
      </c>
      <c r="R49" s="31">
        <v>5094214.8</v>
      </c>
      <c r="S49" s="5">
        <v>1.0586</v>
      </c>
      <c r="T49" s="31">
        <v>0</v>
      </c>
      <c r="U49">
        <v>0</v>
      </c>
      <c r="V49" s="31">
        <v>0</v>
      </c>
      <c r="W49">
        <v>0</v>
      </c>
    </row>
    <row r="50" spans="1:23" ht="13.5" thickBot="1">
      <c r="A50" t="s">
        <v>1427</v>
      </c>
      <c r="B50" s="31">
        <v>61939721.840000004</v>
      </c>
      <c r="C50" s="5">
        <v>1.6793</v>
      </c>
      <c r="D50" s="31">
        <v>675252.7</v>
      </c>
      <c r="E50" s="5">
        <v>1.5454000000000001</v>
      </c>
      <c r="F50" s="31">
        <v>0</v>
      </c>
      <c r="G50">
        <v>0</v>
      </c>
      <c r="H50" s="31">
        <v>4598800</v>
      </c>
      <c r="I50" s="5">
        <v>5.4417999999999997</v>
      </c>
      <c r="J50" s="31">
        <v>0</v>
      </c>
      <c r="K50">
        <v>0</v>
      </c>
      <c r="L50" s="31">
        <v>0</v>
      </c>
      <c r="M50">
        <v>0</v>
      </c>
      <c r="N50" s="31">
        <v>5316903.7</v>
      </c>
      <c r="O50" s="5">
        <v>1.2293000000000001</v>
      </c>
      <c r="P50" s="31">
        <v>11903628</v>
      </c>
      <c r="Q50" s="5">
        <v>1.3862000000000001</v>
      </c>
      <c r="R50" s="31">
        <v>15834139.24</v>
      </c>
      <c r="S50" s="5">
        <v>3.2902999999999998</v>
      </c>
      <c r="T50" s="31">
        <v>17424278.300000001</v>
      </c>
      <c r="U50" s="5">
        <v>4.0071000000000003</v>
      </c>
      <c r="V50" s="31">
        <v>6186719.9000000004</v>
      </c>
      <c r="W50" s="5">
        <v>3.0781000000000001</v>
      </c>
    </row>
    <row r="51" spans="1:23" ht="14.25" thickTop="1" thickBot="1">
      <c r="A51" s="187" t="s">
        <v>1428</v>
      </c>
      <c r="B51" s="188">
        <v>121376752.87</v>
      </c>
      <c r="C51" s="189">
        <v>3.2907000000000002</v>
      </c>
      <c r="D51" s="188">
        <v>2233332.9300000002</v>
      </c>
      <c r="E51" s="189">
        <v>5.1113999999999997</v>
      </c>
      <c r="F51" s="188">
        <v>131400</v>
      </c>
      <c r="G51" s="189">
        <v>0.29070000000000001</v>
      </c>
      <c r="H51" s="188">
        <v>7479200</v>
      </c>
      <c r="I51" s="189">
        <v>8.8500999999999994</v>
      </c>
      <c r="J51" s="188">
        <v>929290</v>
      </c>
      <c r="K51" s="189">
        <v>0.52410000000000001</v>
      </c>
      <c r="L51" s="188">
        <v>17353496</v>
      </c>
      <c r="M51" s="189">
        <v>1.8671</v>
      </c>
      <c r="N51" s="188">
        <v>19902551.699999999</v>
      </c>
      <c r="O51" s="189">
        <v>4.6013999999999999</v>
      </c>
      <c r="P51" s="188">
        <v>28808130</v>
      </c>
      <c r="Q51" s="189">
        <v>3.3546999999999998</v>
      </c>
      <c r="R51" s="188">
        <v>20928354.039999999</v>
      </c>
      <c r="S51" s="189">
        <v>4.3487999999999998</v>
      </c>
      <c r="T51" s="188">
        <v>17424278.300000001</v>
      </c>
      <c r="U51" s="189">
        <v>4.0071000000000003</v>
      </c>
      <c r="V51" s="188">
        <v>6186719.9000000004</v>
      </c>
      <c r="W51" s="189">
        <v>3.0781000000000001</v>
      </c>
    </row>
    <row r="52" spans="1:23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  <c r="V52" s="31">
        <v>0</v>
      </c>
      <c r="W52">
        <v>0</v>
      </c>
    </row>
    <row r="53" spans="1:23">
      <c r="A53" t="s">
        <v>1430</v>
      </c>
      <c r="B53" s="31">
        <v>241162197.91</v>
      </c>
      <c r="C53" s="5">
        <v>6.5381999999999998</v>
      </c>
      <c r="D53" s="31">
        <v>3756168.03</v>
      </c>
      <c r="E53" s="5">
        <v>8.5966000000000005</v>
      </c>
      <c r="F53" s="31">
        <v>8707596.1899999995</v>
      </c>
      <c r="G53" s="5">
        <v>19.264900000000001</v>
      </c>
      <c r="H53" s="31">
        <v>6937061.25</v>
      </c>
      <c r="I53" s="5">
        <v>8.2086000000000006</v>
      </c>
      <c r="J53" s="31">
        <v>30126079.530000001</v>
      </c>
      <c r="K53" s="5">
        <v>16.990500000000001</v>
      </c>
      <c r="L53" s="31">
        <v>32680273.489999998</v>
      </c>
      <c r="M53" s="5">
        <v>3.5160999999999998</v>
      </c>
      <c r="N53" s="31">
        <v>17660725</v>
      </c>
      <c r="O53" s="5">
        <v>4.0831</v>
      </c>
      <c r="P53" s="31">
        <v>72386181</v>
      </c>
      <c r="Q53" s="5">
        <v>8.4292999999999996</v>
      </c>
      <c r="R53" s="31">
        <v>10749006.9</v>
      </c>
      <c r="S53" s="5">
        <v>2.2336</v>
      </c>
      <c r="T53" s="31">
        <v>27192701.780000001</v>
      </c>
      <c r="U53" s="5">
        <v>6.2535999999999996</v>
      </c>
      <c r="V53" s="31">
        <v>30966404.739999998</v>
      </c>
      <c r="W53" s="5">
        <v>15.4069</v>
      </c>
    </row>
    <row r="54" spans="1:23">
      <c r="A54" t="s">
        <v>1431</v>
      </c>
      <c r="B54" s="31">
        <v>132570199.72</v>
      </c>
      <c r="C54" s="5">
        <v>3.5941999999999998</v>
      </c>
      <c r="D54" s="31">
        <v>2595873.4</v>
      </c>
      <c r="E54" s="5">
        <v>5.9410999999999996</v>
      </c>
      <c r="F54" s="31">
        <v>0</v>
      </c>
      <c r="G54">
        <v>0</v>
      </c>
      <c r="H54" s="31">
        <v>0</v>
      </c>
      <c r="I54">
        <v>0</v>
      </c>
      <c r="J54" s="31">
        <v>1799415</v>
      </c>
      <c r="K54" s="5">
        <v>1.0147999999999999</v>
      </c>
      <c r="L54" s="31">
        <v>31316063.170000002</v>
      </c>
      <c r="M54" s="5">
        <v>3.3694000000000002</v>
      </c>
      <c r="N54" s="31">
        <v>22766597.050000001</v>
      </c>
      <c r="O54" s="5">
        <v>5.2636000000000003</v>
      </c>
      <c r="P54" s="31">
        <v>45825139</v>
      </c>
      <c r="Q54" s="5">
        <v>5.3362999999999996</v>
      </c>
      <c r="R54" s="31">
        <v>8671916.5999999996</v>
      </c>
      <c r="S54" s="5">
        <v>1.802</v>
      </c>
      <c r="T54" s="31">
        <v>19595195.5</v>
      </c>
      <c r="U54" s="5">
        <v>4.5063000000000004</v>
      </c>
      <c r="V54" s="31">
        <v>0</v>
      </c>
      <c r="W54">
        <v>0</v>
      </c>
    </row>
    <row r="55" spans="1:23">
      <c r="A55" t="s">
        <v>1432</v>
      </c>
      <c r="B55" s="31">
        <v>128271553.66</v>
      </c>
      <c r="C55" s="5">
        <v>3.4775999999999998</v>
      </c>
      <c r="D55" s="31">
        <v>0</v>
      </c>
      <c r="E55">
        <v>0</v>
      </c>
      <c r="F55" s="31">
        <v>2332927.7999999998</v>
      </c>
      <c r="G55" s="5">
        <v>5.1614000000000004</v>
      </c>
      <c r="H55" s="31">
        <v>0</v>
      </c>
      <c r="I55">
        <v>0</v>
      </c>
      <c r="J55" s="31">
        <v>10169955.25</v>
      </c>
      <c r="K55" s="5">
        <v>5.7356999999999996</v>
      </c>
      <c r="L55" s="31">
        <v>26977134.059999999</v>
      </c>
      <c r="M55" s="5">
        <v>2.9024999999999999</v>
      </c>
      <c r="N55" s="31">
        <v>23617596.199999999</v>
      </c>
      <c r="O55" s="5">
        <v>5.4603000000000002</v>
      </c>
      <c r="P55" s="31">
        <v>0</v>
      </c>
      <c r="Q55">
        <v>0</v>
      </c>
      <c r="R55" s="31">
        <v>3486849.2</v>
      </c>
      <c r="S55" s="5">
        <v>0.72460000000000002</v>
      </c>
      <c r="T55" s="31">
        <v>51357658.649999999</v>
      </c>
      <c r="U55" s="5">
        <v>11.8108</v>
      </c>
      <c r="V55" s="31">
        <v>10329432.5</v>
      </c>
      <c r="W55" s="5">
        <v>5.1393000000000004</v>
      </c>
    </row>
    <row r="56" spans="1:23">
      <c r="A56" t="s">
        <v>1433</v>
      </c>
      <c r="B56" s="31">
        <v>183703529.50999999</v>
      </c>
      <c r="C56" s="5">
        <v>4.9804000000000004</v>
      </c>
      <c r="D56" s="31">
        <v>3319696.86</v>
      </c>
      <c r="E56" s="5">
        <v>7.5976999999999997</v>
      </c>
      <c r="F56" s="31">
        <v>0</v>
      </c>
      <c r="G56">
        <v>0</v>
      </c>
      <c r="H56" s="31">
        <v>4150000</v>
      </c>
      <c r="I56" s="5">
        <v>4.9107000000000003</v>
      </c>
      <c r="J56" s="31">
        <v>0</v>
      </c>
      <c r="K56">
        <v>0</v>
      </c>
      <c r="L56" s="31">
        <v>47604139.909999996</v>
      </c>
      <c r="M56" s="5">
        <v>5.1218000000000004</v>
      </c>
      <c r="N56" s="31">
        <v>10833647</v>
      </c>
      <c r="O56" s="5">
        <v>2.5047000000000001</v>
      </c>
      <c r="P56" s="31">
        <v>71963703</v>
      </c>
      <c r="Q56" s="5">
        <v>8.3801000000000005</v>
      </c>
      <c r="R56" s="31">
        <v>38015900.740000002</v>
      </c>
      <c r="S56" s="5">
        <v>7.8996000000000004</v>
      </c>
      <c r="T56" s="31">
        <v>0</v>
      </c>
      <c r="U56">
        <v>0</v>
      </c>
      <c r="V56" s="31">
        <v>7816442</v>
      </c>
      <c r="W56" s="5">
        <v>3.8889999999999998</v>
      </c>
    </row>
    <row r="57" spans="1:23">
      <c r="A57" t="s">
        <v>1434</v>
      </c>
      <c r="B57" s="31">
        <v>174704065.81</v>
      </c>
      <c r="C57" s="5">
        <v>4.7365000000000004</v>
      </c>
      <c r="D57" s="31">
        <v>2514308.52</v>
      </c>
      <c r="E57" s="5">
        <v>5.7544000000000004</v>
      </c>
      <c r="F57" s="31">
        <v>3387162</v>
      </c>
      <c r="G57" s="5">
        <v>7.4938000000000002</v>
      </c>
      <c r="H57" s="31">
        <v>4368000</v>
      </c>
      <c r="I57" s="5">
        <v>5.1687000000000003</v>
      </c>
      <c r="J57" s="31">
        <v>10281613.199999999</v>
      </c>
      <c r="K57" s="5">
        <v>5.7986000000000004</v>
      </c>
      <c r="L57" s="31">
        <v>35249112.369999997</v>
      </c>
      <c r="M57" s="5">
        <v>3.7925</v>
      </c>
      <c r="N57" s="31">
        <v>33097574.920000002</v>
      </c>
      <c r="O57" s="5">
        <v>7.6520999999999999</v>
      </c>
      <c r="P57" s="31">
        <v>37258673</v>
      </c>
      <c r="Q57" s="5">
        <v>4.3387000000000002</v>
      </c>
      <c r="R57" s="31">
        <v>23909073.219999999</v>
      </c>
      <c r="S57" s="5">
        <v>4.9682000000000004</v>
      </c>
      <c r="T57" s="31">
        <v>17545567.579999998</v>
      </c>
      <c r="U57" s="5">
        <v>4.0350000000000001</v>
      </c>
      <c r="V57" s="31">
        <v>7092981</v>
      </c>
      <c r="W57" s="5">
        <v>3.5289999999999999</v>
      </c>
    </row>
    <row r="58" spans="1:23" ht="13.5" thickBot="1">
      <c r="A58" t="s">
        <v>1435</v>
      </c>
      <c r="B58" s="31">
        <v>162404884.66</v>
      </c>
      <c r="C58" s="5">
        <v>4.4029999999999996</v>
      </c>
      <c r="D58" s="31">
        <v>660091</v>
      </c>
      <c r="E58" s="5">
        <v>1.5106999999999999</v>
      </c>
      <c r="F58" s="31">
        <v>4500274.45</v>
      </c>
      <c r="G58" s="5">
        <v>9.9565000000000001</v>
      </c>
      <c r="H58" s="31">
        <v>2680395.75</v>
      </c>
      <c r="I58" s="5">
        <v>3.1717</v>
      </c>
      <c r="J58" s="31">
        <v>16622584.73</v>
      </c>
      <c r="K58" s="5">
        <v>9.3748000000000005</v>
      </c>
      <c r="L58" s="31">
        <v>55440310.340000004</v>
      </c>
      <c r="M58" s="5">
        <v>5.9649000000000001</v>
      </c>
      <c r="N58" s="31">
        <v>0</v>
      </c>
      <c r="O58">
        <v>0</v>
      </c>
      <c r="P58" s="31">
        <v>12095344</v>
      </c>
      <c r="Q58" s="5">
        <v>1.4085000000000001</v>
      </c>
      <c r="R58" s="31">
        <v>21975873.949999999</v>
      </c>
      <c r="S58" s="5">
        <v>4.5664999999999996</v>
      </c>
      <c r="T58" s="31">
        <v>33339695.199999999</v>
      </c>
      <c r="U58" s="5">
        <v>7.6672000000000002</v>
      </c>
      <c r="V58" s="31">
        <v>15090315.24</v>
      </c>
      <c r="W58" s="5">
        <v>7.508</v>
      </c>
    </row>
    <row r="59" spans="1:23" ht="14.25" thickTop="1" thickBot="1">
      <c r="A59" s="187" t="s">
        <v>1436</v>
      </c>
      <c r="B59" s="188">
        <v>1022816431.27</v>
      </c>
      <c r="C59" s="189">
        <v>27.729900000000001</v>
      </c>
      <c r="D59" s="188">
        <v>12846137.810000001</v>
      </c>
      <c r="E59" s="189">
        <v>29.400600000000001</v>
      </c>
      <c r="F59" s="188">
        <v>18927960.440000001</v>
      </c>
      <c r="G59" s="189">
        <v>41.8767</v>
      </c>
      <c r="H59" s="188">
        <v>18135457</v>
      </c>
      <c r="I59" s="189">
        <v>21.459700000000002</v>
      </c>
      <c r="J59" s="188">
        <v>68999647.709999993</v>
      </c>
      <c r="K59" s="189">
        <v>38.914499999999997</v>
      </c>
      <c r="L59" s="188">
        <v>229267033.34</v>
      </c>
      <c r="M59" s="189">
        <v>24.667300000000001</v>
      </c>
      <c r="N59" s="188">
        <v>107976140.17</v>
      </c>
      <c r="O59" s="189">
        <v>24.963699999999999</v>
      </c>
      <c r="P59" s="188">
        <v>239529040</v>
      </c>
      <c r="Q59" s="189">
        <v>27.892800000000001</v>
      </c>
      <c r="R59" s="188">
        <v>106808620.61</v>
      </c>
      <c r="S59" s="189">
        <v>22.194500000000001</v>
      </c>
      <c r="T59" s="188">
        <v>149030818.71000001</v>
      </c>
      <c r="U59" s="189">
        <v>34.2729</v>
      </c>
      <c r="V59" s="188">
        <v>71295575.480000004</v>
      </c>
      <c r="W59" s="189">
        <v>35.472099999999998</v>
      </c>
    </row>
    <row r="60" spans="1:23" ht="13.5" thickTop="1">
      <c r="A60" t="s">
        <v>1437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</row>
    <row r="61" spans="1:23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</row>
    <row r="62" spans="1:23" ht="14.25" thickTop="1" thickBot="1">
      <c r="A62" s="187" t="s">
        <v>1439</v>
      </c>
      <c r="B62" s="188">
        <v>0</v>
      </c>
      <c r="C62" s="187">
        <v>0</v>
      </c>
      <c r="D62" s="188">
        <v>0</v>
      </c>
      <c r="E62" s="187">
        <v>0</v>
      </c>
      <c r="F62" s="188">
        <v>0</v>
      </c>
      <c r="G62" s="187">
        <v>0</v>
      </c>
      <c r="H62" s="188">
        <v>0</v>
      </c>
      <c r="I62" s="187">
        <v>0</v>
      </c>
      <c r="J62" s="188">
        <v>0</v>
      </c>
      <c r="K62" s="187">
        <v>0</v>
      </c>
      <c r="L62" s="188">
        <v>0</v>
      </c>
      <c r="M62" s="187">
        <v>0</v>
      </c>
      <c r="N62" s="188">
        <v>0</v>
      </c>
      <c r="O62" s="187">
        <v>0</v>
      </c>
      <c r="P62" s="188">
        <v>0</v>
      </c>
      <c r="Q62" s="187">
        <v>0</v>
      </c>
      <c r="R62" s="188">
        <v>0</v>
      </c>
      <c r="S62" s="187">
        <v>0</v>
      </c>
      <c r="T62" s="188">
        <v>0</v>
      </c>
      <c r="U62" s="187">
        <v>0</v>
      </c>
      <c r="V62" s="188">
        <v>0</v>
      </c>
      <c r="W62" s="187">
        <v>0</v>
      </c>
    </row>
    <row r="63" spans="1:23" ht="13.5" thickTop="1">
      <c r="A63" t="s">
        <v>1440</v>
      </c>
      <c r="B63" s="31">
        <v>2618000</v>
      </c>
      <c r="C63" s="5">
        <v>7.0999999999999994E-2</v>
      </c>
      <c r="D63" s="31">
        <v>0</v>
      </c>
      <c r="E63">
        <v>0</v>
      </c>
      <c r="F63" s="31">
        <v>0</v>
      </c>
      <c r="G63">
        <v>0</v>
      </c>
      <c r="H63" s="31">
        <v>2618000</v>
      </c>
      <c r="I63" s="5">
        <v>3.0979000000000001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</row>
    <row r="64" spans="1:23" ht="13.5" thickBot="1">
      <c r="A64" t="s">
        <v>1441</v>
      </c>
      <c r="B64" s="31">
        <v>26694847.440000001</v>
      </c>
      <c r="C64" s="5">
        <v>0.72370000000000001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21532445.440000001</v>
      </c>
      <c r="M64" s="5">
        <v>2.3167</v>
      </c>
      <c r="N64" s="31">
        <v>0</v>
      </c>
      <c r="O64">
        <v>0</v>
      </c>
      <c r="P64" s="31">
        <v>0</v>
      </c>
      <c r="Q64">
        <v>0</v>
      </c>
      <c r="R64" s="31">
        <v>5162402</v>
      </c>
      <c r="S64" s="5">
        <v>1.0727</v>
      </c>
      <c r="T64" s="31">
        <v>0</v>
      </c>
      <c r="U64">
        <v>0</v>
      </c>
      <c r="V64" s="31">
        <v>0</v>
      </c>
      <c r="W64">
        <v>0</v>
      </c>
    </row>
    <row r="65" spans="1:23" ht="14.25" thickTop="1" thickBot="1">
      <c r="A65" s="187" t="s">
        <v>1442</v>
      </c>
      <c r="B65" s="188">
        <v>29312847.440000001</v>
      </c>
      <c r="C65" s="189">
        <v>0.79469999999999996</v>
      </c>
      <c r="D65" s="188">
        <v>0</v>
      </c>
      <c r="E65" s="187">
        <v>0</v>
      </c>
      <c r="F65" s="188">
        <v>0</v>
      </c>
      <c r="G65" s="187">
        <v>0</v>
      </c>
      <c r="H65" s="188">
        <v>2618000</v>
      </c>
      <c r="I65" s="189">
        <v>3.0979000000000001</v>
      </c>
      <c r="J65" s="188">
        <v>0</v>
      </c>
      <c r="K65" s="187">
        <v>0</v>
      </c>
      <c r="L65" s="188">
        <v>21532445.440000001</v>
      </c>
      <c r="M65" s="189">
        <v>2.3167</v>
      </c>
      <c r="N65" s="188">
        <v>0</v>
      </c>
      <c r="O65" s="187">
        <v>0</v>
      </c>
      <c r="P65" s="188">
        <v>0</v>
      </c>
      <c r="Q65" s="187">
        <v>0</v>
      </c>
      <c r="R65" s="188">
        <v>5162402</v>
      </c>
      <c r="S65" s="189">
        <v>1.0727</v>
      </c>
      <c r="T65" s="188">
        <v>0</v>
      </c>
      <c r="U65" s="187">
        <v>0</v>
      </c>
      <c r="V65" s="188">
        <v>0</v>
      </c>
      <c r="W65" s="187">
        <v>0</v>
      </c>
    </row>
    <row r="66" spans="1:23" ht="13.5" thickTop="1">
      <c r="A66" t="s">
        <v>1443</v>
      </c>
      <c r="B66" s="31">
        <v>125210104.98</v>
      </c>
      <c r="C66" s="5">
        <v>3.3946000000000001</v>
      </c>
      <c r="D66" s="31">
        <v>2053879.25</v>
      </c>
      <c r="E66" s="5">
        <v>4.7007000000000003</v>
      </c>
      <c r="F66" s="31">
        <v>795196</v>
      </c>
      <c r="G66" s="5">
        <v>1.7593000000000001</v>
      </c>
      <c r="H66" s="31">
        <v>5602529.25</v>
      </c>
      <c r="I66" s="5">
        <v>6.6295000000000002</v>
      </c>
      <c r="J66" s="31">
        <v>7309568.96</v>
      </c>
      <c r="K66" s="5">
        <v>4.1224999999999996</v>
      </c>
      <c r="L66" s="31">
        <v>17443361.100000001</v>
      </c>
      <c r="M66" s="5">
        <v>1.8768</v>
      </c>
      <c r="N66" s="31">
        <v>7400000</v>
      </c>
      <c r="O66" s="5">
        <v>1.7109000000000001</v>
      </c>
      <c r="P66" s="31">
        <v>39703433</v>
      </c>
      <c r="Q66" s="5">
        <v>4.6234000000000002</v>
      </c>
      <c r="R66" s="31">
        <v>0</v>
      </c>
      <c r="S66">
        <v>0</v>
      </c>
      <c r="T66" s="31">
        <v>31131527.57</v>
      </c>
      <c r="U66" s="5">
        <v>7.1593999999999998</v>
      </c>
      <c r="V66" s="31">
        <v>13770609.85</v>
      </c>
      <c r="W66" s="5">
        <v>6.8513999999999999</v>
      </c>
    </row>
    <row r="67" spans="1:23" ht="13.5" thickBot="1">
      <c r="A67" t="s">
        <v>1444</v>
      </c>
      <c r="B67" s="31">
        <v>26149604.370000001</v>
      </c>
      <c r="C67" s="5">
        <v>0.70889999999999997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20233875</v>
      </c>
      <c r="M67" s="5">
        <v>2.177</v>
      </c>
      <c r="N67" s="31">
        <v>0</v>
      </c>
      <c r="O67">
        <v>0</v>
      </c>
      <c r="P67" s="31">
        <v>0</v>
      </c>
      <c r="Q67">
        <v>0</v>
      </c>
      <c r="R67" s="31">
        <v>5915729.3700000001</v>
      </c>
      <c r="S67" s="5">
        <v>1.2293000000000001</v>
      </c>
      <c r="T67" s="31">
        <v>0</v>
      </c>
      <c r="U67">
        <v>0</v>
      </c>
      <c r="V67" s="31">
        <v>0</v>
      </c>
      <c r="W67">
        <v>0</v>
      </c>
    </row>
    <row r="68" spans="1:23" ht="14.25" thickTop="1" thickBot="1">
      <c r="A68" s="187" t="s">
        <v>1445</v>
      </c>
      <c r="B68" s="188">
        <v>151359709.34999999</v>
      </c>
      <c r="C68" s="189">
        <v>4.1036000000000001</v>
      </c>
      <c r="D68" s="188">
        <v>2053879.25</v>
      </c>
      <c r="E68" s="189">
        <v>4.7007000000000003</v>
      </c>
      <c r="F68" s="188">
        <v>795196</v>
      </c>
      <c r="G68" s="189">
        <v>1.7593000000000001</v>
      </c>
      <c r="H68" s="188">
        <v>5602529.25</v>
      </c>
      <c r="I68" s="189">
        <v>6.6295000000000002</v>
      </c>
      <c r="J68" s="188">
        <v>7309568.96</v>
      </c>
      <c r="K68" s="189">
        <v>4.1224999999999996</v>
      </c>
      <c r="L68" s="188">
        <v>37677236.100000001</v>
      </c>
      <c r="M68" s="189">
        <v>4.0537999999999998</v>
      </c>
      <c r="N68" s="188">
        <v>7400000</v>
      </c>
      <c r="O68" s="189">
        <v>1.7109000000000001</v>
      </c>
      <c r="P68" s="188">
        <v>39703433</v>
      </c>
      <c r="Q68" s="189">
        <v>4.6234000000000002</v>
      </c>
      <c r="R68" s="188">
        <v>5915729.3700000001</v>
      </c>
      <c r="S68" s="189">
        <v>1.2293000000000001</v>
      </c>
      <c r="T68" s="188">
        <v>31131527.57</v>
      </c>
      <c r="U68" s="189">
        <v>7.1593999999999998</v>
      </c>
      <c r="V68" s="188">
        <v>13770609.85</v>
      </c>
      <c r="W68" s="189">
        <v>6.8513999999999999</v>
      </c>
    </row>
    <row r="69" spans="1:23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  <c r="V69" s="31">
        <v>0</v>
      </c>
      <c r="W69">
        <v>0</v>
      </c>
    </row>
    <row r="70" spans="1:23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  <c r="V70" s="31">
        <v>0</v>
      </c>
      <c r="W70">
        <v>0</v>
      </c>
    </row>
    <row r="71" spans="1:23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  <c r="V71" s="188">
        <v>0</v>
      </c>
      <c r="W71" s="187">
        <v>0</v>
      </c>
    </row>
    <row r="72" spans="1:23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  <c r="V72" s="188">
        <v>0</v>
      </c>
      <c r="W72" s="187">
        <v>0</v>
      </c>
    </row>
    <row r="73" spans="1:23" ht="14.25" thickTop="1" thickBot="1">
      <c r="A73" s="187" t="s">
        <v>1450</v>
      </c>
      <c r="B73" s="188">
        <v>115330257.55</v>
      </c>
      <c r="C73" s="189">
        <v>3.1267999999999998</v>
      </c>
      <c r="D73" s="188">
        <v>450879.73</v>
      </c>
      <c r="E73" s="189">
        <v>1.0319</v>
      </c>
      <c r="F73" s="188">
        <v>913092.3</v>
      </c>
      <c r="G73" s="189">
        <v>2.0200999999999998</v>
      </c>
      <c r="H73" s="188">
        <v>0</v>
      </c>
      <c r="I73" s="189">
        <v>0</v>
      </c>
      <c r="J73" s="188">
        <v>3896978.1</v>
      </c>
      <c r="K73" s="189">
        <v>2.1978</v>
      </c>
      <c r="L73" s="188">
        <v>21962071.120000001</v>
      </c>
      <c r="M73" s="189">
        <v>2.3628999999999998</v>
      </c>
      <c r="N73" s="188">
        <v>0</v>
      </c>
      <c r="O73" s="189">
        <v>0</v>
      </c>
      <c r="P73" s="188">
        <v>8962489</v>
      </c>
      <c r="Q73" s="189">
        <v>1.0437000000000001</v>
      </c>
      <c r="R73" s="188">
        <v>49847182.869999997</v>
      </c>
      <c r="S73" s="189">
        <v>10.3581</v>
      </c>
      <c r="T73" s="188">
        <v>9779349.5299999993</v>
      </c>
      <c r="U73" s="189">
        <v>2.2490000000000001</v>
      </c>
      <c r="V73" s="188">
        <v>19518214.899999999</v>
      </c>
      <c r="W73" s="189">
        <v>9.7110000000000003</v>
      </c>
    </row>
    <row r="74" spans="1:23" ht="14.25" thickTop="1" thickBot="1">
      <c r="A74" s="187" t="s">
        <v>1451</v>
      </c>
      <c r="B74" s="188">
        <v>3424956561.5599999</v>
      </c>
      <c r="C74" s="189">
        <v>92.855099999999993</v>
      </c>
      <c r="D74" s="188">
        <v>42695892.200000003</v>
      </c>
      <c r="E74" s="189">
        <v>97.716800000000006</v>
      </c>
      <c r="F74" s="188">
        <v>39597740.119999997</v>
      </c>
      <c r="G74" s="189">
        <v>87.607100000000003</v>
      </c>
      <c r="H74" s="188">
        <v>83177433.900000006</v>
      </c>
      <c r="I74" s="189">
        <v>98.423900000000003</v>
      </c>
      <c r="J74" s="188">
        <v>150797332.34</v>
      </c>
      <c r="K74" s="189">
        <v>85.046800000000005</v>
      </c>
      <c r="L74" s="188">
        <v>897122219.02999997</v>
      </c>
      <c r="M74" s="189">
        <v>96.523200000000003</v>
      </c>
      <c r="N74" s="188">
        <v>417827836.82999998</v>
      </c>
      <c r="O74" s="189">
        <v>96.600499999999997</v>
      </c>
      <c r="P74" s="188">
        <v>790554683</v>
      </c>
      <c r="Q74" s="189">
        <v>92.058800000000005</v>
      </c>
      <c r="R74" s="188">
        <v>422669235.44</v>
      </c>
      <c r="S74" s="189">
        <v>87.8292</v>
      </c>
      <c r="T74" s="188">
        <v>392391095.04000002</v>
      </c>
      <c r="U74" s="189">
        <v>90.238900000000001</v>
      </c>
      <c r="V74" s="188">
        <v>188123093.66</v>
      </c>
      <c r="W74" s="189">
        <v>93.597999999999999</v>
      </c>
    </row>
    <row r="75" spans="1:23" ht="14.25" thickTop="1" thickBot="1">
      <c r="A75" s="187" t="s">
        <v>1452</v>
      </c>
      <c r="B75" s="188">
        <v>13935493.210000001</v>
      </c>
      <c r="C75" s="189">
        <v>0.37780000000000002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5653737.2800000003</v>
      </c>
      <c r="K75" s="189">
        <v>3.1886000000000001</v>
      </c>
      <c r="L75" s="188">
        <v>0</v>
      </c>
      <c r="M75" s="189">
        <v>0</v>
      </c>
      <c r="N75" s="188">
        <v>0</v>
      </c>
      <c r="O75" s="189">
        <v>0</v>
      </c>
      <c r="P75" s="188">
        <v>0</v>
      </c>
      <c r="Q75" s="189">
        <v>0</v>
      </c>
      <c r="R75" s="188">
        <v>0</v>
      </c>
      <c r="S75" s="189">
        <v>0</v>
      </c>
      <c r="T75" s="188">
        <v>8281755.9299999997</v>
      </c>
      <c r="U75" s="189">
        <v>1.9046000000000001</v>
      </c>
      <c r="V75" s="188">
        <v>0</v>
      </c>
      <c r="W75" s="189">
        <v>0</v>
      </c>
    </row>
    <row r="76" spans="1:23" ht="14.25" thickTop="1" thickBot="1">
      <c r="A76" s="187" t="s">
        <v>1453</v>
      </c>
      <c r="B76" s="188">
        <v>3438892054.77</v>
      </c>
      <c r="C76" s="189">
        <v>93.232900000000001</v>
      </c>
      <c r="D76" s="188">
        <v>42695892.200000003</v>
      </c>
      <c r="E76" s="189">
        <v>97.716800000000006</v>
      </c>
      <c r="F76" s="188">
        <v>39597740.119999997</v>
      </c>
      <c r="G76" s="189">
        <v>87.607100000000003</v>
      </c>
      <c r="H76" s="188">
        <v>83177433.900000006</v>
      </c>
      <c r="I76" s="189">
        <v>98.423900000000003</v>
      </c>
      <c r="J76" s="188">
        <v>156451069.62</v>
      </c>
      <c r="K76" s="189">
        <v>88.235399999999998</v>
      </c>
      <c r="L76" s="188">
        <v>897122219.02999997</v>
      </c>
      <c r="M76" s="189">
        <v>96.523200000000003</v>
      </c>
      <c r="N76" s="188">
        <v>417827836.82999998</v>
      </c>
      <c r="O76" s="189">
        <v>96.600499999999997</v>
      </c>
      <c r="P76" s="188">
        <v>790554683</v>
      </c>
      <c r="Q76" s="189">
        <v>92.058800000000005</v>
      </c>
      <c r="R76" s="188">
        <v>422669235.44</v>
      </c>
      <c r="S76" s="189">
        <v>87.8292</v>
      </c>
      <c r="T76" s="188">
        <v>400672850.97000003</v>
      </c>
      <c r="U76" s="189">
        <v>92.143500000000003</v>
      </c>
      <c r="V76" s="188">
        <v>188123093.66</v>
      </c>
      <c r="W76" s="189">
        <v>93.597999999999999</v>
      </c>
    </row>
    <row r="77" spans="1:23" ht="13.5" thickTop="1">
      <c r="A77" t="s">
        <v>1454</v>
      </c>
      <c r="B77" s="31">
        <v>61000000</v>
      </c>
      <c r="C77" s="5">
        <v>1.6537999999999999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0</v>
      </c>
      <c r="K77" s="5">
        <v>0</v>
      </c>
      <c r="L77" s="31">
        <v>0</v>
      </c>
      <c r="M77" s="5">
        <v>0</v>
      </c>
      <c r="N77" s="31">
        <v>0</v>
      </c>
      <c r="O77" s="5">
        <v>0</v>
      </c>
      <c r="P77" s="31">
        <v>61000000</v>
      </c>
      <c r="Q77" s="5">
        <v>7.1032999999999999</v>
      </c>
      <c r="R77" s="31">
        <v>0</v>
      </c>
      <c r="S77" s="5">
        <v>0</v>
      </c>
      <c r="T77" s="31">
        <v>0</v>
      </c>
      <c r="U77" s="5">
        <v>0</v>
      </c>
      <c r="V77" s="31">
        <v>0</v>
      </c>
      <c r="W77" s="5">
        <v>0</v>
      </c>
    </row>
    <row r="78" spans="1:23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</row>
    <row r="79" spans="1:23" ht="13.5" thickBot="1">
      <c r="A79" t="s">
        <v>1456</v>
      </c>
      <c r="B79" s="31">
        <v>22868709.32</v>
      </c>
      <c r="C79" s="5">
        <v>0.62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22868709.32</v>
      </c>
      <c r="U79" s="5">
        <v>5.2591999999999999</v>
      </c>
      <c r="V79" s="31">
        <v>0</v>
      </c>
      <c r="W79" s="5">
        <v>0</v>
      </c>
    </row>
    <row r="80" spans="1:23" ht="14.25" thickTop="1" thickBot="1">
      <c r="A80" s="187" t="s">
        <v>1457</v>
      </c>
      <c r="B80" s="188">
        <v>83868709.319999993</v>
      </c>
      <c r="C80" s="189">
        <v>2.2738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0</v>
      </c>
      <c r="K80" s="189">
        <v>0</v>
      </c>
      <c r="L80" s="188">
        <v>0</v>
      </c>
      <c r="M80" s="189">
        <v>0</v>
      </c>
      <c r="N80" s="188">
        <v>0</v>
      </c>
      <c r="O80" s="189">
        <v>0</v>
      </c>
      <c r="P80" s="188">
        <v>61000000</v>
      </c>
      <c r="Q80" s="189">
        <v>7.1032999999999999</v>
      </c>
      <c r="R80" s="188">
        <v>0</v>
      </c>
      <c r="S80" s="189">
        <v>0</v>
      </c>
      <c r="T80" s="188">
        <v>22868709.32</v>
      </c>
      <c r="U80" s="189">
        <v>5.2591999999999999</v>
      </c>
      <c r="V80" s="188">
        <v>0</v>
      </c>
      <c r="W80" s="189">
        <v>0</v>
      </c>
    </row>
    <row r="81" spans="1:23" ht="14.25" thickTop="1" thickBot="1"/>
    <row r="82" spans="1:23" s="5" customFormat="1" ht="13.5" thickTop="1">
      <c r="A82" s="51" t="s">
        <v>1458</v>
      </c>
      <c r="B82" s="51">
        <v>32778</v>
      </c>
      <c r="C82" s="51"/>
      <c r="D82" s="51">
        <v>3</v>
      </c>
      <c r="E82" s="51"/>
      <c r="F82" s="51">
        <v>3</v>
      </c>
      <c r="G82" s="51"/>
      <c r="H82" s="51">
        <v>77</v>
      </c>
      <c r="I82" s="51"/>
      <c r="J82" s="51">
        <v>654</v>
      </c>
      <c r="K82" s="51"/>
      <c r="L82" s="51">
        <v>8832</v>
      </c>
      <c r="M82" s="51"/>
      <c r="N82" s="51">
        <v>3319</v>
      </c>
      <c r="O82" s="51"/>
      <c r="P82" s="51">
        <v>10965</v>
      </c>
      <c r="Q82" s="51"/>
      <c r="R82" s="51">
        <v>745</v>
      </c>
      <c r="S82" s="51"/>
      <c r="T82" s="51">
        <v>3304</v>
      </c>
      <c r="U82" s="51"/>
      <c r="V82" s="51">
        <v>4876</v>
      </c>
      <c r="W82" s="51"/>
    </row>
    <row r="83" spans="1:23" s="5" customFormat="1" ht="13.5" thickBot="1">
      <c r="A83" s="190" t="s">
        <v>427</v>
      </c>
      <c r="B83" s="190">
        <v>112529.68</v>
      </c>
      <c r="C83" s="190"/>
      <c r="D83" s="190">
        <v>14564503.539999999</v>
      </c>
      <c r="E83" s="190"/>
      <c r="F83" s="190">
        <v>15066420.51</v>
      </c>
      <c r="G83" s="190"/>
      <c r="H83" s="190">
        <v>1097524.6000000001</v>
      </c>
      <c r="I83" s="190"/>
      <c r="J83" s="190">
        <v>271117.67</v>
      </c>
      <c r="K83" s="190"/>
      <c r="L83" s="190">
        <v>105235.12</v>
      </c>
      <c r="M83" s="190"/>
      <c r="N83" s="190">
        <v>130319.9</v>
      </c>
      <c r="O83" s="190"/>
      <c r="P83" s="190">
        <v>78317.36</v>
      </c>
      <c r="Q83" s="190"/>
      <c r="R83" s="190">
        <v>645959.81999999995</v>
      </c>
      <c r="S83" s="190"/>
      <c r="T83" s="190">
        <v>131608.88</v>
      </c>
      <c r="U83" s="190"/>
      <c r="V83" s="190">
        <v>41220.379999999997</v>
      </c>
      <c r="W83" s="190"/>
    </row>
    <row r="84" spans="1:23" ht="13.5" thickTop="1"/>
    <row r="86" spans="1:23">
      <c r="A86" t="s">
        <v>1459</v>
      </c>
      <c r="B86" s="31">
        <v>791131441.60000002</v>
      </c>
      <c r="D86" s="31">
        <v>43693510.619999997</v>
      </c>
      <c r="F86" s="31">
        <v>45199261.520000003</v>
      </c>
      <c r="H86" s="31">
        <v>84509394.5</v>
      </c>
      <c r="J86" s="31">
        <v>162819065.63999999</v>
      </c>
      <c r="L86" s="31">
        <v>104838701.34999999</v>
      </c>
      <c r="N86" s="31">
        <v>3863773.24</v>
      </c>
      <c r="P86" s="31">
        <v>42514019.119999997</v>
      </c>
      <c r="R86" s="31">
        <v>67901893.549999997</v>
      </c>
      <c r="T86" s="31">
        <v>200024439.38</v>
      </c>
      <c r="V86" s="31">
        <v>35767382.68</v>
      </c>
    </row>
  </sheetData>
  <mergeCells count="10">
    <mergeCell ref="P2:Q3"/>
    <mergeCell ref="R2:S3"/>
    <mergeCell ref="T2:U3"/>
    <mergeCell ref="V2:W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L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</cols>
  <sheetData>
    <row r="1" spans="1:37">
      <c r="A1" s="1" t="s">
        <v>1374</v>
      </c>
    </row>
    <row r="2" spans="1:37">
      <c r="A2" s="179" t="s">
        <v>1375</v>
      </c>
      <c r="B2" s="180" t="s">
        <v>13</v>
      </c>
      <c r="C2" s="179"/>
      <c r="D2" s="207" t="s">
        <v>1619</v>
      </c>
      <c r="E2" s="207"/>
      <c r="F2" s="207" t="s">
        <v>1620</v>
      </c>
      <c r="G2" s="207"/>
      <c r="H2" s="207" t="s">
        <v>1621</v>
      </c>
      <c r="I2" s="207"/>
      <c r="J2" s="207" t="s">
        <v>1622</v>
      </c>
      <c r="K2" s="207"/>
      <c r="L2" s="207" t="s">
        <v>1623</v>
      </c>
      <c r="M2" s="207"/>
      <c r="N2" s="207" t="s">
        <v>1624</v>
      </c>
      <c r="O2" s="207"/>
      <c r="P2" s="207" t="s">
        <v>1625</v>
      </c>
      <c r="Q2" s="207"/>
      <c r="R2" s="207" t="s">
        <v>1626</v>
      </c>
      <c r="S2" s="207"/>
      <c r="T2" s="207" t="s">
        <v>1627</v>
      </c>
      <c r="U2" s="207"/>
      <c r="V2" s="207" t="s">
        <v>1628</v>
      </c>
      <c r="W2" s="207"/>
      <c r="X2" s="207" t="s">
        <v>1629</v>
      </c>
      <c r="Y2" s="207"/>
      <c r="Z2" s="207" t="s">
        <v>1630</v>
      </c>
      <c r="AA2" s="207"/>
      <c r="AB2" s="207" t="s">
        <v>1631</v>
      </c>
      <c r="AC2" s="207"/>
      <c r="AD2" s="207" t="s">
        <v>1632</v>
      </c>
      <c r="AE2" s="207"/>
      <c r="AF2" s="207" t="s">
        <v>1633</v>
      </c>
      <c r="AG2" s="207"/>
      <c r="AH2" s="207" t="s">
        <v>1634</v>
      </c>
      <c r="AI2" s="207"/>
      <c r="AJ2" s="207" t="s">
        <v>1635</v>
      </c>
      <c r="AK2" s="207"/>
    </row>
    <row r="3" spans="1:37">
      <c r="A3" s="181" t="s">
        <v>1636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</row>
    <row r="4" spans="1:37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  <c r="X4" s="183" t="s">
        <v>4</v>
      </c>
      <c r="Y4" s="184" t="s">
        <v>5</v>
      </c>
      <c r="Z4" s="183" t="s">
        <v>4</v>
      </c>
      <c r="AA4" s="184" t="s">
        <v>5</v>
      </c>
      <c r="AB4" s="183" t="s">
        <v>4</v>
      </c>
      <c r="AC4" s="184" t="s">
        <v>5</v>
      </c>
      <c r="AD4" s="183" t="s">
        <v>4</v>
      </c>
      <c r="AE4" s="184" t="s">
        <v>5</v>
      </c>
      <c r="AF4" s="183" t="s">
        <v>4</v>
      </c>
      <c r="AG4" s="184" t="s">
        <v>5</v>
      </c>
      <c r="AH4" s="183" t="s">
        <v>4</v>
      </c>
      <c r="AI4" s="184" t="s">
        <v>5</v>
      </c>
      <c r="AJ4" s="183" t="s">
        <v>4</v>
      </c>
      <c r="AK4" s="184" t="s">
        <v>5</v>
      </c>
    </row>
    <row r="5" spans="1:37">
      <c r="A5" s="1" t="s">
        <v>227</v>
      </c>
    </row>
    <row r="6" spans="1:37">
      <c r="A6" s="1" t="s">
        <v>1385</v>
      </c>
      <c r="B6" s="185">
        <v>24528387154.240002</v>
      </c>
      <c r="C6" s="54">
        <v>94.468100000000007</v>
      </c>
      <c r="D6" s="185">
        <v>764738980.53999996</v>
      </c>
      <c r="E6" s="54">
        <v>97.091899999999995</v>
      </c>
      <c r="F6" s="185">
        <v>245504279.38999999</v>
      </c>
      <c r="G6" s="54">
        <v>97.043099999999995</v>
      </c>
      <c r="H6" s="185">
        <v>1490875736.76</v>
      </c>
      <c r="I6" s="54">
        <v>99.548100000000005</v>
      </c>
      <c r="J6" s="185">
        <v>260259288.34999999</v>
      </c>
      <c r="K6" s="54">
        <v>99.376900000000006</v>
      </c>
      <c r="L6" s="185">
        <v>248677421.93000001</v>
      </c>
      <c r="M6" s="54">
        <v>98.549700000000001</v>
      </c>
      <c r="N6" s="185">
        <v>126377329.92</v>
      </c>
      <c r="O6" s="54">
        <v>93.02</v>
      </c>
      <c r="P6" s="185">
        <v>227568948</v>
      </c>
      <c r="Q6" s="54">
        <v>93.714200000000005</v>
      </c>
      <c r="R6" s="185">
        <v>2624631213.1100001</v>
      </c>
      <c r="S6" s="54">
        <v>86.058999999999997</v>
      </c>
      <c r="T6" s="185">
        <v>6741136353.1700001</v>
      </c>
      <c r="U6" s="54">
        <v>98.455699999999993</v>
      </c>
      <c r="V6" s="185">
        <v>87461099.319999993</v>
      </c>
      <c r="W6" s="54">
        <v>97.711799999999997</v>
      </c>
      <c r="X6" s="185">
        <v>2482452952.5500002</v>
      </c>
      <c r="Y6" s="54">
        <v>94.977999999999994</v>
      </c>
      <c r="Z6" s="185">
        <v>964063558</v>
      </c>
      <c r="AA6" s="54">
        <v>99.556299999999993</v>
      </c>
      <c r="AB6" s="185">
        <v>1944064007.7</v>
      </c>
      <c r="AC6" s="54">
        <v>84.456800000000001</v>
      </c>
      <c r="AD6" s="185">
        <v>598508405.92999995</v>
      </c>
      <c r="AE6" s="54">
        <v>97.097800000000007</v>
      </c>
      <c r="AF6" s="185">
        <v>2073574316.25</v>
      </c>
      <c r="AG6" s="54">
        <v>99.351699999999994</v>
      </c>
      <c r="AH6" s="185">
        <v>2070437240.8499999</v>
      </c>
      <c r="AI6" s="54">
        <v>90.104399999999998</v>
      </c>
      <c r="AJ6" s="185">
        <v>1578056022.47</v>
      </c>
      <c r="AK6" s="54">
        <v>94.942899999999995</v>
      </c>
    </row>
    <row r="7" spans="1:37">
      <c r="A7" s="186" t="s">
        <v>1386</v>
      </c>
      <c r="B7" s="31">
        <v>806409441.23000002</v>
      </c>
      <c r="C7" s="5">
        <v>3.1057999999999999</v>
      </c>
      <c r="D7" s="31">
        <v>22905273.129999999</v>
      </c>
      <c r="E7" s="5">
        <v>2.9081000000000001</v>
      </c>
      <c r="F7" s="31">
        <v>7480436.0800000001</v>
      </c>
      <c r="G7" s="5">
        <v>2.9569000000000001</v>
      </c>
      <c r="H7" s="31">
        <v>6767860.4500000002</v>
      </c>
      <c r="I7" s="5">
        <v>0.45190000000000002</v>
      </c>
      <c r="J7" s="31">
        <v>1631892.65</v>
      </c>
      <c r="K7" s="5">
        <v>0.62309999999999999</v>
      </c>
      <c r="L7" s="31">
        <v>3659549.24</v>
      </c>
      <c r="M7" s="5">
        <v>1.4502999999999999</v>
      </c>
      <c r="N7" s="31">
        <v>9483003.4000000004</v>
      </c>
      <c r="O7" s="5">
        <v>6.98</v>
      </c>
      <c r="P7" s="31">
        <v>-68349</v>
      </c>
      <c r="Q7" s="5">
        <v>-2.81E-2</v>
      </c>
      <c r="R7" s="31">
        <v>425174005.58999997</v>
      </c>
      <c r="S7" s="5">
        <v>13.941000000000001</v>
      </c>
      <c r="T7" s="31">
        <v>101562469.59999999</v>
      </c>
      <c r="U7" s="5">
        <v>1.4833000000000001</v>
      </c>
      <c r="V7" s="31">
        <v>311873.42</v>
      </c>
      <c r="W7" s="5">
        <v>0.34839999999999999</v>
      </c>
      <c r="X7" s="31">
        <v>131260382.34</v>
      </c>
      <c r="Y7" s="5">
        <v>5.0220000000000002</v>
      </c>
      <c r="Z7" s="31">
        <v>4296906</v>
      </c>
      <c r="AA7" s="5">
        <v>0.44369999999999998</v>
      </c>
      <c r="AB7" s="31">
        <v>-1545953.29</v>
      </c>
      <c r="AC7" s="5">
        <v>-6.7199999999999996E-2</v>
      </c>
      <c r="AD7" s="31">
        <v>17590598.16</v>
      </c>
      <c r="AE7" s="5">
        <v>2.8538000000000001</v>
      </c>
      <c r="AF7" s="31">
        <v>13530252.74</v>
      </c>
      <c r="AG7" s="5">
        <v>0.64829999999999999</v>
      </c>
      <c r="AH7" s="31">
        <v>54914725.869999997</v>
      </c>
      <c r="AI7" s="5">
        <v>2.3898999999999999</v>
      </c>
      <c r="AJ7" s="31">
        <v>7454514.8499999996</v>
      </c>
      <c r="AK7" s="5">
        <v>0.44850000000000001</v>
      </c>
    </row>
    <row r="8" spans="1:37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</row>
    <row r="9" spans="1:37">
      <c r="A9" t="s">
        <v>1388</v>
      </c>
      <c r="B9" s="31">
        <v>185959118.83000001</v>
      </c>
      <c r="C9" s="5">
        <v>0.71619999999999995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9944915</v>
      </c>
      <c r="Q9" s="5">
        <v>4.0953999999999997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99414202.829999998</v>
      </c>
      <c r="AC9" s="5">
        <v>4.3189000000000002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76600001</v>
      </c>
      <c r="AK9" s="5">
        <v>4.6086</v>
      </c>
    </row>
    <row r="10" spans="1:37">
      <c r="A10" s="186" t="s">
        <v>1389</v>
      </c>
      <c r="B10" s="31">
        <v>96794152.340000004</v>
      </c>
      <c r="C10" s="5">
        <v>0.37280000000000002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4174734.67</v>
      </c>
      <c r="U10" s="5">
        <v>6.0999999999999999E-2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46191207.280000001</v>
      </c>
      <c r="AC10" s="5">
        <v>2.0066999999999999</v>
      </c>
      <c r="AD10" s="31">
        <v>298779.74</v>
      </c>
      <c r="AE10" s="5">
        <v>4.8500000000000001E-2</v>
      </c>
      <c r="AF10" s="31">
        <v>0</v>
      </c>
      <c r="AG10" s="5">
        <v>0</v>
      </c>
      <c r="AH10" s="31">
        <v>46129430.649999999</v>
      </c>
      <c r="AI10" s="5">
        <v>2.0074999999999998</v>
      </c>
      <c r="AJ10" s="31">
        <v>0</v>
      </c>
      <c r="AK10" s="5">
        <v>0</v>
      </c>
    </row>
    <row r="11" spans="1:37" ht="13.5" thickBot="1">
      <c r="A11" t="s">
        <v>1390</v>
      </c>
      <c r="B11" s="31">
        <v>347182509.93000001</v>
      </c>
      <c r="C11" s="5">
        <v>1.3371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5387368</v>
      </c>
      <c r="Q11" s="5">
        <v>2.2185000000000001</v>
      </c>
      <c r="R11" s="31">
        <v>0</v>
      </c>
      <c r="S11" s="5">
        <v>0</v>
      </c>
      <c r="T11" s="31">
        <v>0</v>
      </c>
      <c r="U11" s="5">
        <v>0</v>
      </c>
      <c r="V11" s="31">
        <v>1736300</v>
      </c>
      <c r="W11" s="5">
        <v>1.9398</v>
      </c>
      <c r="X11" s="31">
        <v>0</v>
      </c>
      <c r="Y11" s="5">
        <v>0</v>
      </c>
      <c r="Z11" s="31">
        <v>0</v>
      </c>
      <c r="AA11" s="5">
        <v>0</v>
      </c>
      <c r="AB11" s="31">
        <v>213721025.25999999</v>
      </c>
      <c r="AC11" s="5">
        <v>9.2848000000000006</v>
      </c>
      <c r="AD11" s="31">
        <v>0</v>
      </c>
      <c r="AE11" s="5">
        <v>0</v>
      </c>
      <c r="AF11" s="31">
        <v>0</v>
      </c>
      <c r="AG11" s="5">
        <v>0</v>
      </c>
      <c r="AH11" s="31">
        <v>126337816.67</v>
      </c>
      <c r="AI11" s="5">
        <v>5.4981999999999998</v>
      </c>
      <c r="AJ11" s="31">
        <v>0</v>
      </c>
      <c r="AK11" s="5">
        <v>0</v>
      </c>
    </row>
    <row r="12" spans="1:37" ht="14.25" thickTop="1" thickBot="1">
      <c r="A12" s="187" t="s">
        <v>2</v>
      </c>
      <c r="B12" s="188">
        <v>25964732376.57</v>
      </c>
      <c r="C12" s="189">
        <v>100</v>
      </c>
      <c r="D12" s="188">
        <v>787644253.66999996</v>
      </c>
      <c r="E12" s="189">
        <v>100</v>
      </c>
      <c r="F12" s="188">
        <v>252984715.47</v>
      </c>
      <c r="G12" s="189">
        <v>100</v>
      </c>
      <c r="H12" s="188">
        <v>1497643597.21</v>
      </c>
      <c r="I12" s="189">
        <v>100</v>
      </c>
      <c r="J12" s="188">
        <v>261891181</v>
      </c>
      <c r="K12" s="189">
        <v>100</v>
      </c>
      <c r="L12" s="188">
        <v>252336971.16999999</v>
      </c>
      <c r="M12" s="189">
        <v>100</v>
      </c>
      <c r="N12" s="188">
        <v>135860333.31999999</v>
      </c>
      <c r="O12" s="189">
        <v>100</v>
      </c>
      <c r="P12" s="188">
        <v>242832882</v>
      </c>
      <c r="Q12" s="189">
        <v>100</v>
      </c>
      <c r="R12" s="188">
        <v>3049805218.6999998</v>
      </c>
      <c r="S12" s="189">
        <v>100</v>
      </c>
      <c r="T12" s="188">
        <v>6846873557.4399996</v>
      </c>
      <c r="U12" s="189">
        <v>100</v>
      </c>
      <c r="V12" s="188">
        <v>89509272.739999995</v>
      </c>
      <c r="W12" s="189">
        <v>100</v>
      </c>
      <c r="X12" s="188">
        <v>2613713334.8899999</v>
      </c>
      <c r="Y12" s="189">
        <v>100</v>
      </c>
      <c r="Z12" s="188">
        <v>968360464</v>
      </c>
      <c r="AA12" s="189">
        <v>100</v>
      </c>
      <c r="AB12" s="188">
        <v>2301844489.7800002</v>
      </c>
      <c r="AC12" s="189">
        <v>100</v>
      </c>
      <c r="AD12" s="188">
        <v>616397783.83000004</v>
      </c>
      <c r="AE12" s="189">
        <v>100</v>
      </c>
      <c r="AF12" s="188">
        <v>2087104568.99</v>
      </c>
      <c r="AG12" s="189">
        <v>100</v>
      </c>
      <c r="AH12" s="188">
        <v>2297819214.04</v>
      </c>
      <c r="AI12" s="189">
        <v>100</v>
      </c>
      <c r="AJ12" s="188">
        <v>1662110538.3199999</v>
      </c>
      <c r="AK12" s="189">
        <v>100</v>
      </c>
    </row>
    <row r="13" spans="1:37" ht="13.5" thickTop="1">
      <c r="A13" s="1" t="s">
        <v>1391</v>
      </c>
    </row>
    <row r="14" spans="1:37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</row>
    <row r="15" spans="1:37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</row>
    <row r="16" spans="1:37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</row>
    <row r="17" spans="1:37">
      <c r="A17" t="s">
        <v>1395</v>
      </c>
      <c r="B17" s="31">
        <v>64160064</v>
      </c>
      <c r="C17" s="5">
        <v>0.24709999999999999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19614492</v>
      </c>
      <c r="S17" s="5">
        <v>0.6431</v>
      </c>
      <c r="T17" s="31">
        <v>44545572</v>
      </c>
      <c r="U17" s="5">
        <v>0.65059999999999996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</row>
    <row r="18" spans="1:37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</row>
    <row r="19" spans="1:37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</row>
    <row r="20" spans="1:37">
      <c r="A20" t="s">
        <v>1398</v>
      </c>
      <c r="B20" s="31">
        <v>2206413</v>
      </c>
      <c r="C20" s="5">
        <v>8.5000000000000006E-3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2206413</v>
      </c>
      <c r="M20" s="5">
        <v>0.87439999999999996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</row>
    <row r="21" spans="1:37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</row>
    <row r="22" spans="1:37" ht="14.25" thickTop="1" thickBot="1">
      <c r="A22" s="187" t="s">
        <v>1400</v>
      </c>
      <c r="B22" s="188">
        <v>66366477</v>
      </c>
      <c r="C22" s="189">
        <v>0.25559999999999999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  <c r="J22" s="188">
        <v>0</v>
      </c>
      <c r="K22" s="187">
        <v>0</v>
      </c>
      <c r="L22" s="188">
        <v>2206413</v>
      </c>
      <c r="M22" s="189">
        <v>0.87439999999999996</v>
      </c>
      <c r="N22" s="188">
        <v>0</v>
      </c>
      <c r="O22" s="187">
        <v>0</v>
      </c>
      <c r="P22" s="188">
        <v>0</v>
      </c>
      <c r="Q22" s="187">
        <v>0</v>
      </c>
      <c r="R22" s="188">
        <v>19614492</v>
      </c>
      <c r="S22" s="189">
        <v>0.6431</v>
      </c>
      <c r="T22" s="188">
        <v>44545572</v>
      </c>
      <c r="U22" s="189">
        <v>0.65059999999999996</v>
      </c>
      <c r="V22" s="188">
        <v>0</v>
      </c>
      <c r="W22" s="187">
        <v>0</v>
      </c>
      <c r="X22" s="188">
        <v>0</v>
      </c>
      <c r="Y22" s="187">
        <v>0</v>
      </c>
      <c r="Z22" s="188">
        <v>0</v>
      </c>
      <c r="AA22" s="187">
        <v>0</v>
      </c>
      <c r="AB22" s="188">
        <v>0</v>
      </c>
      <c r="AC22" s="187">
        <v>0</v>
      </c>
      <c r="AD22" s="188">
        <v>0</v>
      </c>
      <c r="AE22" s="187">
        <v>0</v>
      </c>
      <c r="AF22" s="188">
        <v>0</v>
      </c>
      <c r="AG22" s="187">
        <v>0</v>
      </c>
      <c r="AH22" s="188">
        <v>0</v>
      </c>
      <c r="AI22" s="187">
        <v>0</v>
      </c>
      <c r="AJ22" s="188">
        <v>0</v>
      </c>
      <c r="AK22" s="187">
        <v>0</v>
      </c>
    </row>
    <row r="23" spans="1:37" ht="13.5" thickTop="1">
      <c r="A23" t="s">
        <v>1401</v>
      </c>
      <c r="B23" s="31">
        <v>108473886.14</v>
      </c>
      <c r="C23" s="5">
        <v>0.4178</v>
      </c>
      <c r="D23" s="31">
        <v>34731149.159999996</v>
      </c>
      <c r="E23" s="5">
        <v>4.4095000000000004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5084148.75</v>
      </c>
      <c r="S23" s="5">
        <v>0.16669999999999999</v>
      </c>
      <c r="T23" s="31">
        <v>11593374.630000001</v>
      </c>
      <c r="U23" s="5">
        <v>0.16930000000000001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9315980.6999999993</v>
      </c>
      <c r="AG23" s="5">
        <v>0.44640000000000002</v>
      </c>
      <c r="AH23" s="31">
        <v>26602782</v>
      </c>
      <c r="AI23" s="5">
        <v>1.1577</v>
      </c>
      <c r="AJ23" s="31">
        <v>21146450.899999999</v>
      </c>
      <c r="AK23" s="5">
        <v>1.2723</v>
      </c>
    </row>
    <row r="24" spans="1:37">
      <c r="A24" t="s">
        <v>1402</v>
      </c>
      <c r="B24" s="31">
        <v>672081617.79999995</v>
      </c>
      <c r="C24" s="5">
        <v>2.5884</v>
      </c>
      <c r="D24" s="31">
        <v>0</v>
      </c>
      <c r="E24">
        <v>0</v>
      </c>
      <c r="F24" s="31">
        <v>0</v>
      </c>
      <c r="G24">
        <v>0</v>
      </c>
      <c r="H24" s="31">
        <v>48334492.299999997</v>
      </c>
      <c r="I24" s="5">
        <v>3.2273999999999998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4887516</v>
      </c>
      <c r="Q24" s="5">
        <v>2.0127000000000002</v>
      </c>
      <c r="R24" s="31">
        <v>121146297</v>
      </c>
      <c r="S24" s="5">
        <v>3.9723000000000002</v>
      </c>
      <c r="T24" s="31">
        <v>277198988</v>
      </c>
      <c r="U24" s="5">
        <v>4.0484999999999998</v>
      </c>
      <c r="V24" s="31">
        <v>0</v>
      </c>
      <c r="W24">
        <v>0</v>
      </c>
      <c r="X24" s="31">
        <v>0</v>
      </c>
      <c r="Y24">
        <v>0</v>
      </c>
      <c r="Z24" s="31">
        <v>23369016</v>
      </c>
      <c r="AA24" s="5">
        <v>2.4133</v>
      </c>
      <c r="AB24" s="31">
        <v>78551502.75</v>
      </c>
      <c r="AC24" s="5">
        <v>3.4125000000000001</v>
      </c>
      <c r="AD24" s="31">
        <v>12469432</v>
      </c>
      <c r="AE24" s="5">
        <v>2.0230000000000001</v>
      </c>
      <c r="AF24" s="31">
        <v>46132601.25</v>
      </c>
      <c r="AG24" s="5">
        <v>2.2103999999999999</v>
      </c>
      <c r="AH24" s="31">
        <v>59991772.5</v>
      </c>
      <c r="AI24" s="5">
        <v>2.6107999999999998</v>
      </c>
      <c r="AJ24" s="31">
        <v>0</v>
      </c>
      <c r="AK24">
        <v>0</v>
      </c>
    </row>
    <row r="25" spans="1:37">
      <c r="A25" t="s">
        <v>1403</v>
      </c>
      <c r="B25" s="31">
        <v>310881409.98000002</v>
      </c>
      <c r="C25" s="5">
        <v>1.1973</v>
      </c>
      <c r="D25" s="31">
        <v>0</v>
      </c>
      <c r="E25">
        <v>0</v>
      </c>
      <c r="F25" s="31">
        <v>8914500</v>
      </c>
      <c r="G25" s="5">
        <v>3.5236999999999998</v>
      </c>
      <c r="H25" s="31">
        <v>0</v>
      </c>
      <c r="I25">
        <v>0</v>
      </c>
      <c r="J25" s="31">
        <v>0</v>
      </c>
      <c r="K25">
        <v>0</v>
      </c>
      <c r="L25" s="31">
        <v>1029860</v>
      </c>
      <c r="M25" s="5">
        <v>0.40810000000000002</v>
      </c>
      <c r="N25" s="31">
        <v>2482051.5</v>
      </c>
      <c r="O25" s="5">
        <v>1.8269</v>
      </c>
      <c r="P25" s="31">
        <v>1627533</v>
      </c>
      <c r="Q25" s="5">
        <v>0.67020000000000002</v>
      </c>
      <c r="R25" s="31">
        <v>75527417.439999998</v>
      </c>
      <c r="S25" s="5">
        <v>2.4765000000000001</v>
      </c>
      <c r="T25" s="31">
        <v>132469155.98999999</v>
      </c>
      <c r="U25" s="5">
        <v>1.9347000000000001</v>
      </c>
      <c r="V25" s="31">
        <v>1851289.34</v>
      </c>
      <c r="W25" s="5">
        <v>2.0682999999999998</v>
      </c>
      <c r="X25" s="31">
        <v>0</v>
      </c>
      <c r="Y25">
        <v>0</v>
      </c>
      <c r="Z25" s="31">
        <v>33984271</v>
      </c>
      <c r="AA25" s="5">
        <v>3.5095000000000001</v>
      </c>
      <c r="AB25" s="31">
        <v>0</v>
      </c>
      <c r="AC25">
        <v>0</v>
      </c>
      <c r="AD25" s="31">
        <v>16179679</v>
      </c>
      <c r="AE25" s="5">
        <v>2.6248999999999998</v>
      </c>
      <c r="AF25" s="31">
        <v>13019980.76</v>
      </c>
      <c r="AG25" s="5">
        <v>0.62380000000000002</v>
      </c>
      <c r="AH25" s="31">
        <v>0</v>
      </c>
      <c r="AI25">
        <v>0</v>
      </c>
      <c r="AJ25" s="31">
        <v>23795671.949999999</v>
      </c>
      <c r="AK25" s="5">
        <v>1.4317</v>
      </c>
    </row>
    <row r="26" spans="1:37" ht="13.5" thickBot="1">
      <c r="A26" t="s">
        <v>1404</v>
      </c>
      <c r="B26" s="31">
        <v>4969720418.3599997</v>
      </c>
      <c r="C26" s="5">
        <v>19.1403</v>
      </c>
      <c r="D26" s="31">
        <v>47610107.549999997</v>
      </c>
      <c r="E26" s="5">
        <v>6.0446</v>
      </c>
      <c r="F26" s="31">
        <v>44320966.25</v>
      </c>
      <c r="G26" s="5">
        <v>17.519200000000001</v>
      </c>
      <c r="H26" s="31">
        <v>341698971.63999999</v>
      </c>
      <c r="I26" s="5">
        <v>22.815799999999999</v>
      </c>
      <c r="J26" s="31">
        <v>86346691.549999997</v>
      </c>
      <c r="K26" s="5">
        <v>32.970399999999998</v>
      </c>
      <c r="L26" s="31">
        <v>59952670.060000002</v>
      </c>
      <c r="M26" s="5">
        <v>23.759</v>
      </c>
      <c r="N26" s="31">
        <v>24770249.75</v>
      </c>
      <c r="O26" s="5">
        <v>18.232099999999999</v>
      </c>
      <c r="P26" s="31">
        <v>52755036</v>
      </c>
      <c r="Q26" s="5">
        <v>21.724799999999998</v>
      </c>
      <c r="R26" s="31">
        <v>629840415.65999997</v>
      </c>
      <c r="S26" s="5">
        <v>20.651800000000001</v>
      </c>
      <c r="T26" s="31">
        <v>1410496723.8599999</v>
      </c>
      <c r="U26" s="5">
        <v>20.6006</v>
      </c>
      <c r="V26" s="31">
        <v>18509977.789999999</v>
      </c>
      <c r="W26" s="5">
        <v>20.679400000000001</v>
      </c>
      <c r="X26" s="31">
        <v>477920986.38</v>
      </c>
      <c r="Y26" s="5">
        <v>18.2851</v>
      </c>
      <c r="Z26" s="31">
        <v>211175927</v>
      </c>
      <c r="AA26" s="5">
        <v>21.807600000000001</v>
      </c>
      <c r="AB26" s="31">
        <v>434470214.38</v>
      </c>
      <c r="AC26" s="5">
        <v>18.8749</v>
      </c>
      <c r="AD26" s="31">
        <v>111941536.37</v>
      </c>
      <c r="AE26" s="5">
        <v>18.160599999999999</v>
      </c>
      <c r="AF26" s="31">
        <v>447244760.75999999</v>
      </c>
      <c r="AG26" s="5">
        <v>21.428999999999998</v>
      </c>
      <c r="AH26" s="31">
        <v>308757503</v>
      </c>
      <c r="AI26" s="5">
        <v>13.436999999999999</v>
      </c>
      <c r="AJ26" s="31">
        <v>261907680.36000001</v>
      </c>
      <c r="AK26" s="5">
        <v>15.7575</v>
      </c>
    </row>
    <row r="27" spans="1:37" ht="14.25" thickTop="1" thickBot="1">
      <c r="A27" s="187" t="s">
        <v>1405</v>
      </c>
      <c r="B27" s="188">
        <v>6061157332.2799997</v>
      </c>
      <c r="C27" s="189">
        <v>23.343800000000002</v>
      </c>
      <c r="D27" s="188">
        <v>82341256.709999993</v>
      </c>
      <c r="E27" s="189">
        <v>10.4541</v>
      </c>
      <c r="F27" s="188">
        <v>53235466.25</v>
      </c>
      <c r="G27" s="189">
        <v>21.042999999999999</v>
      </c>
      <c r="H27" s="188">
        <v>390033463.94</v>
      </c>
      <c r="I27" s="189">
        <v>26.043099999999999</v>
      </c>
      <c r="J27" s="188">
        <v>86346691.549999997</v>
      </c>
      <c r="K27" s="189">
        <v>32.970399999999998</v>
      </c>
      <c r="L27" s="188">
        <v>60982530.060000002</v>
      </c>
      <c r="M27" s="189">
        <v>24.167100000000001</v>
      </c>
      <c r="N27" s="188">
        <v>27252301.25</v>
      </c>
      <c r="O27" s="189">
        <v>20.059100000000001</v>
      </c>
      <c r="P27" s="188">
        <v>59270085</v>
      </c>
      <c r="Q27" s="189">
        <v>24.407800000000002</v>
      </c>
      <c r="R27" s="188">
        <v>831598278.85000002</v>
      </c>
      <c r="S27" s="189">
        <v>27.267299999999999</v>
      </c>
      <c r="T27" s="188">
        <v>1831758242.48</v>
      </c>
      <c r="U27" s="189">
        <v>26.7532</v>
      </c>
      <c r="V27" s="188">
        <v>20361267.129999999</v>
      </c>
      <c r="W27" s="189">
        <v>22.747699999999998</v>
      </c>
      <c r="X27" s="188">
        <v>477920986.38</v>
      </c>
      <c r="Y27" s="189">
        <v>18.2851</v>
      </c>
      <c r="Z27" s="188">
        <v>268529214</v>
      </c>
      <c r="AA27" s="189">
        <v>27.7303</v>
      </c>
      <c r="AB27" s="188">
        <v>513021717.13</v>
      </c>
      <c r="AC27" s="189">
        <v>22.287400000000002</v>
      </c>
      <c r="AD27" s="188">
        <v>140590647.37</v>
      </c>
      <c r="AE27" s="189">
        <v>22.808399999999999</v>
      </c>
      <c r="AF27" s="188">
        <v>515713323.47000003</v>
      </c>
      <c r="AG27" s="189">
        <v>24.709499999999998</v>
      </c>
      <c r="AH27" s="188">
        <v>395352057.5</v>
      </c>
      <c r="AI27" s="189">
        <v>17.205500000000001</v>
      </c>
      <c r="AJ27" s="188">
        <v>306849803.20999998</v>
      </c>
      <c r="AK27" s="189">
        <v>18.461500000000001</v>
      </c>
    </row>
    <row r="28" spans="1:37" ht="13.5" thickTop="1">
      <c r="A28" t="s">
        <v>1406</v>
      </c>
      <c r="B28" s="31">
        <v>66004001.700000003</v>
      </c>
      <c r="C28" s="5">
        <v>0.25419999999999998</v>
      </c>
      <c r="D28" s="31">
        <v>0</v>
      </c>
      <c r="E28">
        <v>0</v>
      </c>
      <c r="F28" s="31">
        <v>738000</v>
      </c>
      <c r="G28" s="5">
        <v>0.29170000000000001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19966479.300000001</v>
      </c>
      <c r="S28" s="5">
        <v>0.65469999999999995</v>
      </c>
      <c r="T28" s="31">
        <v>45299522.399999999</v>
      </c>
      <c r="U28" s="5">
        <v>0.66159999999999997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</row>
    <row r="29" spans="1:37">
      <c r="A29" t="s">
        <v>1407</v>
      </c>
      <c r="B29" s="31">
        <v>405989000.33999997</v>
      </c>
      <c r="C29" s="5">
        <v>1.5636000000000001</v>
      </c>
      <c r="D29" s="31">
        <v>0</v>
      </c>
      <c r="E29">
        <v>0</v>
      </c>
      <c r="F29" s="31">
        <v>10648546.83</v>
      </c>
      <c r="G29" s="5">
        <v>4.2092000000000001</v>
      </c>
      <c r="H29" s="31">
        <v>41854858.649999999</v>
      </c>
      <c r="I29" s="5">
        <v>2.7947000000000002</v>
      </c>
      <c r="J29" s="31">
        <v>4969683</v>
      </c>
      <c r="K29" s="5">
        <v>1.8976</v>
      </c>
      <c r="L29" s="31">
        <v>0</v>
      </c>
      <c r="M29">
        <v>0</v>
      </c>
      <c r="N29" s="31">
        <v>0</v>
      </c>
      <c r="O29">
        <v>0</v>
      </c>
      <c r="P29" s="31">
        <v>6263214</v>
      </c>
      <c r="Q29" s="5">
        <v>2.5792000000000002</v>
      </c>
      <c r="R29" s="31">
        <v>189670.85</v>
      </c>
      <c r="S29" s="5">
        <v>6.1999999999999998E-3</v>
      </c>
      <c r="T29" s="31">
        <v>216195</v>
      </c>
      <c r="U29" s="5">
        <v>3.2000000000000002E-3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35791609.859999999</v>
      </c>
      <c r="AC29" s="5">
        <v>1.5548999999999999</v>
      </c>
      <c r="AD29" s="31">
        <v>7300249.1100000003</v>
      </c>
      <c r="AE29" s="5">
        <v>1.1842999999999999</v>
      </c>
      <c r="AF29" s="31">
        <v>165287652.56999999</v>
      </c>
      <c r="AG29" s="5">
        <v>7.9195000000000002</v>
      </c>
      <c r="AH29" s="31">
        <v>70537630.5</v>
      </c>
      <c r="AI29" s="5">
        <v>3.0697999999999999</v>
      </c>
      <c r="AJ29" s="31">
        <v>62929689.969999999</v>
      </c>
      <c r="AK29" s="5">
        <v>3.7860999999999998</v>
      </c>
    </row>
    <row r="30" spans="1:37">
      <c r="A30" t="s">
        <v>1408</v>
      </c>
      <c r="B30" s="31">
        <v>1250913947.3900001</v>
      </c>
      <c r="C30" s="5">
        <v>4.8177000000000003</v>
      </c>
      <c r="D30" s="31">
        <v>42629193.539999999</v>
      </c>
      <c r="E30" s="5">
        <v>5.4122000000000003</v>
      </c>
      <c r="F30" s="31">
        <v>4873876.5</v>
      </c>
      <c r="G30" s="5">
        <v>1.9265000000000001</v>
      </c>
      <c r="H30" s="31">
        <v>24372162.300000001</v>
      </c>
      <c r="I30" s="5">
        <v>1.6274</v>
      </c>
      <c r="J30" s="31">
        <v>5772580.7999999998</v>
      </c>
      <c r="K30" s="5">
        <v>2.2042000000000002</v>
      </c>
      <c r="L30" s="31">
        <v>0</v>
      </c>
      <c r="M30">
        <v>0</v>
      </c>
      <c r="N30" s="31">
        <v>0</v>
      </c>
      <c r="O30">
        <v>0</v>
      </c>
      <c r="P30" s="31">
        <v>5107747</v>
      </c>
      <c r="Q30" s="5">
        <v>2.1034000000000002</v>
      </c>
      <c r="R30" s="31">
        <v>209722568.59999999</v>
      </c>
      <c r="S30" s="5">
        <v>6.8765999999999998</v>
      </c>
      <c r="T30" s="31">
        <v>463031128.22000003</v>
      </c>
      <c r="U30" s="5">
        <v>6.7626999999999997</v>
      </c>
      <c r="V30" s="31">
        <v>1256466.42</v>
      </c>
      <c r="W30" s="5">
        <v>1.4036999999999999</v>
      </c>
      <c r="X30" s="31">
        <v>103211200</v>
      </c>
      <c r="Y30" s="5">
        <v>3.9487999999999999</v>
      </c>
      <c r="Z30" s="31">
        <v>53685825</v>
      </c>
      <c r="AA30" s="5">
        <v>5.5439999999999996</v>
      </c>
      <c r="AB30" s="31">
        <v>39667732.549999997</v>
      </c>
      <c r="AC30" s="5">
        <v>1.7233000000000001</v>
      </c>
      <c r="AD30" s="31">
        <v>22897719.789999999</v>
      </c>
      <c r="AE30" s="5">
        <v>3.7147999999999999</v>
      </c>
      <c r="AF30" s="31">
        <v>112514081.04000001</v>
      </c>
      <c r="AG30" s="5">
        <v>5.3909000000000002</v>
      </c>
      <c r="AH30" s="31">
        <v>69901114</v>
      </c>
      <c r="AI30" s="5">
        <v>3.0421</v>
      </c>
      <c r="AJ30" s="31">
        <v>92270551.629999995</v>
      </c>
      <c r="AK30" s="5">
        <v>5.5514000000000001</v>
      </c>
    </row>
    <row r="31" spans="1:37">
      <c r="A31" t="s">
        <v>1409</v>
      </c>
      <c r="B31" s="31">
        <v>1340916629.2</v>
      </c>
      <c r="C31" s="5">
        <v>5.1643999999999997</v>
      </c>
      <c r="D31" s="31">
        <v>0</v>
      </c>
      <c r="E31">
        <v>0</v>
      </c>
      <c r="F31" s="31">
        <v>7946942.5</v>
      </c>
      <c r="G31" s="5">
        <v>3.1413000000000002</v>
      </c>
      <c r="H31" s="31">
        <v>0</v>
      </c>
      <c r="I31">
        <v>0</v>
      </c>
      <c r="J31" s="31">
        <v>11347616</v>
      </c>
      <c r="K31" s="5">
        <v>4.3330000000000002</v>
      </c>
      <c r="L31" s="31">
        <v>12493162.5</v>
      </c>
      <c r="M31" s="5">
        <v>4.9509999999999996</v>
      </c>
      <c r="N31" s="31">
        <v>3169712</v>
      </c>
      <c r="O31" s="5">
        <v>2.3331</v>
      </c>
      <c r="P31" s="31">
        <v>0</v>
      </c>
      <c r="Q31">
        <v>0</v>
      </c>
      <c r="R31" s="31">
        <v>334060814.80000001</v>
      </c>
      <c r="S31" s="5">
        <v>10.9535</v>
      </c>
      <c r="T31" s="31">
        <v>737814934.78999996</v>
      </c>
      <c r="U31" s="5">
        <v>10.7759</v>
      </c>
      <c r="V31" s="31">
        <v>2927456</v>
      </c>
      <c r="W31" s="5">
        <v>3.2706</v>
      </c>
      <c r="X31" s="31">
        <v>133280000</v>
      </c>
      <c r="Y31" s="5">
        <v>5.0993000000000004</v>
      </c>
      <c r="Z31" s="31">
        <v>23480041</v>
      </c>
      <c r="AA31" s="5">
        <v>2.4247000000000001</v>
      </c>
      <c r="AB31" s="31">
        <v>0</v>
      </c>
      <c r="AC31">
        <v>0</v>
      </c>
      <c r="AD31" s="31">
        <v>10589570.609999999</v>
      </c>
      <c r="AE31" s="5">
        <v>1.718</v>
      </c>
      <c r="AF31" s="31">
        <v>6139038.5</v>
      </c>
      <c r="AG31" s="5">
        <v>0.29409999999999997</v>
      </c>
      <c r="AH31" s="31">
        <v>57667340.5</v>
      </c>
      <c r="AI31" s="5">
        <v>2.5097</v>
      </c>
      <c r="AJ31" s="31">
        <v>0</v>
      </c>
      <c r="AK31">
        <v>0</v>
      </c>
    </row>
    <row r="32" spans="1:37">
      <c r="A32" t="s">
        <v>1410</v>
      </c>
      <c r="B32" s="31">
        <v>19274874.300000001</v>
      </c>
      <c r="C32" s="5">
        <v>7.4200000000000002E-2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5030916.1500000004</v>
      </c>
      <c r="M32" s="5">
        <v>1.9937</v>
      </c>
      <c r="N32" s="31">
        <v>0</v>
      </c>
      <c r="O32">
        <v>0</v>
      </c>
      <c r="P32" s="31">
        <v>0</v>
      </c>
      <c r="Q32">
        <v>0</v>
      </c>
      <c r="R32" s="31">
        <v>4340551.8</v>
      </c>
      <c r="S32" s="5">
        <v>0.14230000000000001</v>
      </c>
      <c r="T32" s="31">
        <v>9903406.3499999996</v>
      </c>
      <c r="U32" s="5">
        <v>0.14460000000000001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</row>
    <row r="33" spans="1:37">
      <c r="A33" t="s">
        <v>1411</v>
      </c>
      <c r="B33" s="31">
        <v>258715975.38</v>
      </c>
      <c r="C33" s="5">
        <v>0.99639999999999995</v>
      </c>
      <c r="D33" s="31">
        <v>0</v>
      </c>
      <c r="E33">
        <v>0</v>
      </c>
      <c r="F33" s="31">
        <v>0</v>
      </c>
      <c r="G33">
        <v>0</v>
      </c>
      <c r="H33" s="31">
        <v>58285957.890000001</v>
      </c>
      <c r="I33" s="5">
        <v>3.8917999999999999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5916870</v>
      </c>
      <c r="Q33" s="5">
        <v>2.4365999999999999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83884642.049999997</v>
      </c>
      <c r="AC33" s="5">
        <v>3.6442000000000001</v>
      </c>
      <c r="AD33" s="31">
        <v>0</v>
      </c>
      <c r="AE33">
        <v>0</v>
      </c>
      <c r="AF33" s="31">
        <v>66225479.520000003</v>
      </c>
      <c r="AG33" s="5">
        <v>3.1730999999999998</v>
      </c>
      <c r="AH33" s="31">
        <v>0</v>
      </c>
      <c r="AI33">
        <v>0</v>
      </c>
      <c r="AJ33" s="31">
        <v>44403025.920000002</v>
      </c>
      <c r="AK33" s="5">
        <v>2.6715</v>
      </c>
    </row>
    <row r="34" spans="1:37" ht="13.5" thickBot="1">
      <c r="A34" t="s">
        <v>1412</v>
      </c>
      <c r="B34" s="31">
        <v>500080063.77999997</v>
      </c>
      <c r="C34" s="5">
        <v>1.9259999999999999</v>
      </c>
      <c r="D34" s="31">
        <v>0</v>
      </c>
      <c r="E34">
        <v>0</v>
      </c>
      <c r="F34" s="31">
        <v>10337005</v>
      </c>
      <c r="G34" s="5">
        <v>4.0860000000000003</v>
      </c>
      <c r="H34" s="31">
        <v>33404063.760000002</v>
      </c>
      <c r="I34" s="5">
        <v>2.2303999999999999</v>
      </c>
      <c r="J34" s="31">
        <v>9303304.5</v>
      </c>
      <c r="K34" s="5">
        <v>3.5524</v>
      </c>
      <c r="L34" s="31">
        <v>0</v>
      </c>
      <c r="M34">
        <v>0</v>
      </c>
      <c r="N34" s="31">
        <v>5954114.8799999999</v>
      </c>
      <c r="O34" s="5">
        <v>4.3825000000000003</v>
      </c>
      <c r="P34" s="31">
        <v>0</v>
      </c>
      <c r="Q34">
        <v>0</v>
      </c>
      <c r="R34" s="31">
        <v>0</v>
      </c>
      <c r="S34">
        <v>0</v>
      </c>
      <c r="T34" s="31">
        <v>227850704</v>
      </c>
      <c r="U34" s="5">
        <v>3.3277999999999999</v>
      </c>
      <c r="V34" s="31">
        <v>4033614.92</v>
      </c>
      <c r="W34" s="5">
        <v>4.5064000000000002</v>
      </c>
      <c r="X34" s="31">
        <v>0</v>
      </c>
      <c r="Y34">
        <v>0</v>
      </c>
      <c r="Z34" s="31">
        <v>39329928</v>
      </c>
      <c r="AA34" s="5">
        <v>4.0614999999999997</v>
      </c>
      <c r="AB34" s="31">
        <v>0</v>
      </c>
      <c r="AC34">
        <v>0</v>
      </c>
      <c r="AD34" s="31">
        <v>20729129.699999999</v>
      </c>
      <c r="AE34" s="5">
        <v>3.3628999999999998</v>
      </c>
      <c r="AF34" s="31">
        <v>8402123.1199999992</v>
      </c>
      <c r="AG34" s="5">
        <v>0.40260000000000001</v>
      </c>
      <c r="AH34" s="31">
        <v>102466043.59999999</v>
      </c>
      <c r="AI34" s="5">
        <v>4.4592999999999998</v>
      </c>
      <c r="AJ34" s="31">
        <v>38270032.299999997</v>
      </c>
      <c r="AK34" s="5">
        <v>2.3025000000000002</v>
      </c>
    </row>
    <row r="35" spans="1:37" ht="14.25" thickTop="1" thickBot="1">
      <c r="A35" s="187" t="s">
        <v>1413</v>
      </c>
      <c r="B35" s="188">
        <v>3841894492.0900002</v>
      </c>
      <c r="C35" s="189">
        <v>14.7966</v>
      </c>
      <c r="D35" s="188">
        <v>42629193.539999999</v>
      </c>
      <c r="E35" s="189">
        <v>5.4122000000000003</v>
      </c>
      <c r="F35" s="188">
        <v>34544370.829999998</v>
      </c>
      <c r="G35" s="189">
        <v>13.6547</v>
      </c>
      <c r="H35" s="188">
        <v>157917042.59999999</v>
      </c>
      <c r="I35" s="189">
        <v>10.5444</v>
      </c>
      <c r="J35" s="188">
        <v>31393184.300000001</v>
      </c>
      <c r="K35" s="189">
        <v>11.9871</v>
      </c>
      <c r="L35" s="188">
        <v>17524078.649999999</v>
      </c>
      <c r="M35" s="189">
        <v>6.9447000000000001</v>
      </c>
      <c r="N35" s="188">
        <v>9123826.8800000008</v>
      </c>
      <c r="O35" s="189">
        <v>6.7156000000000002</v>
      </c>
      <c r="P35" s="188">
        <v>17287831</v>
      </c>
      <c r="Q35" s="189">
        <v>7.1192000000000002</v>
      </c>
      <c r="R35" s="188">
        <v>568280085.35000002</v>
      </c>
      <c r="S35" s="189">
        <v>18.633299999999998</v>
      </c>
      <c r="T35" s="188">
        <v>1484115890.76</v>
      </c>
      <c r="U35" s="189">
        <v>21.675799999999999</v>
      </c>
      <c r="V35" s="188">
        <v>8217537.3399999999</v>
      </c>
      <c r="W35" s="189">
        <v>9.1806999999999999</v>
      </c>
      <c r="X35" s="188">
        <v>236491200</v>
      </c>
      <c r="Y35" s="189">
        <v>9.0480999999999998</v>
      </c>
      <c r="Z35" s="188">
        <v>116495794</v>
      </c>
      <c r="AA35" s="189">
        <v>12.030200000000001</v>
      </c>
      <c r="AB35" s="188">
        <v>159343984.46000001</v>
      </c>
      <c r="AC35" s="189">
        <v>6.9223999999999997</v>
      </c>
      <c r="AD35" s="188">
        <v>61516669.210000001</v>
      </c>
      <c r="AE35" s="189">
        <v>9.98</v>
      </c>
      <c r="AF35" s="188">
        <v>358568374.75</v>
      </c>
      <c r="AG35" s="189">
        <v>17.180199999999999</v>
      </c>
      <c r="AH35" s="188">
        <v>300572128.60000002</v>
      </c>
      <c r="AI35" s="189">
        <v>13.0808</v>
      </c>
      <c r="AJ35" s="188">
        <v>237873299.81999999</v>
      </c>
      <c r="AK35" s="189">
        <v>14.311500000000001</v>
      </c>
    </row>
    <row r="36" spans="1:37" ht="13.5" thickTop="1">
      <c r="A36" t="s">
        <v>1414</v>
      </c>
      <c r="B36" s="31">
        <v>332818544.29000002</v>
      </c>
      <c r="C36" s="5">
        <v>1.2818000000000001</v>
      </c>
      <c r="D36" s="31">
        <v>25378768.199999999</v>
      </c>
      <c r="E36" s="5">
        <v>3.2221000000000002</v>
      </c>
      <c r="F36" s="31">
        <v>11245850</v>
      </c>
      <c r="G36" s="5">
        <v>4.4452999999999996</v>
      </c>
      <c r="H36" s="31">
        <v>21985245.59</v>
      </c>
      <c r="I36" s="5">
        <v>1.468</v>
      </c>
      <c r="J36" s="31">
        <v>0</v>
      </c>
      <c r="K36">
        <v>0</v>
      </c>
      <c r="L36" s="31">
        <v>0</v>
      </c>
      <c r="M36">
        <v>0</v>
      </c>
      <c r="N36" s="31">
        <v>4032859.6</v>
      </c>
      <c r="O36" s="5">
        <v>2.9683999999999999</v>
      </c>
      <c r="P36" s="31">
        <v>3400452</v>
      </c>
      <c r="Q36" s="5">
        <v>1.4003000000000001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91462805.200000003</v>
      </c>
      <c r="Y36" s="5">
        <v>3.4992999999999999</v>
      </c>
      <c r="Z36" s="31">
        <v>9153731</v>
      </c>
      <c r="AA36" s="5">
        <v>0.94530000000000003</v>
      </c>
      <c r="AB36" s="31">
        <v>34312652.990000002</v>
      </c>
      <c r="AC36" s="5">
        <v>1.4906999999999999</v>
      </c>
      <c r="AD36" s="31">
        <v>19932049.210000001</v>
      </c>
      <c r="AE36" s="5">
        <v>3.2336</v>
      </c>
      <c r="AF36" s="31">
        <v>16994785.559999999</v>
      </c>
      <c r="AG36" s="5">
        <v>0.81430000000000002</v>
      </c>
      <c r="AH36" s="31">
        <v>42006284</v>
      </c>
      <c r="AI36" s="5">
        <v>1.8281000000000001</v>
      </c>
      <c r="AJ36" s="31">
        <v>52913060.939999998</v>
      </c>
      <c r="AK36" s="5">
        <v>3.1835</v>
      </c>
    </row>
    <row r="37" spans="1:37">
      <c r="A37" t="s">
        <v>1415</v>
      </c>
      <c r="B37" s="31">
        <v>904528656.05999994</v>
      </c>
      <c r="C37" s="5">
        <v>3.4836999999999998</v>
      </c>
      <c r="D37" s="31">
        <v>32441702.25</v>
      </c>
      <c r="E37" s="5">
        <v>4.1188000000000002</v>
      </c>
      <c r="F37" s="31">
        <v>26385910</v>
      </c>
      <c r="G37" s="5">
        <v>10.4298</v>
      </c>
      <c r="H37" s="31">
        <v>35653100.579999998</v>
      </c>
      <c r="I37" s="5">
        <v>2.3805999999999998</v>
      </c>
      <c r="J37" s="31">
        <v>5311326.0199999996</v>
      </c>
      <c r="K37" s="5">
        <v>2.0280999999999998</v>
      </c>
      <c r="L37" s="31">
        <v>0</v>
      </c>
      <c r="M37">
        <v>0</v>
      </c>
      <c r="N37" s="31">
        <v>3194280</v>
      </c>
      <c r="O37" s="5">
        <v>2.3511000000000002</v>
      </c>
      <c r="P37" s="31">
        <v>8618112</v>
      </c>
      <c r="Q37" s="5">
        <v>3.5489999999999999</v>
      </c>
      <c r="R37" s="31">
        <v>73800735.5</v>
      </c>
      <c r="S37" s="5">
        <v>2.4199000000000002</v>
      </c>
      <c r="T37" s="31">
        <v>167512390.00999999</v>
      </c>
      <c r="U37" s="5">
        <v>2.4466000000000001</v>
      </c>
      <c r="V37" s="31">
        <v>5361891.2</v>
      </c>
      <c r="W37" s="5">
        <v>5.9903000000000004</v>
      </c>
      <c r="X37" s="31">
        <v>278000000</v>
      </c>
      <c r="Y37" s="5">
        <v>10.636200000000001</v>
      </c>
      <c r="Z37" s="31">
        <v>15404699</v>
      </c>
      <c r="AA37" s="5">
        <v>1.5908</v>
      </c>
      <c r="AB37" s="31">
        <v>79331047.079999998</v>
      </c>
      <c r="AC37" s="5">
        <v>3.4464000000000001</v>
      </c>
      <c r="AD37" s="31">
        <v>19368538.84</v>
      </c>
      <c r="AE37" s="5">
        <v>3.1421999999999999</v>
      </c>
      <c r="AF37" s="31">
        <v>10428075</v>
      </c>
      <c r="AG37" s="5">
        <v>0.49959999999999999</v>
      </c>
      <c r="AH37" s="31">
        <v>114815323.03</v>
      </c>
      <c r="AI37" s="5">
        <v>4.9966999999999997</v>
      </c>
      <c r="AJ37" s="31">
        <v>28901525.550000001</v>
      </c>
      <c r="AK37" s="5">
        <v>1.7387999999999999</v>
      </c>
    </row>
    <row r="38" spans="1:37">
      <c r="A38" t="s">
        <v>1416</v>
      </c>
      <c r="B38" s="31">
        <v>348057274.52999997</v>
      </c>
      <c r="C38" s="5">
        <v>1.3405</v>
      </c>
      <c r="D38" s="31">
        <v>16868941.100000001</v>
      </c>
      <c r="E38" s="5">
        <v>2.1417000000000002</v>
      </c>
      <c r="F38" s="31">
        <v>0</v>
      </c>
      <c r="G38">
        <v>0</v>
      </c>
      <c r="H38" s="31">
        <v>72610273.799999997</v>
      </c>
      <c r="I38" s="5">
        <v>4.8483000000000001</v>
      </c>
      <c r="J38" s="31">
        <v>0</v>
      </c>
      <c r="K38">
        <v>0</v>
      </c>
      <c r="L38" s="31">
        <v>12645326</v>
      </c>
      <c r="M38" s="5">
        <v>5.0113000000000003</v>
      </c>
      <c r="N38" s="31">
        <v>4452943</v>
      </c>
      <c r="O38" s="5">
        <v>3.2776000000000001</v>
      </c>
      <c r="P38" s="31">
        <v>12360863</v>
      </c>
      <c r="Q38" s="5">
        <v>5.0903</v>
      </c>
      <c r="R38" s="31">
        <v>16435639.75</v>
      </c>
      <c r="S38" s="5">
        <v>0.53890000000000005</v>
      </c>
      <c r="T38" s="31">
        <v>38206460.57</v>
      </c>
      <c r="U38" s="5">
        <v>0.55800000000000005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70650350.400000006</v>
      </c>
      <c r="AC38" s="5">
        <v>3.0693000000000001</v>
      </c>
      <c r="AD38" s="31">
        <v>6094323.29</v>
      </c>
      <c r="AE38" s="5">
        <v>0.98870000000000002</v>
      </c>
      <c r="AF38" s="31">
        <v>59371521.369999997</v>
      </c>
      <c r="AG38" s="5">
        <v>2.8447</v>
      </c>
      <c r="AH38" s="31">
        <v>38360632.25</v>
      </c>
      <c r="AI38" s="5">
        <v>1.6694</v>
      </c>
      <c r="AJ38" s="31">
        <v>0</v>
      </c>
      <c r="AK38">
        <v>0</v>
      </c>
    </row>
    <row r="39" spans="1:37" ht="13.5" thickBot="1">
      <c r="A39" t="s">
        <v>1417</v>
      </c>
      <c r="B39" s="31">
        <v>376687867.00999999</v>
      </c>
      <c r="C39" s="5">
        <v>1.4508000000000001</v>
      </c>
      <c r="D39" s="31">
        <v>75044858.159999996</v>
      </c>
      <c r="E39" s="5">
        <v>9.5277999999999992</v>
      </c>
      <c r="F39" s="31">
        <v>0</v>
      </c>
      <c r="G39">
        <v>0</v>
      </c>
      <c r="H39" s="31">
        <v>20387456.469999999</v>
      </c>
      <c r="I39" s="5">
        <v>1.3613</v>
      </c>
      <c r="J39" s="31">
        <v>0</v>
      </c>
      <c r="K39">
        <v>0</v>
      </c>
      <c r="L39" s="31">
        <v>2875955.96</v>
      </c>
      <c r="M39" s="5">
        <v>1.1396999999999999</v>
      </c>
      <c r="N39" s="31">
        <v>0</v>
      </c>
      <c r="O39">
        <v>0</v>
      </c>
      <c r="P39" s="31">
        <v>0</v>
      </c>
      <c r="Q39">
        <v>0</v>
      </c>
      <c r="R39" s="31">
        <v>41727261.729999997</v>
      </c>
      <c r="S39" s="5">
        <v>1.3682000000000001</v>
      </c>
      <c r="T39" s="31">
        <v>95123501.030000001</v>
      </c>
      <c r="U39" s="5">
        <v>1.3893</v>
      </c>
      <c r="V39" s="31">
        <v>0</v>
      </c>
      <c r="W39">
        <v>0</v>
      </c>
      <c r="X39" s="31">
        <v>0</v>
      </c>
      <c r="Y39">
        <v>0</v>
      </c>
      <c r="Z39" s="31">
        <v>3167100</v>
      </c>
      <c r="AA39" s="5">
        <v>0.3271</v>
      </c>
      <c r="AB39" s="31">
        <v>36786716.939999998</v>
      </c>
      <c r="AC39" s="5">
        <v>1.5981000000000001</v>
      </c>
      <c r="AD39" s="31">
        <v>0</v>
      </c>
      <c r="AE39">
        <v>0</v>
      </c>
      <c r="AF39" s="31">
        <v>29355736.640000001</v>
      </c>
      <c r="AG39" s="5">
        <v>1.4065000000000001</v>
      </c>
      <c r="AH39" s="31">
        <v>23382510</v>
      </c>
      <c r="AI39" s="5">
        <v>1.0176000000000001</v>
      </c>
      <c r="AJ39" s="31">
        <v>48836770.079999998</v>
      </c>
      <c r="AK39" s="5">
        <v>2.9382000000000001</v>
      </c>
    </row>
    <row r="40" spans="1:37" ht="14.25" thickTop="1" thickBot="1">
      <c r="A40" s="187" t="s">
        <v>1418</v>
      </c>
      <c r="B40" s="188">
        <v>1962092341.8900001</v>
      </c>
      <c r="C40" s="189">
        <v>7.5568</v>
      </c>
      <c r="D40" s="188">
        <v>149734269.71000001</v>
      </c>
      <c r="E40" s="189">
        <v>19.010400000000001</v>
      </c>
      <c r="F40" s="188">
        <v>37631760</v>
      </c>
      <c r="G40" s="189">
        <v>14.8751</v>
      </c>
      <c r="H40" s="188">
        <v>150636076.44</v>
      </c>
      <c r="I40" s="189">
        <v>10.058199999999999</v>
      </c>
      <c r="J40" s="188">
        <v>5311326.0199999996</v>
      </c>
      <c r="K40" s="189">
        <v>2.0280999999999998</v>
      </c>
      <c r="L40" s="188">
        <v>15521281.960000001</v>
      </c>
      <c r="M40" s="189">
        <v>6.1509999999999998</v>
      </c>
      <c r="N40" s="188">
        <v>11680082.6</v>
      </c>
      <c r="O40" s="189">
        <v>8.5970999999999993</v>
      </c>
      <c r="P40" s="188">
        <v>24379427</v>
      </c>
      <c r="Q40" s="189">
        <v>10.0396</v>
      </c>
      <c r="R40" s="188">
        <v>131963636.98</v>
      </c>
      <c r="S40" s="189">
        <v>4.327</v>
      </c>
      <c r="T40" s="188">
        <v>300842351.61000001</v>
      </c>
      <c r="U40" s="189">
        <v>4.3939000000000004</v>
      </c>
      <c r="V40" s="188">
        <v>5361891.2</v>
      </c>
      <c r="W40" s="189">
        <v>5.9903000000000004</v>
      </c>
      <c r="X40" s="188">
        <v>369462805.19999999</v>
      </c>
      <c r="Y40" s="189">
        <v>14.1356</v>
      </c>
      <c r="Z40" s="188">
        <v>27725530</v>
      </c>
      <c r="AA40" s="189">
        <v>2.8631000000000002</v>
      </c>
      <c r="AB40" s="188">
        <v>221080767.41</v>
      </c>
      <c r="AC40" s="189">
        <v>9.6044999999999998</v>
      </c>
      <c r="AD40" s="188">
        <v>45394911.340000004</v>
      </c>
      <c r="AE40" s="189">
        <v>7.3644999999999996</v>
      </c>
      <c r="AF40" s="188">
        <v>116150118.56999999</v>
      </c>
      <c r="AG40" s="189">
        <v>5.5651000000000002</v>
      </c>
      <c r="AH40" s="188">
        <v>218564749.28</v>
      </c>
      <c r="AI40" s="189">
        <v>9.5117999999999991</v>
      </c>
      <c r="AJ40" s="188">
        <v>130651356.56999999</v>
      </c>
      <c r="AK40" s="189">
        <v>7.8605999999999998</v>
      </c>
    </row>
    <row r="41" spans="1:37" ht="13.5" thickTop="1">
      <c r="A41" t="s">
        <v>1419</v>
      </c>
      <c r="B41" s="31">
        <v>1838969813.79</v>
      </c>
      <c r="C41" s="5">
        <v>7.0826000000000002</v>
      </c>
      <c r="D41" s="31">
        <v>73034279.650000006</v>
      </c>
      <c r="E41" s="5">
        <v>9.2725000000000009</v>
      </c>
      <c r="F41" s="31">
        <v>29809871.75</v>
      </c>
      <c r="G41" s="5">
        <v>11.783300000000001</v>
      </c>
      <c r="H41" s="31">
        <v>175363720.31999999</v>
      </c>
      <c r="I41" s="5">
        <v>11.709300000000001</v>
      </c>
      <c r="J41" s="31">
        <v>15775062.9</v>
      </c>
      <c r="K41" s="5">
        <v>6.0235000000000003</v>
      </c>
      <c r="L41" s="31">
        <v>20947402.879999999</v>
      </c>
      <c r="M41" s="5">
        <v>8.3013999999999992</v>
      </c>
      <c r="N41" s="31">
        <v>13664332.550000001</v>
      </c>
      <c r="O41" s="5">
        <v>10.057600000000001</v>
      </c>
      <c r="P41" s="31">
        <v>27670941</v>
      </c>
      <c r="Q41" s="5">
        <v>11.395099999999999</v>
      </c>
      <c r="R41" s="31">
        <v>170960238.38999999</v>
      </c>
      <c r="S41" s="5">
        <v>5.6055999999999999</v>
      </c>
      <c r="T41" s="31">
        <v>235509081.52000001</v>
      </c>
      <c r="U41" s="5">
        <v>3.4397000000000002</v>
      </c>
      <c r="V41" s="31">
        <v>9925022.6899999995</v>
      </c>
      <c r="W41" s="5">
        <v>11.0883</v>
      </c>
      <c r="X41" s="31">
        <v>244277903</v>
      </c>
      <c r="Y41" s="5">
        <v>9.3460000000000001</v>
      </c>
      <c r="Z41" s="31">
        <v>67272239</v>
      </c>
      <c r="AA41" s="5">
        <v>6.9470000000000001</v>
      </c>
      <c r="AB41" s="31">
        <v>182728436.88999999</v>
      </c>
      <c r="AC41" s="5">
        <v>7.9382999999999999</v>
      </c>
      <c r="AD41" s="31">
        <v>83911056.310000002</v>
      </c>
      <c r="AE41" s="5">
        <v>13.613099999999999</v>
      </c>
      <c r="AF41" s="31">
        <v>153568442.72999999</v>
      </c>
      <c r="AG41" s="5">
        <v>7.3579999999999997</v>
      </c>
      <c r="AH41" s="31">
        <v>213414192.25</v>
      </c>
      <c r="AI41" s="5">
        <v>9.2876999999999992</v>
      </c>
      <c r="AJ41" s="31">
        <v>121137589.95999999</v>
      </c>
      <c r="AK41" s="5">
        <v>7.2881999999999998</v>
      </c>
    </row>
    <row r="42" spans="1:37">
      <c r="A42" t="s">
        <v>1420</v>
      </c>
      <c r="B42" s="31">
        <v>176403185.28999999</v>
      </c>
      <c r="C42" s="5">
        <v>0.6794</v>
      </c>
      <c r="D42" s="31">
        <v>13661065</v>
      </c>
      <c r="E42" s="5">
        <v>1.7343999999999999</v>
      </c>
      <c r="F42" s="31">
        <v>0</v>
      </c>
      <c r="G42">
        <v>0</v>
      </c>
      <c r="H42" s="31">
        <v>34088089.5</v>
      </c>
      <c r="I42" s="5">
        <v>2.2761</v>
      </c>
      <c r="J42" s="31">
        <v>4792810</v>
      </c>
      <c r="K42" s="5">
        <v>1.8301000000000001</v>
      </c>
      <c r="L42" s="31">
        <v>4149698.64</v>
      </c>
      <c r="M42" s="5">
        <v>1.6445000000000001</v>
      </c>
      <c r="N42" s="31">
        <v>0</v>
      </c>
      <c r="O42">
        <v>0</v>
      </c>
      <c r="P42" s="31">
        <v>6901926</v>
      </c>
      <c r="Q42" s="5">
        <v>2.8422999999999998</v>
      </c>
      <c r="R42" s="31">
        <v>55192038.100000001</v>
      </c>
      <c r="S42" s="5">
        <v>1.8097000000000001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33510421.149999999</v>
      </c>
      <c r="AG42" s="5">
        <v>1.6055999999999999</v>
      </c>
      <c r="AH42" s="31">
        <v>0</v>
      </c>
      <c r="AI42">
        <v>0</v>
      </c>
      <c r="AJ42" s="31">
        <v>24107136.899999999</v>
      </c>
      <c r="AK42" s="5">
        <v>1.4503999999999999</v>
      </c>
    </row>
    <row r="43" spans="1:37">
      <c r="A43" t="s">
        <v>1421</v>
      </c>
      <c r="B43" s="31">
        <v>1009118808.92</v>
      </c>
      <c r="C43" s="5">
        <v>3.8864999999999998</v>
      </c>
      <c r="D43" s="31">
        <v>38458584.799999997</v>
      </c>
      <c r="E43" s="5">
        <v>4.8826999999999998</v>
      </c>
      <c r="F43" s="31">
        <v>3138217.4</v>
      </c>
      <c r="G43" s="5">
        <v>1.2404999999999999</v>
      </c>
      <c r="H43" s="31">
        <v>54065096.259999998</v>
      </c>
      <c r="I43" s="5">
        <v>3.61</v>
      </c>
      <c r="J43" s="31">
        <v>14053244.26</v>
      </c>
      <c r="K43" s="5">
        <v>5.3661000000000003</v>
      </c>
      <c r="L43" s="31">
        <v>13484714.43</v>
      </c>
      <c r="M43" s="5">
        <v>5.3438999999999997</v>
      </c>
      <c r="N43" s="31">
        <v>13813367.800000001</v>
      </c>
      <c r="O43" s="5">
        <v>10.167299999999999</v>
      </c>
      <c r="P43" s="31">
        <v>7143681</v>
      </c>
      <c r="Q43" s="5">
        <v>2.9418000000000002</v>
      </c>
      <c r="R43" s="31">
        <v>160171002.06999999</v>
      </c>
      <c r="S43" s="5">
        <v>5.2518000000000002</v>
      </c>
      <c r="T43" s="31">
        <v>343360020.29000002</v>
      </c>
      <c r="U43" s="5">
        <v>5.0148000000000001</v>
      </c>
      <c r="V43" s="31">
        <v>5172181.22</v>
      </c>
      <c r="W43" s="5">
        <v>5.7784000000000004</v>
      </c>
      <c r="X43" s="31">
        <v>0</v>
      </c>
      <c r="Y43">
        <v>0</v>
      </c>
      <c r="Z43" s="31">
        <v>30439708</v>
      </c>
      <c r="AA43" s="5">
        <v>3.1434000000000002</v>
      </c>
      <c r="AB43" s="31">
        <v>100249583.84999999</v>
      </c>
      <c r="AC43" s="5">
        <v>4.3552</v>
      </c>
      <c r="AD43" s="31">
        <v>12472945.859999999</v>
      </c>
      <c r="AE43" s="5">
        <v>2.0234999999999999</v>
      </c>
      <c r="AF43" s="31">
        <v>31373761.699999999</v>
      </c>
      <c r="AG43" s="5">
        <v>1.5032000000000001</v>
      </c>
      <c r="AH43" s="31">
        <v>33154500</v>
      </c>
      <c r="AI43" s="5">
        <v>1.4429000000000001</v>
      </c>
      <c r="AJ43" s="31">
        <v>148568199.97999999</v>
      </c>
      <c r="AK43" s="5">
        <v>8.9384999999999994</v>
      </c>
    </row>
    <row r="44" spans="1:37">
      <c r="A44" t="s">
        <v>1422</v>
      </c>
      <c r="B44" s="31">
        <v>624966334.73000002</v>
      </c>
      <c r="C44" s="5">
        <v>2.407</v>
      </c>
      <c r="D44" s="31">
        <v>95956924.769999996</v>
      </c>
      <c r="E44" s="5">
        <v>12.1828</v>
      </c>
      <c r="F44" s="31">
        <v>5321700</v>
      </c>
      <c r="G44" s="5">
        <v>2.1036000000000001</v>
      </c>
      <c r="H44" s="31">
        <v>65717018.280000001</v>
      </c>
      <c r="I44" s="5">
        <v>4.3879999999999999</v>
      </c>
      <c r="J44" s="31">
        <v>11394828</v>
      </c>
      <c r="K44" s="5">
        <v>4.351</v>
      </c>
      <c r="L44" s="31">
        <v>9031644.0299999993</v>
      </c>
      <c r="M44" s="5">
        <v>3.5792000000000002</v>
      </c>
      <c r="N44" s="31">
        <v>12764535.869999999</v>
      </c>
      <c r="O44" s="5">
        <v>9.3953000000000007</v>
      </c>
      <c r="P44" s="31">
        <v>8176651</v>
      </c>
      <c r="Q44" s="5">
        <v>3.3672</v>
      </c>
      <c r="R44" s="31">
        <v>0</v>
      </c>
      <c r="S44">
        <v>0</v>
      </c>
      <c r="T44" s="31">
        <v>0</v>
      </c>
      <c r="U44">
        <v>0</v>
      </c>
      <c r="V44" s="31">
        <v>1160201.8500000001</v>
      </c>
      <c r="W44" s="5">
        <v>1.2962</v>
      </c>
      <c r="X44" s="31">
        <v>0</v>
      </c>
      <c r="Y44">
        <v>0</v>
      </c>
      <c r="Z44" s="31">
        <v>59467952</v>
      </c>
      <c r="AA44" s="5">
        <v>6.1410999999999998</v>
      </c>
      <c r="AB44" s="31">
        <v>98045183.489999995</v>
      </c>
      <c r="AC44" s="5">
        <v>4.2594000000000003</v>
      </c>
      <c r="AD44" s="31">
        <v>7627658.0599999996</v>
      </c>
      <c r="AE44" s="5">
        <v>1.2375</v>
      </c>
      <c r="AF44" s="31">
        <v>80190177.260000005</v>
      </c>
      <c r="AG44" s="5">
        <v>3.8422000000000001</v>
      </c>
      <c r="AH44" s="31">
        <v>88431944.219999999</v>
      </c>
      <c r="AI44" s="5">
        <v>3.8485</v>
      </c>
      <c r="AJ44" s="31">
        <v>81679915.900000006</v>
      </c>
      <c r="AK44" s="5">
        <v>4.9142000000000001</v>
      </c>
    </row>
    <row r="45" spans="1:37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</row>
    <row r="46" spans="1:37">
      <c r="A46" t="s">
        <v>1424</v>
      </c>
      <c r="B46" s="31">
        <v>175642066</v>
      </c>
      <c r="C46" s="5">
        <v>0.67649999999999999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13532067</v>
      </c>
      <c r="S46" s="5">
        <v>0.44369999999999998</v>
      </c>
      <c r="T46" s="31">
        <v>30776728.5</v>
      </c>
      <c r="U46" s="5">
        <v>0.44950000000000001</v>
      </c>
      <c r="V46" s="31">
        <v>0</v>
      </c>
      <c r="W46">
        <v>0</v>
      </c>
      <c r="X46" s="31">
        <v>94776930</v>
      </c>
      <c r="Y46" s="5">
        <v>3.6261000000000001</v>
      </c>
      <c r="Z46" s="31">
        <v>6647150</v>
      </c>
      <c r="AA46" s="5">
        <v>0.68640000000000001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29909190.5</v>
      </c>
      <c r="AK46" s="5">
        <v>1.7995000000000001</v>
      </c>
    </row>
    <row r="47" spans="1:37" ht="13.5" thickBot="1">
      <c r="A47" t="s">
        <v>39</v>
      </c>
      <c r="B47" s="31">
        <v>179223536.27000001</v>
      </c>
      <c r="C47" s="5">
        <v>0.69030000000000002</v>
      </c>
      <c r="D47" s="31">
        <v>0</v>
      </c>
      <c r="E47">
        <v>0</v>
      </c>
      <c r="F47" s="31">
        <v>0</v>
      </c>
      <c r="G47">
        <v>0</v>
      </c>
      <c r="H47" s="31">
        <v>10952147.119999999</v>
      </c>
      <c r="I47" s="5">
        <v>0.73129999999999995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10295893</v>
      </c>
      <c r="Q47" s="5">
        <v>4.2398999999999996</v>
      </c>
      <c r="R47" s="31">
        <v>6696971.2000000002</v>
      </c>
      <c r="S47" s="5">
        <v>0.21959999999999999</v>
      </c>
      <c r="T47" s="31">
        <v>16087895.449999999</v>
      </c>
      <c r="U47" s="5">
        <v>0.23499999999999999</v>
      </c>
      <c r="V47" s="31">
        <v>0</v>
      </c>
      <c r="W47">
        <v>0</v>
      </c>
      <c r="X47" s="31">
        <v>107932902.5</v>
      </c>
      <c r="Y47" s="5">
        <v>4.1295000000000002</v>
      </c>
      <c r="Z47" s="31">
        <v>0</v>
      </c>
      <c r="AA47">
        <v>0</v>
      </c>
      <c r="AB47" s="31">
        <v>14987625</v>
      </c>
      <c r="AC47" s="5">
        <v>0.65110000000000001</v>
      </c>
      <c r="AD47" s="31">
        <v>0</v>
      </c>
      <c r="AE47">
        <v>0</v>
      </c>
      <c r="AF47" s="31">
        <v>12270102</v>
      </c>
      <c r="AG47" s="5">
        <v>0.58789999999999998</v>
      </c>
      <c r="AH47" s="31">
        <v>0</v>
      </c>
      <c r="AI47">
        <v>0</v>
      </c>
      <c r="AJ47" s="31">
        <v>0</v>
      </c>
      <c r="AK47">
        <v>0</v>
      </c>
    </row>
    <row r="48" spans="1:37" ht="14.25" thickTop="1" thickBot="1">
      <c r="A48" s="187" t="s">
        <v>1425</v>
      </c>
      <c r="B48" s="188">
        <v>4004323745</v>
      </c>
      <c r="C48" s="189">
        <v>15.4222</v>
      </c>
      <c r="D48" s="188">
        <v>221110854.22</v>
      </c>
      <c r="E48" s="189">
        <v>28.072399999999998</v>
      </c>
      <c r="F48" s="188">
        <v>38269789.149999999</v>
      </c>
      <c r="G48" s="189">
        <v>15.1273</v>
      </c>
      <c r="H48" s="188">
        <v>340186071.48000002</v>
      </c>
      <c r="I48" s="189">
        <v>22.7148</v>
      </c>
      <c r="J48" s="188">
        <v>46015945.159999996</v>
      </c>
      <c r="K48" s="189">
        <v>17.570599999999999</v>
      </c>
      <c r="L48" s="188">
        <v>47613459.979999997</v>
      </c>
      <c r="M48" s="189">
        <v>18.869</v>
      </c>
      <c r="N48" s="188">
        <v>40242236.219999999</v>
      </c>
      <c r="O48" s="189">
        <v>29.6203</v>
      </c>
      <c r="P48" s="188">
        <v>60189092</v>
      </c>
      <c r="Q48" s="189">
        <v>24.786200000000001</v>
      </c>
      <c r="R48" s="188">
        <v>406552316.75999999</v>
      </c>
      <c r="S48" s="189">
        <v>13.330399999999999</v>
      </c>
      <c r="T48" s="188">
        <v>625733725.75999999</v>
      </c>
      <c r="U48" s="189">
        <v>9.1389999999999993</v>
      </c>
      <c r="V48" s="188">
        <v>16257405.76</v>
      </c>
      <c r="W48" s="189">
        <v>18.162800000000001</v>
      </c>
      <c r="X48" s="188">
        <v>446987735.5</v>
      </c>
      <c r="Y48" s="189">
        <v>17.101600000000001</v>
      </c>
      <c r="Z48" s="188">
        <v>163827049</v>
      </c>
      <c r="AA48" s="189">
        <v>16.917999999999999</v>
      </c>
      <c r="AB48" s="188">
        <v>396010829.23000002</v>
      </c>
      <c r="AC48" s="189">
        <v>17.2041</v>
      </c>
      <c r="AD48" s="188">
        <v>104011660.23</v>
      </c>
      <c r="AE48" s="189">
        <v>16.874099999999999</v>
      </c>
      <c r="AF48" s="188">
        <v>310912904.83999997</v>
      </c>
      <c r="AG48" s="189">
        <v>14.8969</v>
      </c>
      <c r="AH48" s="188">
        <v>335000636.47000003</v>
      </c>
      <c r="AI48" s="189">
        <v>14.5791</v>
      </c>
      <c r="AJ48" s="188">
        <v>405402033.24000001</v>
      </c>
      <c r="AK48" s="189">
        <v>24.390799999999999</v>
      </c>
    </row>
    <row r="49" spans="1:37" ht="13.5" thickTop="1">
      <c r="A49" t="s">
        <v>1426</v>
      </c>
      <c r="B49" s="31">
        <v>333877994.62</v>
      </c>
      <c r="C49" s="5">
        <v>1.2859</v>
      </c>
      <c r="D49" s="31">
        <v>0</v>
      </c>
      <c r="E49">
        <v>0</v>
      </c>
      <c r="F49" s="31">
        <v>0</v>
      </c>
      <c r="G49">
        <v>0</v>
      </c>
      <c r="H49" s="31">
        <v>29212374.600000001</v>
      </c>
      <c r="I49" s="5">
        <v>1.9505999999999999</v>
      </c>
      <c r="J49" s="31">
        <v>0</v>
      </c>
      <c r="K49">
        <v>0</v>
      </c>
      <c r="L49" s="31">
        <v>0</v>
      </c>
      <c r="M49">
        <v>0</v>
      </c>
      <c r="N49" s="31">
        <v>0</v>
      </c>
      <c r="O49">
        <v>0</v>
      </c>
      <c r="P49" s="31">
        <v>3800930</v>
      </c>
      <c r="Q49" s="5">
        <v>1.5651999999999999</v>
      </c>
      <c r="R49" s="31">
        <v>53218372.399999999</v>
      </c>
      <c r="S49" s="5">
        <v>1.7450000000000001</v>
      </c>
      <c r="T49" s="31">
        <v>120975716.78</v>
      </c>
      <c r="U49" s="5">
        <v>1.7668999999999999</v>
      </c>
      <c r="V49" s="31">
        <v>0</v>
      </c>
      <c r="W49">
        <v>0</v>
      </c>
      <c r="X49" s="31">
        <v>0</v>
      </c>
      <c r="Y49">
        <v>0</v>
      </c>
      <c r="Z49" s="31">
        <v>0</v>
      </c>
      <c r="AA49">
        <v>0</v>
      </c>
      <c r="AB49" s="31">
        <v>46779475.520000003</v>
      </c>
      <c r="AC49" s="5">
        <v>2.0323000000000002</v>
      </c>
      <c r="AD49" s="31">
        <v>6844770.3200000003</v>
      </c>
      <c r="AE49" s="5">
        <v>1.1104000000000001</v>
      </c>
      <c r="AF49" s="31">
        <v>38390355</v>
      </c>
      <c r="AG49" s="5">
        <v>1.8393999999999999</v>
      </c>
      <c r="AH49" s="31">
        <v>0</v>
      </c>
      <c r="AI49">
        <v>0</v>
      </c>
      <c r="AJ49" s="31">
        <v>34656000</v>
      </c>
      <c r="AK49" s="5">
        <v>2.0851000000000002</v>
      </c>
    </row>
    <row r="50" spans="1:37" ht="13.5" thickBot="1">
      <c r="A50" t="s">
        <v>1427</v>
      </c>
      <c r="B50" s="31">
        <v>307824519.13999999</v>
      </c>
      <c r="C50" s="5">
        <v>1.1855</v>
      </c>
      <c r="D50" s="31">
        <v>23362257.899999999</v>
      </c>
      <c r="E50" s="5">
        <v>2.9661</v>
      </c>
      <c r="F50" s="31">
        <v>11254387.17</v>
      </c>
      <c r="G50" s="5">
        <v>4.4485999999999999</v>
      </c>
      <c r="H50" s="31">
        <v>27406825.699999999</v>
      </c>
      <c r="I50" s="5">
        <v>1.83</v>
      </c>
      <c r="J50" s="31">
        <v>0</v>
      </c>
      <c r="K50">
        <v>0</v>
      </c>
      <c r="L50" s="31">
        <v>0</v>
      </c>
      <c r="M50">
        <v>0</v>
      </c>
      <c r="N50" s="31">
        <v>0</v>
      </c>
      <c r="O50">
        <v>0</v>
      </c>
      <c r="P50" s="31">
        <v>5806886</v>
      </c>
      <c r="Q50" s="5">
        <v>2.3913000000000002</v>
      </c>
      <c r="R50" s="31">
        <v>1377.7</v>
      </c>
      <c r="S50" s="5">
        <v>0</v>
      </c>
      <c r="T50" s="31">
        <v>0</v>
      </c>
      <c r="U50">
        <v>0</v>
      </c>
      <c r="V50" s="31">
        <v>0</v>
      </c>
      <c r="W50">
        <v>0</v>
      </c>
      <c r="X50" s="31">
        <v>107820000</v>
      </c>
      <c r="Y50" s="5">
        <v>4.1252000000000004</v>
      </c>
      <c r="Z50" s="31">
        <v>4385698</v>
      </c>
      <c r="AA50" s="5">
        <v>0.45290000000000002</v>
      </c>
      <c r="AB50" s="31">
        <v>0</v>
      </c>
      <c r="AC50">
        <v>0</v>
      </c>
      <c r="AD50" s="31">
        <v>32919994.98</v>
      </c>
      <c r="AE50" s="5">
        <v>5.3407</v>
      </c>
      <c r="AF50" s="31">
        <v>43753484.340000004</v>
      </c>
      <c r="AG50" s="5">
        <v>2.0964</v>
      </c>
      <c r="AH50" s="31">
        <v>24666220.149999999</v>
      </c>
      <c r="AI50" s="5">
        <v>1.0734999999999999</v>
      </c>
      <c r="AJ50" s="31">
        <v>26447387.199999999</v>
      </c>
      <c r="AK50" s="5">
        <v>1.5911999999999999</v>
      </c>
    </row>
    <row r="51" spans="1:37" ht="14.25" thickTop="1" thickBot="1">
      <c r="A51" s="187" t="s">
        <v>1428</v>
      </c>
      <c r="B51" s="188">
        <v>641702513.75999999</v>
      </c>
      <c r="C51" s="189">
        <v>2.4714</v>
      </c>
      <c r="D51" s="188">
        <v>23362257.899999999</v>
      </c>
      <c r="E51" s="189">
        <v>2.9661</v>
      </c>
      <c r="F51" s="188">
        <v>11254387.17</v>
      </c>
      <c r="G51" s="189">
        <v>4.4485999999999999</v>
      </c>
      <c r="H51" s="188">
        <v>56619200.299999997</v>
      </c>
      <c r="I51" s="189">
        <v>3.7806000000000002</v>
      </c>
      <c r="J51" s="188">
        <v>0</v>
      </c>
      <c r="K51" s="187">
        <v>0</v>
      </c>
      <c r="L51" s="188">
        <v>0</v>
      </c>
      <c r="M51" s="187">
        <v>0</v>
      </c>
      <c r="N51" s="188">
        <v>0</v>
      </c>
      <c r="O51" s="187">
        <v>0</v>
      </c>
      <c r="P51" s="188">
        <v>9607816</v>
      </c>
      <c r="Q51" s="189">
        <v>3.9565999999999999</v>
      </c>
      <c r="R51" s="188">
        <v>53219750.100000001</v>
      </c>
      <c r="S51" s="189">
        <v>1.7450000000000001</v>
      </c>
      <c r="T51" s="188">
        <v>120975716.78</v>
      </c>
      <c r="U51" s="189">
        <v>1.7668999999999999</v>
      </c>
      <c r="V51" s="188">
        <v>0</v>
      </c>
      <c r="W51" s="187">
        <v>0</v>
      </c>
      <c r="X51" s="188">
        <v>107820000</v>
      </c>
      <c r="Y51" s="189">
        <v>4.1252000000000004</v>
      </c>
      <c r="Z51" s="188">
        <v>4385698</v>
      </c>
      <c r="AA51" s="189">
        <v>0.45290000000000002</v>
      </c>
      <c r="AB51" s="188">
        <v>46779475.520000003</v>
      </c>
      <c r="AC51" s="189">
        <v>2.0323000000000002</v>
      </c>
      <c r="AD51" s="188">
        <v>39764765.299999997</v>
      </c>
      <c r="AE51" s="189">
        <v>6.4512</v>
      </c>
      <c r="AF51" s="188">
        <v>82143839.340000004</v>
      </c>
      <c r="AG51" s="189">
        <v>3.9358</v>
      </c>
      <c r="AH51" s="188">
        <v>24666220.149999999</v>
      </c>
      <c r="AI51" s="189">
        <v>1.0734999999999999</v>
      </c>
      <c r="AJ51" s="188">
        <v>61103387.200000003</v>
      </c>
      <c r="AK51" s="189">
        <v>3.6762999999999999</v>
      </c>
    </row>
    <row r="52" spans="1:37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  <c r="R52" s="31">
        <v>0</v>
      </c>
      <c r="S52">
        <v>0</v>
      </c>
      <c r="T52" s="31">
        <v>0</v>
      </c>
      <c r="U52">
        <v>0</v>
      </c>
      <c r="V52" s="31">
        <v>0</v>
      </c>
      <c r="W52">
        <v>0</v>
      </c>
      <c r="X52" s="31">
        <v>0</v>
      </c>
      <c r="Y52">
        <v>0</v>
      </c>
      <c r="Z52" s="31">
        <v>0</v>
      </c>
      <c r="AA52">
        <v>0</v>
      </c>
      <c r="AB52" s="31">
        <v>0</v>
      </c>
      <c r="AC52">
        <v>0</v>
      </c>
      <c r="AD52" s="31">
        <v>0</v>
      </c>
      <c r="AE52">
        <v>0</v>
      </c>
      <c r="AF52" s="31">
        <v>0</v>
      </c>
      <c r="AG52">
        <v>0</v>
      </c>
      <c r="AH52" s="31">
        <v>0</v>
      </c>
      <c r="AI52">
        <v>0</v>
      </c>
      <c r="AJ52" s="31">
        <v>0</v>
      </c>
      <c r="AK52">
        <v>0</v>
      </c>
    </row>
    <row r="53" spans="1:37">
      <c r="A53" t="s">
        <v>1430</v>
      </c>
      <c r="B53" s="31">
        <v>530165929.69</v>
      </c>
      <c r="C53" s="5">
        <v>2.0419</v>
      </c>
      <c r="D53" s="31">
        <v>4641280</v>
      </c>
      <c r="E53" s="5">
        <v>0.58930000000000005</v>
      </c>
      <c r="F53" s="31">
        <v>11940275.18</v>
      </c>
      <c r="G53" s="5">
        <v>4.7198000000000002</v>
      </c>
      <c r="H53" s="31">
        <v>6707166.75</v>
      </c>
      <c r="I53" s="5">
        <v>0.44779999999999998</v>
      </c>
      <c r="J53" s="31">
        <v>7825700</v>
      </c>
      <c r="K53" s="5">
        <v>2.9881000000000002</v>
      </c>
      <c r="L53" s="31">
        <v>4277299</v>
      </c>
      <c r="M53" s="5">
        <v>1.6951000000000001</v>
      </c>
      <c r="N53" s="31">
        <v>8653575.9800000004</v>
      </c>
      <c r="O53" s="5">
        <v>6.3695000000000004</v>
      </c>
      <c r="P53" s="31">
        <v>1343345</v>
      </c>
      <c r="Q53" s="5">
        <v>0.55320000000000003</v>
      </c>
      <c r="R53" s="31">
        <v>18519461.890000001</v>
      </c>
      <c r="S53" s="5">
        <v>0.60719999999999996</v>
      </c>
      <c r="T53" s="31">
        <v>22095104.210000001</v>
      </c>
      <c r="U53" s="5">
        <v>0.32269999999999999</v>
      </c>
      <c r="V53" s="31">
        <v>8133708.0700000003</v>
      </c>
      <c r="W53" s="5">
        <v>9.0869999999999997</v>
      </c>
      <c r="X53" s="31">
        <v>173517060</v>
      </c>
      <c r="Y53" s="5">
        <v>6.6387</v>
      </c>
      <c r="Z53" s="31">
        <v>41494377</v>
      </c>
      <c r="AA53" s="5">
        <v>4.2850000000000001</v>
      </c>
      <c r="AB53" s="31">
        <v>28850864</v>
      </c>
      <c r="AC53" s="5">
        <v>1.2534000000000001</v>
      </c>
      <c r="AD53" s="31">
        <v>16846428.59</v>
      </c>
      <c r="AE53" s="5">
        <v>2.7330000000000001</v>
      </c>
      <c r="AF53" s="31">
        <v>36849379.549999997</v>
      </c>
      <c r="AG53" s="5">
        <v>1.7656000000000001</v>
      </c>
      <c r="AH53" s="31">
        <v>19074700</v>
      </c>
      <c r="AI53" s="5">
        <v>0.83009999999999995</v>
      </c>
      <c r="AJ53" s="31">
        <v>119396204.47</v>
      </c>
      <c r="AK53" s="5">
        <v>7.1833999999999998</v>
      </c>
    </row>
    <row r="54" spans="1:37">
      <c r="A54" t="s">
        <v>1431</v>
      </c>
      <c r="B54" s="31">
        <v>300601079.61000001</v>
      </c>
      <c r="C54" s="5">
        <v>1.1577</v>
      </c>
      <c r="D54" s="31">
        <v>0</v>
      </c>
      <c r="E54">
        <v>0</v>
      </c>
      <c r="F54" s="31">
        <v>3997500</v>
      </c>
      <c r="G54" s="5">
        <v>1.5801000000000001</v>
      </c>
      <c r="H54" s="31">
        <v>1126605</v>
      </c>
      <c r="I54" s="5">
        <v>7.5200000000000003E-2</v>
      </c>
      <c r="J54" s="31">
        <v>7880406</v>
      </c>
      <c r="K54" s="5">
        <v>3.0089999999999999</v>
      </c>
      <c r="L54" s="31">
        <v>9995864</v>
      </c>
      <c r="M54" s="5">
        <v>3.9613</v>
      </c>
      <c r="N54" s="31">
        <v>0</v>
      </c>
      <c r="O54">
        <v>0</v>
      </c>
      <c r="P54" s="31">
        <v>0</v>
      </c>
      <c r="Q54">
        <v>0</v>
      </c>
      <c r="R54" s="31">
        <v>47036478.609999999</v>
      </c>
      <c r="S54" s="5">
        <v>1.5423</v>
      </c>
      <c r="T54" s="31">
        <v>106405235.23999999</v>
      </c>
      <c r="U54" s="5">
        <v>1.5541</v>
      </c>
      <c r="V54" s="31">
        <v>0</v>
      </c>
      <c r="W54">
        <v>0</v>
      </c>
      <c r="X54" s="31">
        <v>17322500</v>
      </c>
      <c r="Y54" s="5">
        <v>0.66279999999999994</v>
      </c>
      <c r="Z54" s="31">
        <v>37775294</v>
      </c>
      <c r="AA54" s="5">
        <v>3.9009999999999998</v>
      </c>
      <c r="AB54" s="31">
        <v>2593838</v>
      </c>
      <c r="AC54" s="5">
        <v>0.11269999999999999</v>
      </c>
      <c r="AD54" s="31">
        <v>2181742.41</v>
      </c>
      <c r="AE54" s="5">
        <v>0.35399999999999998</v>
      </c>
      <c r="AF54" s="31">
        <v>1827097.35</v>
      </c>
      <c r="AG54" s="5">
        <v>8.7499999999999994E-2</v>
      </c>
      <c r="AH54" s="31">
        <v>62458519</v>
      </c>
      <c r="AI54" s="5">
        <v>2.7181999999999999</v>
      </c>
      <c r="AJ54" s="31">
        <v>0</v>
      </c>
      <c r="AK54">
        <v>0</v>
      </c>
    </row>
    <row r="55" spans="1:37">
      <c r="A55" t="s">
        <v>1432</v>
      </c>
      <c r="B55" s="31">
        <v>626086539.52999997</v>
      </c>
      <c r="C55" s="5">
        <v>2.4113000000000002</v>
      </c>
      <c r="D55" s="31">
        <v>56661340.200000003</v>
      </c>
      <c r="E55" s="5">
        <v>7.1938000000000004</v>
      </c>
      <c r="F55" s="31">
        <v>2484900</v>
      </c>
      <c r="G55" s="5">
        <v>0.98219999999999996</v>
      </c>
      <c r="H55" s="31">
        <v>10150701</v>
      </c>
      <c r="I55" s="5">
        <v>0.67779999999999996</v>
      </c>
      <c r="J55" s="31">
        <v>0</v>
      </c>
      <c r="K55">
        <v>0</v>
      </c>
      <c r="L55" s="31">
        <v>3118781.4</v>
      </c>
      <c r="M55" s="5">
        <v>1.236</v>
      </c>
      <c r="N55" s="31">
        <v>0</v>
      </c>
      <c r="O55">
        <v>0</v>
      </c>
      <c r="P55" s="31">
        <v>0</v>
      </c>
      <c r="Q55">
        <v>0</v>
      </c>
      <c r="R55" s="31">
        <v>23689044.5</v>
      </c>
      <c r="S55" s="5">
        <v>0.77669999999999995</v>
      </c>
      <c r="T55" s="31">
        <v>37429021.270000003</v>
      </c>
      <c r="U55" s="5">
        <v>0.54669999999999996</v>
      </c>
      <c r="V55" s="31">
        <v>5144551.8499999996</v>
      </c>
      <c r="W55" s="5">
        <v>5.7474999999999996</v>
      </c>
      <c r="X55" s="31">
        <v>135289966.5</v>
      </c>
      <c r="Y55" s="5">
        <v>5.1761999999999997</v>
      </c>
      <c r="Z55" s="31">
        <v>7072003</v>
      </c>
      <c r="AA55" s="5">
        <v>0.73029999999999995</v>
      </c>
      <c r="AB55" s="31">
        <v>13017296</v>
      </c>
      <c r="AC55" s="5">
        <v>0.5655</v>
      </c>
      <c r="AD55" s="31">
        <v>7236268.5099999998</v>
      </c>
      <c r="AE55" s="5">
        <v>1.1739999999999999</v>
      </c>
      <c r="AF55" s="31">
        <v>108216864.22</v>
      </c>
      <c r="AG55" s="5">
        <v>5.1849999999999996</v>
      </c>
      <c r="AH55" s="31">
        <v>144872234.38</v>
      </c>
      <c r="AI55" s="5">
        <v>6.3048000000000002</v>
      </c>
      <c r="AJ55" s="31">
        <v>71703566.700000003</v>
      </c>
      <c r="AK55" s="5">
        <v>4.3140000000000001</v>
      </c>
    </row>
    <row r="56" spans="1:37">
      <c r="A56" t="s">
        <v>1433</v>
      </c>
      <c r="B56" s="31">
        <v>298595984.91000003</v>
      </c>
      <c r="C56" s="5">
        <v>1.1499999999999999</v>
      </c>
      <c r="D56" s="31">
        <v>0</v>
      </c>
      <c r="E56">
        <v>0</v>
      </c>
      <c r="F56" s="31">
        <v>7829167.5</v>
      </c>
      <c r="G56" s="5">
        <v>3.0947</v>
      </c>
      <c r="H56" s="31">
        <v>10129522</v>
      </c>
      <c r="I56" s="5">
        <v>0.6764</v>
      </c>
      <c r="J56" s="31">
        <v>9927859.5</v>
      </c>
      <c r="K56" s="5">
        <v>3.7907999999999999</v>
      </c>
      <c r="L56" s="31">
        <v>4210628.4000000004</v>
      </c>
      <c r="M56" s="5">
        <v>1.6687000000000001</v>
      </c>
      <c r="N56" s="31">
        <v>0</v>
      </c>
      <c r="O56">
        <v>0</v>
      </c>
      <c r="P56" s="31">
        <v>0</v>
      </c>
      <c r="Q56">
        <v>0</v>
      </c>
      <c r="R56" s="31">
        <v>21731901.800000001</v>
      </c>
      <c r="S56" s="5">
        <v>0.71260000000000001</v>
      </c>
      <c r="T56" s="31">
        <v>73396593.709999993</v>
      </c>
      <c r="U56" s="5">
        <v>1.0720000000000001</v>
      </c>
      <c r="V56" s="31">
        <v>0</v>
      </c>
      <c r="W56">
        <v>0</v>
      </c>
      <c r="X56" s="31">
        <v>109726000</v>
      </c>
      <c r="Y56" s="5">
        <v>4.1981000000000002</v>
      </c>
      <c r="Z56" s="31">
        <v>33180160</v>
      </c>
      <c r="AA56" s="5">
        <v>3.4264000000000001</v>
      </c>
      <c r="AB56" s="31">
        <v>28464152</v>
      </c>
      <c r="AC56" s="5">
        <v>1.2365999999999999</v>
      </c>
      <c r="AD56" s="31">
        <v>0</v>
      </c>
      <c r="AE56">
        <v>0</v>
      </c>
      <c r="AF56" s="31">
        <v>0</v>
      </c>
      <c r="AG56">
        <v>0</v>
      </c>
      <c r="AH56" s="31">
        <v>0</v>
      </c>
      <c r="AI56">
        <v>0</v>
      </c>
      <c r="AJ56" s="31">
        <v>0</v>
      </c>
      <c r="AK56">
        <v>0</v>
      </c>
    </row>
    <row r="57" spans="1:37">
      <c r="A57" t="s">
        <v>1434</v>
      </c>
      <c r="B57" s="31">
        <v>463878212.52999997</v>
      </c>
      <c r="C57" s="5">
        <v>1.7866</v>
      </c>
      <c r="D57" s="31">
        <v>29038031.800000001</v>
      </c>
      <c r="E57" s="5">
        <v>3.6867000000000001</v>
      </c>
      <c r="F57" s="31">
        <v>5164803.55</v>
      </c>
      <c r="G57" s="5">
        <v>2.0415000000000001</v>
      </c>
      <c r="H57" s="31">
        <v>52954502.729999997</v>
      </c>
      <c r="I57" s="5">
        <v>3.5358999999999998</v>
      </c>
      <c r="J57" s="31">
        <v>14205974.720000001</v>
      </c>
      <c r="K57" s="5">
        <v>5.4244000000000003</v>
      </c>
      <c r="L57" s="31">
        <v>25359572.260000002</v>
      </c>
      <c r="M57" s="5">
        <v>10.049899999999999</v>
      </c>
      <c r="N57" s="31">
        <v>5077978.7</v>
      </c>
      <c r="O57" s="5">
        <v>3.7376</v>
      </c>
      <c r="P57" s="31">
        <v>7938334</v>
      </c>
      <c r="Q57" s="5">
        <v>3.2690999999999999</v>
      </c>
      <c r="R57" s="31">
        <v>14900984</v>
      </c>
      <c r="S57" s="5">
        <v>0.48859999999999998</v>
      </c>
      <c r="T57" s="31">
        <v>34162074.810000002</v>
      </c>
      <c r="U57" s="5">
        <v>0.49890000000000001</v>
      </c>
      <c r="V57" s="31">
        <v>4292670.03</v>
      </c>
      <c r="W57" s="5">
        <v>4.7957999999999998</v>
      </c>
      <c r="X57" s="31">
        <v>100531171.25</v>
      </c>
      <c r="Y57" s="5">
        <v>3.8462999999999998</v>
      </c>
      <c r="Z57" s="31">
        <v>43393586</v>
      </c>
      <c r="AA57" s="5">
        <v>4.4810999999999996</v>
      </c>
      <c r="AB57" s="31">
        <v>71937038.579999998</v>
      </c>
      <c r="AC57" s="5">
        <v>3.1252</v>
      </c>
      <c r="AD57" s="31">
        <v>6693535</v>
      </c>
      <c r="AE57" s="5">
        <v>1.0859000000000001</v>
      </c>
      <c r="AF57" s="31">
        <v>4900544.0999999996</v>
      </c>
      <c r="AG57" s="5">
        <v>0.23480000000000001</v>
      </c>
      <c r="AH57" s="31">
        <v>43327411</v>
      </c>
      <c r="AI57" s="5">
        <v>1.8855999999999999</v>
      </c>
      <c r="AJ57" s="31">
        <v>0</v>
      </c>
      <c r="AK57">
        <v>0</v>
      </c>
    </row>
    <row r="58" spans="1:37" ht="13.5" thickBot="1">
      <c r="A58" t="s">
        <v>1435</v>
      </c>
      <c r="B58" s="31">
        <v>692059898.37</v>
      </c>
      <c r="C58" s="5">
        <v>2.6654</v>
      </c>
      <c r="D58" s="31">
        <v>132543.20000000001</v>
      </c>
      <c r="E58" s="5">
        <v>1.6799999999999999E-2</v>
      </c>
      <c r="F58" s="31">
        <v>12226500</v>
      </c>
      <c r="G58" s="5">
        <v>4.8329000000000004</v>
      </c>
      <c r="H58" s="31">
        <v>34550317.539999999</v>
      </c>
      <c r="I58" s="5">
        <v>2.3069999999999999</v>
      </c>
      <c r="J58" s="31">
        <v>13627603.5</v>
      </c>
      <c r="K58" s="5">
        <v>5.2035</v>
      </c>
      <c r="L58" s="31">
        <v>7053304.5999999996</v>
      </c>
      <c r="M58" s="5">
        <v>2.7951999999999999</v>
      </c>
      <c r="N58" s="31">
        <v>4853136.75</v>
      </c>
      <c r="O58" s="5">
        <v>3.5722</v>
      </c>
      <c r="P58" s="31">
        <v>3132649</v>
      </c>
      <c r="Q58" s="5">
        <v>1.29</v>
      </c>
      <c r="R58" s="31">
        <v>28116120.77</v>
      </c>
      <c r="S58" s="5">
        <v>0.92190000000000005</v>
      </c>
      <c r="T58" s="31">
        <v>65680315.409999996</v>
      </c>
      <c r="U58" s="5">
        <v>0.95930000000000004</v>
      </c>
      <c r="V58" s="31">
        <v>3064496.1</v>
      </c>
      <c r="W58" s="5">
        <v>3.4237000000000002</v>
      </c>
      <c r="X58" s="31">
        <v>193111127.72</v>
      </c>
      <c r="Y58" s="5">
        <v>7.3883999999999999</v>
      </c>
      <c r="Z58" s="31">
        <v>5013806</v>
      </c>
      <c r="AA58" s="5">
        <v>0.51780000000000004</v>
      </c>
      <c r="AB58" s="31">
        <v>76598868.730000004</v>
      </c>
      <c r="AC58" s="5">
        <v>3.3277000000000001</v>
      </c>
      <c r="AD58" s="31">
        <v>26366531.02</v>
      </c>
      <c r="AE58" s="5">
        <v>4.2774999999999999</v>
      </c>
      <c r="AF58" s="31">
        <v>5564294.1200000001</v>
      </c>
      <c r="AG58" s="5">
        <v>0.2666</v>
      </c>
      <c r="AH58" s="31">
        <v>155305385.94</v>
      </c>
      <c r="AI58" s="5">
        <v>6.7587999999999999</v>
      </c>
      <c r="AJ58" s="31">
        <v>57662897.969999999</v>
      </c>
      <c r="AK58" s="5">
        <v>3.4693000000000001</v>
      </c>
    </row>
    <row r="59" spans="1:37" ht="14.25" thickTop="1" thickBot="1">
      <c r="A59" s="187" t="s">
        <v>1436</v>
      </c>
      <c r="B59" s="188">
        <v>2911387644.6399999</v>
      </c>
      <c r="C59" s="189">
        <v>11.212899999999999</v>
      </c>
      <c r="D59" s="188">
        <v>90473195.200000003</v>
      </c>
      <c r="E59" s="189">
        <v>11.486599999999999</v>
      </c>
      <c r="F59" s="188">
        <v>43643146.229999997</v>
      </c>
      <c r="G59" s="189">
        <v>17.251300000000001</v>
      </c>
      <c r="H59" s="188">
        <v>115618815.02</v>
      </c>
      <c r="I59" s="189">
        <v>7.72</v>
      </c>
      <c r="J59" s="188">
        <v>53467543.719999999</v>
      </c>
      <c r="K59" s="189">
        <v>20.415900000000001</v>
      </c>
      <c r="L59" s="188">
        <v>54015449.659999996</v>
      </c>
      <c r="M59" s="189">
        <v>21.406099999999999</v>
      </c>
      <c r="N59" s="188">
        <v>18584691.43</v>
      </c>
      <c r="O59" s="189">
        <v>13.6793</v>
      </c>
      <c r="P59" s="188">
        <v>12414328</v>
      </c>
      <c r="Q59" s="189">
        <v>5.1123000000000003</v>
      </c>
      <c r="R59" s="188">
        <v>153993991.56999999</v>
      </c>
      <c r="S59" s="189">
        <v>5.0492999999999997</v>
      </c>
      <c r="T59" s="188">
        <v>339168344.64999998</v>
      </c>
      <c r="U59" s="189">
        <v>4.9535999999999998</v>
      </c>
      <c r="V59" s="188">
        <v>20635426.050000001</v>
      </c>
      <c r="W59" s="189">
        <v>23.053999999999998</v>
      </c>
      <c r="X59" s="188">
        <v>729497825.47000003</v>
      </c>
      <c r="Y59" s="189">
        <v>27.910399999999999</v>
      </c>
      <c r="Z59" s="188">
        <v>167929226</v>
      </c>
      <c r="AA59" s="189">
        <v>17.3416</v>
      </c>
      <c r="AB59" s="188">
        <v>221462057.31</v>
      </c>
      <c r="AC59" s="189">
        <v>9.6211000000000002</v>
      </c>
      <c r="AD59" s="188">
        <v>59324505.530000001</v>
      </c>
      <c r="AE59" s="189">
        <v>9.6243999999999996</v>
      </c>
      <c r="AF59" s="188">
        <v>157358179.34</v>
      </c>
      <c r="AG59" s="189">
        <v>7.5395000000000003</v>
      </c>
      <c r="AH59" s="188">
        <v>425038250.31999999</v>
      </c>
      <c r="AI59" s="189">
        <v>18.497499999999999</v>
      </c>
      <c r="AJ59" s="188">
        <v>248762669.13999999</v>
      </c>
      <c r="AK59" s="189">
        <v>14.966699999999999</v>
      </c>
    </row>
    <row r="60" spans="1:37" ht="13.5" thickTop="1">
      <c r="A60" t="s">
        <v>1437</v>
      </c>
      <c r="B60" s="31">
        <v>1578430432.28</v>
      </c>
      <c r="C60" s="5">
        <v>6.0791000000000004</v>
      </c>
      <c r="D60" s="31">
        <v>38437080</v>
      </c>
      <c r="E60" s="5">
        <v>4.88</v>
      </c>
      <c r="F60" s="31">
        <v>9582260.1600000001</v>
      </c>
      <c r="G60" s="5">
        <v>3.7877000000000001</v>
      </c>
      <c r="H60" s="31">
        <v>90999267.480000004</v>
      </c>
      <c r="I60" s="5">
        <v>6.0762</v>
      </c>
      <c r="J60" s="31">
        <v>16005061.6</v>
      </c>
      <c r="K60" s="5">
        <v>6.1113</v>
      </c>
      <c r="L60" s="31">
        <v>18100748.16</v>
      </c>
      <c r="M60" s="5">
        <v>7.1731999999999996</v>
      </c>
      <c r="N60" s="31">
        <v>5914116.1200000001</v>
      </c>
      <c r="O60" s="5">
        <v>4.3531000000000004</v>
      </c>
      <c r="P60" s="31">
        <v>13782290</v>
      </c>
      <c r="Q60" s="5">
        <v>5.6756000000000002</v>
      </c>
      <c r="R60" s="31">
        <v>200873421.18000001</v>
      </c>
      <c r="S60" s="5">
        <v>6.5864000000000003</v>
      </c>
      <c r="T60" s="31">
        <v>429433428.37</v>
      </c>
      <c r="U60" s="5">
        <v>6.2720000000000002</v>
      </c>
      <c r="V60" s="31">
        <v>8305179.5199999996</v>
      </c>
      <c r="W60" s="5">
        <v>9.2786000000000008</v>
      </c>
      <c r="X60" s="31">
        <v>114272400</v>
      </c>
      <c r="Y60" s="5">
        <v>4.3719999999999999</v>
      </c>
      <c r="Z60" s="31">
        <v>81165608</v>
      </c>
      <c r="AA60" s="5">
        <v>8.3818000000000001</v>
      </c>
      <c r="AB60" s="31">
        <v>144463168.09999999</v>
      </c>
      <c r="AC60" s="5">
        <v>6.2759999999999998</v>
      </c>
      <c r="AD60" s="31">
        <v>11981979.689999999</v>
      </c>
      <c r="AE60" s="5">
        <v>1.9439</v>
      </c>
      <c r="AF60" s="31">
        <v>174249827.40000001</v>
      </c>
      <c r="AG60" s="5">
        <v>8.3489000000000004</v>
      </c>
      <c r="AH60" s="31">
        <v>126987801.59999999</v>
      </c>
      <c r="AI60" s="5">
        <v>5.5263999999999998</v>
      </c>
      <c r="AJ60" s="31">
        <v>93876794.900000006</v>
      </c>
      <c r="AK60" s="5">
        <v>5.6479999999999997</v>
      </c>
    </row>
    <row r="61" spans="1:37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</row>
    <row r="62" spans="1:37" ht="14.25" thickTop="1" thickBot="1">
      <c r="A62" s="187" t="s">
        <v>1439</v>
      </c>
      <c r="B62" s="188">
        <v>1578430432.28</v>
      </c>
      <c r="C62" s="189">
        <v>6.0791000000000004</v>
      </c>
      <c r="D62" s="188">
        <v>38437080</v>
      </c>
      <c r="E62" s="189">
        <v>4.88</v>
      </c>
      <c r="F62" s="188">
        <v>9582260.1600000001</v>
      </c>
      <c r="G62" s="189">
        <v>3.7877000000000001</v>
      </c>
      <c r="H62" s="188">
        <v>90999267.480000004</v>
      </c>
      <c r="I62" s="189">
        <v>6.0762</v>
      </c>
      <c r="J62" s="188">
        <v>16005061.6</v>
      </c>
      <c r="K62" s="189">
        <v>6.1113</v>
      </c>
      <c r="L62" s="188">
        <v>18100748.16</v>
      </c>
      <c r="M62" s="189">
        <v>7.1731999999999996</v>
      </c>
      <c r="N62" s="188">
        <v>5914116.1200000001</v>
      </c>
      <c r="O62" s="189">
        <v>4.3531000000000004</v>
      </c>
      <c r="P62" s="188">
        <v>13782290</v>
      </c>
      <c r="Q62" s="189">
        <v>5.6756000000000002</v>
      </c>
      <c r="R62" s="188">
        <v>200873421.18000001</v>
      </c>
      <c r="S62" s="189">
        <v>6.5864000000000003</v>
      </c>
      <c r="T62" s="188">
        <v>429433428.37</v>
      </c>
      <c r="U62" s="189">
        <v>6.2720000000000002</v>
      </c>
      <c r="V62" s="188">
        <v>8305179.5199999996</v>
      </c>
      <c r="W62" s="189">
        <v>9.2786000000000008</v>
      </c>
      <c r="X62" s="188">
        <v>114272400</v>
      </c>
      <c r="Y62" s="189">
        <v>4.3719999999999999</v>
      </c>
      <c r="Z62" s="188">
        <v>81165608</v>
      </c>
      <c r="AA62" s="189">
        <v>8.3818000000000001</v>
      </c>
      <c r="AB62" s="188">
        <v>144463168.09999999</v>
      </c>
      <c r="AC62" s="189">
        <v>6.2759999999999998</v>
      </c>
      <c r="AD62" s="188">
        <v>11981979.689999999</v>
      </c>
      <c r="AE62" s="189">
        <v>1.9439</v>
      </c>
      <c r="AF62" s="188">
        <v>174249827.40000001</v>
      </c>
      <c r="AG62" s="189">
        <v>8.3489000000000004</v>
      </c>
      <c r="AH62" s="188">
        <v>126987801.59999999</v>
      </c>
      <c r="AI62" s="189">
        <v>5.5263999999999998</v>
      </c>
      <c r="AJ62" s="188">
        <v>93876794.900000006</v>
      </c>
      <c r="AK62" s="189">
        <v>5.6479999999999997</v>
      </c>
    </row>
    <row r="63" spans="1:37" ht="13.5" thickTop="1">
      <c r="A63" t="s">
        <v>1440</v>
      </c>
      <c r="B63" s="31">
        <v>91419921.439999998</v>
      </c>
      <c r="C63" s="5">
        <v>0.35210000000000002</v>
      </c>
      <c r="D63" s="31">
        <v>49148022</v>
      </c>
      <c r="E63" s="5">
        <v>6.2398999999999996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97333.440000000002</v>
      </c>
      <c r="S63" s="5">
        <v>3.2000000000000002E-3</v>
      </c>
      <c r="T63" s="31">
        <v>0</v>
      </c>
      <c r="U63">
        <v>0</v>
      </c>
      <c r="V63" s="31">
        <v>3687102</v>
      </c>
      <c r="W63" s="5">
        <v>4.1192000000000002</v>
      </c>
      <c r="X63" s="31">
        <v>0</v>
      </c>
      <c r="Y63">
        <v>0</v>
      </c>
      <c r="Z63" s="31">
        <v>16265064</v>
      </c>
      <c r="AA63" s="5">
        <v>1.6796</v>
      </c>
      <c r="AB63" s="31">
        <v>0</v>
      </c>
      <c r="AC63">
        <v>0</v>
      </c>
      <c r="AD63" s="31">
        <v>0</v>
      </c>
      <c r="AE63">
        <v>0</v>
      </c>
      <c r="AF63" s="31">
        <v>22222400</v>
      </c>
      <c r="AG63" s="5">
        <v>1.0647</v>
      </c>
      <c r="AH63" s="31">
        <v>0</v>
      </c>
      <c r="AI63">
        <v>0</v>
      </c>
      <c r="AJ63" s="31">
        <v>0</v>
      </c>
      <c r="AK63">
        <v>0</v>
      </c>
    </row>
    <row r="64" spans="1:37" ht="13.5" thickBot="1">
      <c r="A64" t="s">
        <v>1441</v>
      </c>
      <c r="B64" s="31">
        <v>1541611858.1600001</v>
      </c>
      <c r="C64" s="5">
        <v>5.9372999999999996</v>
      </c>
      <c r="D64" s="31">
        <v>19952867.199999999</v>
      </c>
      <c r="E64" s="5">
        <v>2.5331999999999999</v>
      </c>
      <c r="F64" s="31">
        <v>1344200</v>
      </c>
      <c r="G64" s="5">
        <v>0.53129999999999999</v>
      </c>
      <c r="H64" s="31">
        <v>136142495.68000001</v>
      </c>
      <c r="I64" s="5">
        <v>9.0904000000000007</v>
      </c>
      <c r="J64" s="31">
        <v>13628736</v>
      </c>
      <c r="K64" s="5">
        <v>5.2039999999999997</v>
      </c>
      <c r="L64" s="31">
        <v>29031460.460000001</v>
      </c>
      <c r="M64" s="5">
        <v>11.505000000000001</v>
      </c>
      <c r="N64" s="31">
        <v>9234788.4199999999</v>
      </c>
      <c r="O64" s="5">
        <v>6.7972999999999999</v>
      </c>
      <c r="P64" s="31">
        <v>23141397</v>
      </c>
      <c r="Q64" s="5">
        <v>9.5297999999999998</v>
      </c>
      <c r="R64" s="31">
        <v>225901209.44</v>
      </c>
      <c r="S64" s="5">
        <v>7.4070999999999998</v>
      </c>
      <c r="T64" s="31">
        <v>517675285.69999999</v>
      </c>
      <c r="U64" s="5">
        <v>7.5608000000000004</v>
      </c>
      <c r="V64" s="31">
        <v>2909655.32</v>
      </c>
      <c r="W64" s="5">
        <v>3.2507000000000001</v>
      </c>
      <c r="X64" s="31">
        <v>0</v>
      </c>
      <c r="Y64">
        <v>0</v>
      </c>
      <c r="Z64" s="31">
        <v>64116996</v>
      </c>
      <c r="AA64" s="5">
        <v>6.6212</v>
      </c>
      <c r="AB64" s="31">
        <v>119716624.08</v>
      </c>
      <c r="AC64" s="5">
        <v>5.2008999999999999</v>
      </c>
      <c r="AD64" s="31">
        <v>47518801.210000001</v>
      </c>
      <c r="AE64" s="5">
        <v>7.7091000000000003</v>
      </c>
      <c r="AF64" s="31">
        <v>163153530.66</v>
      </c>
      <c r="AG64" s="5">
        <v>7.8171999999999997</v>
      </c>
      <c r="AH64" s="31">
        <v>74607132.599999994</v>
      </c>
      <c r="AI64" s="5">
        <v>3.2469000000000001</v>
      </c>
      <c r="AJ64" s="31">
        <v>93536678.390000001</v>
      </c>
      <c r="AK64" s="5">
        <v>5.6276000000000002</v>
      </c>
    </row>
    <row r="65" spans="1:37" ht="14.25" thickTop="1" thickBot="1">
      <c r="A65" s="187" t="s">
        <v>1442</v>
      </c>
      <c r="B65" s="188">
        <v>1633031779.5999999</v>
      </c>
      <c r="C65" s="189">
        <v>6.2893999999999997</v>
      </c>
      <c r="D65" s="188">
        <v>69100889.200000003</v>
      </c>
      <c r="E65" s="189">
        <v>8.7730999999999995</v>
      </c>
      <c r="F65" s="188">
        <v>1344200</v>
      </c>
      <c r="G65" s="189">
        <v>0.53129999999999999</v>
      </c>
      <c r="H65" s="188">
        <v>136142495.68000001</v>
      </c>
      <c r="I65" s="189">
        <v>9.0904000000000007</v>
      </c>
      <c r="J65" s="188">
        <v>13628736</v>
      </c>
      <c r="K65" s="189">
        <v>5.2039999999999997</v>
      </c>
      <c r="L65" s="188">
        <v>29031460.460000001</v>
      </c>
      <c r="M65" s="189">
        <v>11.505000000000001</v>
      </c>
      <c r="N65" s="188">
        <v>9234788.4199999999</v>
      </c>
      <c r="O65" s="189">
        <v>6.7972999999999999</v>
      </c>
      <c r="P65" s="188">
        <v>23141397</v>
      </c>
      <c r="Q65" s="189">
        <v>9.5297999999999998</v>
      </c>
      <c r="R65" s="188">
        <v>225998542.88</v>
      </c>
      <c r="S65" s="189">
        <v>7.4103000000000003</v>
      </c>
      <c r="T65" s="188">
        <v>517675285.69999999</v>
      </c>
      <c r="U65" s="189">
        <v>7.5608000000000004</v>
      </c>
      <c r="V65" s="188">
        <v>6596757.3200000003</v>
      </c>
      <c r="W65" s="189">
        <v>7.3699000000000003</v>
      </c>
      <c r="X65" s="188">
        <v>0</v>
      </c>
      <c r="Y65" s="187">
        <v>0</v>
      </c>
      <c r="Z65" s="188">
        <v>80382060</v>
      </c>
      <c r="AA65" s="189">
        <v>8.3008000000000006</v>
      </c>
      <c r="AB65" s="188">
        <v>119716624.08</v>
      </c>
      <c r="AC65" s="189">
        <v>5.2008999999999999</v>
      </c>
      <c r="AD65" s="188">
        <v>47518801.210000001</v>
      </c>
      <c r="AE65" s="189">
        <v>7.7091000000000003</v>
      </c>
      <c r="AF65" s="188">
        <v>185375930.66</v>
      </c>
      <c r="AG65" s="189">
        <v>8.8819999999999997</v>
      </c>
      <c r="AH65" s="188">
        <v>74607132.599999994</v>
      </c>
      <c r="AI65" s="189">
        <v>3.2469000000000001</v>
      </c>
      <c r="AJ65" s="188">
        <v>93536678.390000001</v>
      </c>
      <c r="AK65" s="189">
        <v>5.6276000000000002</v>
      </c>
    </row>
    <row r="66" spans="1:37" ht="13.5" thickTop="1">
      <c r="A66" t="s">
        <v>1443</v>
      </c>
      <c r="B66" s="31">
        <v>225171051.38</v>
      </c>
      <c r="C66" s="5">
        <v>0.86719999999999997</v>
      </c>
      <c r="D66" s="31">
        <v>0</v>
      </c>
      <c r="E66">
        <v>0</v>
      </c>
      <c r="F66" s="31">
        <v>6337899.5999999996</v>
      </c>
      <c r="G66" s="5">
        <v>2.5053000000000001</v>
      </c>
      <c r="H66" s="31">
        <v>878196</v>
      </c>
      <c r="I66" s="5">
        <v>5.8599999999999999E-2</v>
      </c>
      <c r="J66" s="31">
        <v>8090800</v>
      </c>
      <c r="K66" s="5">
        <v>3.0893999999999999</v>
      </c>
      <c r="L66" s="31">
        <v>2959200</v>
      </c>
      <c r="M66" s="5">
        <v>1.1727000000000001</v>
      </c>
      <c r="N66" s="31">
        <v>2530257</v>
      </c>
      <c r="O66" s="5">
        <v>1.8624000000000001</v>
      </c>
      <c r="P66" s="31">
        <v>0</v>
      </c>
      <c r="Q66">
        <v>0</v>
      </c>
      <c r="R66" s="31">
        <v>32536697.440000001</v>
      </c>
      <c r="S66" s="5">
        <v>1.0668</v>
      </c>
      <c r="T66" s="31">
        <v>66036354.289999999</v>
      </c>
      <c r="U66" s="5">
        <v>0.96450000000000002</v>
      </c>
      <c r="V66" s="31">
        <v>0</v>
      </c>
      <c r="W66">
        <v>0</v>
      </c>
      <c r="X66" s="31">
        <v>0</v>
      </c>
      <c r="Y66">
        <v>0</v>
      </c>
      <c r="Z66" s="31">
        <v>29601902</v>
      </c>
      <c r="AA66" s="5">
        <v>3.0569000000000002</v>
      </c>
      <c r="AB66" s="31">
        <v>1207449</v>
      </c>
      <c r="AC66" s="5">
        <v>5.2499999999999998E-2</v>
      </c>
      <c r="AD66" s="31">
        <v>0</v>
      </c>
      <c r="AE66">
        <v>0</v>
      </c>
      <c r="AF66" s="31">
        <v>26241597.050000001</v>
      </c>
      <c r="AG66" s="5">
        <v>1.2573000000000001</v>
      </c>
      <c r="AH66" s="31">
        <v>48750699</v>
      </c>
      <c r="AI66" s="5">
        <v>2.1215999999999999</v>
      </c>
      <c r="AJ66" s="31">
        <v>0</v>
      </c>
      <c r="AK66">
        <v>0</v>
      </c>
    </row>
    <row r="67" spans="1:37" ht="13.5" thickBot="1">
      <c r="A67" t="s">
        <v>1444</v>
      </c>
      <c r="B67" s="31">
        <v>21447190</v>
      </c>
      <c r="C67" s="5">
        <v>8.2600000000000007E-2</v>
      </c>
      <c r="D67" s="31">
        <v>4130005</v>
      </c>
      <c r="E67" s="5">
        <v>0.52429999999999999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  <c r="R67" s="31">
        <v>0</v>
      </c>
      <c r="S67">
        <v>0</v>
      </c>
      <c r="T67" s="31">
        <v>0</v>
      </c>
      <c r="U67">
        <v>0</v>
      </c>
      <c r="V67" s="31">
        <v>0</v>
      </c>
      <c r="W67">
        <v>0</v>
      </c>
      <c r="X67" s="31">
        <v>0</v>
      </c>
      <c r="Y67">
        <v>0</v>
      </c>
      <c r="Z67" s="31">
        <v>17317185</v>
      </c>
      <c r="AA67" s="5">
        <v>1.7883</v>
      </c>
      <c r="AB67" s="31">
        <v>0</v>
      </c>
      <c r="AC67">
        <v>0</v>
      </c>
      <c r="AD67" s="31">
        <v>0</v>
      </c>
      <c r="AE67">
        <v>0</v>
      </c>
      <c r="AF67" s="31">
        <v>0</v>
      </c>
      <c r="AG67">
        <v>0</v>
      </c>
      <c r="AH67" s="31">
        <v>0</v>
      </c>
      <c r="AI67">
        <v>0</v>
      </c>
      <c r="AJ67" s="31">
        <v>0</v>
      </c>
      <c r="AK67">
        <v>0</v>
      </c>
    </row>
    <row r="68" spans="1:37" ht="14.25" thickTop="1" thickBot="1">
      <c r="A68" s="187" t="s">
        <v>1445</v>
      </c>
      <c r="B68" s="188">
        <v>246618241.38</v>
      </c>
      <c r="C68" s="189">
        <v>0.94979999999999998</v>
      </c>
      <c r="D68" s="188">
        <v>4130005</v>
      </c>
      <c r="E68" s="189">
        <v>0.52429999999999999</v>
      </c>
      <c r="F68" s="188">
        <v>6337899.5999999996</v>
      </c>
      <c r="G68" s="189">
        <v>2.5053000000000001</v>
      </c>
      <c r="H68" s="188">
        <v>878196</v>
      </c>
      <c r="I68" s="189">
        <v>5.8599999999999999E-2</v>
      </c>
      <c r="J68" s="188">
        <v>8090800</v>
      </c>
      <c r="K68" s="189">
        <v>3.0893999999999999</v>
      </c>
      <c r="L68" s="188">
        <v>2959200</v>
      </c>
      <c r="M68" s="189">
        <v>1.1727000000000001</v>
      </c>
      <c r="N68" s="188">
        <v>2530257</v>
      </c>
      <c r="O68" s="189">
        <v>1.8624000000000001</v>
      </c>
      <c r="P68" s="188">
        <v>0</v>
      </c>
      <c r="Q68" s="187">
        <v>0</v>
      </c>
      <c r="R68" s="188">
        <v>32536697.440000001</v>
      </c>
      <c r="S68" s="189">
        <v>1.0668</v>
      </c>
      <c r="T68" s="188">
        <v>66036354.289999999</v>
      </c>
      <c r="U68" s="189">
        <v>0.96450000000000002</v>
      </c>
      <c r="V68" s="188">
        <v>0</v>
      </c>
      <c r="W68" s="187">
        <v>0</v>
      </c>
      <c r="X68" s="188">
        <v>0</v>
      </c>
      <c r="Y68" s="187">
        <v>0</v>
      </c>
      <c r="Z68" s="188">
        <v>46919087</v>
      </c>
      <c r="AA68" s="189">
        <v>4.8452000000000002</v>
      </c>
      <c r="AB68" s="188">
        <v>1207449</v>
      </c>
      <c r="AC68" s="189">
        <v>5.2499999999999998E-2</v>
      </c>
      <c r="AD68" s="188">
        <v>0</v>
      </c>
      <c r="AE68" s="187">
        <v>0</v>
      </c>
      <c r="AF68" s="188">
        <v>26241597.050000001</v>
      </c>
      <c r="AG68" s="189">
        <v>1.2573000000000001</v>
      </c>
      <c r="AH68" s="188">
        <v>48750699</v>
      </c>
      <c r="AI68" s="189">
        <v>2.1215999999999999</v>
      </c>
      <c r="AJ68" s="188">
        <v>0</v>
      </c>
      <c r="AK68" s="187">
        <v>0</v>
      </c>
    </row>
    <row r="69" spans="1:37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  <c r="R69" s="31">
        <v>0</v>
      </c>
      <c r="S69">
        <v>0</v>
      </c>
      <c r="T69" s="31">
        <v>0</v>
      </c>
      <c r="U69">
        <v>0</v>
      </c>
      <c r="V69" s="31">
        <v>0</v>
      </c>
      <c r="W69">
        <v>0</v>
      </c>
      <c r="X69" s="31">
        <v>0</v>
      </c>
      <c r="Y69">
        <v>0</v>
      </c>
      <c r="Z69" s="31">
        <v>0</v>
      </c>
      <c r="AA69">
        <v>0</v>
      </c>
      <c r="AB69" s="31">
        <v>0</v>
      </c>
      <c r="AC69">
        <v>0</v>
      </c>
      <c r="AD69" s="31">
        <v>0</v>
      </c>
      <c r="AE69">
        <v>0</v>
      </c>
      <c r="AF69" s="31">
        <v>0</v>
      </c>
      <c r="AG69">
        <v>0</v>
      </c>
      <c r="AH69" s="31">
        <v>0</v>
      </c>
      <c r="AI69">
        <v>0</v>
      </c>
      <c r="AJ69" s="31">
        <v>0</v>
      </c>
      <c r="AK69">
        <v>0</v>
      </c>
    </row>
    <row r="70" spans="1:37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  <c r="R70" s="31">
        <v>0</v>
      </c>
      <c r="S70">
        <v>0</v>
      </c>
      <c r="T70" s="31">
        <v>0</v>
      </c>
      <c r="U70">
        <v>0</v>
      </c>
      <c r="V70" s="31">
        <v>0</v>
      </c>
      <c r="W70">
        <v>0</v>
      </c>
      <c r="X70" s="31">
        <v>0</v>
      </c>
      <c r="Y70">
        <v>0</v>
      </c>
      <c r="Z70" s="31">
        <v>0</v>
      </c>
      <c r="AA70">
        <v>0</v>
      </c>
      <c r="AB70" s="31">
        <v>0</v>
      </c>
      <c r="AC70">
        <v>0</v>
      </c>
      <c r="AD70" s="31">
        <v>0</v>
      </c>
      <c r="AE70">
        <v>0</v>
      </c>
      <c r="AF70" s="31">
        <v>0</v>
      </c>
      <c r="AG70">
        <v>0</v>
      </c>
      <c r="AH70" s="31">
        <v>0</v>
      </c>
      <c r="AI70">
        <v>0</v>
      </c>
      <c r="AJ70" s="31">
        <v>0</v>
      </c>
      <c r="AK70">
        <v>0</v>
      </c>
    </row>
    <row r="71" spans="1:37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  <c r="R71" s="188">
        <v>0</v>
      </c>
      <c r="S71" s="187">
        <v>0</v>
      </c>
      <c r="T71" s="188">
        <v>0</v>
      </c>
      <c r="U71" s="187">
        <v>0</v>
      </c>
      <c r="V71" s="188">
        <v>0</v>
      </c>
      <c r="W71" s="187">
        <v>0</v>
      </c>
      <c r="X71" s="188">
        <v>0</v>
      </c>
      <c r="Y71" s="187">
        <v>0</v>
      </c>
      <c r="Z71" s="188">
        <v>0</v>
      </c>
      <c r="AA71" s="187">
        <v>0</v>
      </c>
      <c r="AB71" s="188">
        <v>0</v>
      </c>
      <c r="AC71" s="187">
        <v>0</v>
      </c>
      <c r="AD71" s="188">
        <v>0</v>
      </c>
      <c r="AE71" s="187">
        <v>0</v>
      </c>
      <c r="AF71" s="188">
        <v>0</v>
      </c>
      <c r="AG71" s="187">
        <v>0</v>
      </c>
      <c r="AH71" s="188">
        <v>0</v>
      </c>
      <c r="AI71" s="187">
        <v>0</v>
      </c>
      <c r="AJ71" s="188">
        <v>0</v>
      </c>
      <c r="AK71" s="187">
        <v>0</v>
      </c>
    </row>
    <row r="72" spans="1:37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  <c r="R72" s="188">
        <v>0</v>
      </c>
      <c r="S72" s="187">
        <v>0</v>
      </c>
      <c r="T72" s="188">
        <v>0</v>
      </c>
      <c r="U72" s="187">
        <v>0</v>
      </c>
      <c r="V72" s="188">
        <v>0</v>
      </c>
      <c r="W72" s="187">
        <v>0</v>
      </c>
      <c r="X72" s="188">
        <v>0</v>
      </c>
      <c r="Y72" s="187">
        <v>0</v>
      </c>
      <c r="Z72" s="188">
        <v>0</v>
      </c>
      <c r="AA72" s="187">
        <v>0</v>
      </c>
      <c r="AB72" s="188">
        <v>0</v>
      </c>
      <c r="AC72" s="187">
        <v>0</v>
      </c>
      <c r="AD72" s="188">
        <v>0</v>
      </c>
      <c r="AE72" s="187">
        <v>0</v>
      </c>
      <c r="AF72" s="188">
        <v>0</v>
      </c>
      <c r="AG72" s="187">
        <v>0</v>
      </c>
      <c r="AH72" s="188">
        <v>0</v>
      </c>
      <c r="AI72" s="187">
        <v>0</v>
      </c>
      <c r="AJ72" s="188">
        <v>0</v>
      </c>
      <c r="AK72" s="187">
        <v>0</v>
      </c>
    </row>
    <row r="73" spans="1:37" ht="14.25" thickTop="1" thickBot="1">
      <c r="A73" s="187" t="s">
        <v>1450</v>
      </c>
      <c r="B73" s="188">
        <v>440485842.62</v>
      </c>
      <c r="C73" s="189">
        <v>1.6964999999999999</v>
      </c>
      <c r="D73" s="188">
        <v>43419979.060000002</v>
      </c>
      <c r="E73" s="189">
        <v>5.5125999999999999</v>
      </c>
      <c r="F73" s="188">
        <v>9661000</v>
      </c>
      <c r="G73" s="189">
        <v>3.8188</v>
      </c>
      <c r="H73" s="188">
        <v>51845107.82</v>
      </c>
      <c r="I73" s="189">
        <v>3.4618000000000002</v>
      </c>
      <c r="J73" s="188">
        <v>0</v>
      </c>
      <c r="K73" s="189">
        <v>0</v>
      </c>
      <c r="L73" s="188">
        <v>722800</v>
      </c>
      <c r="M73" s="189">
        <v>0.28639999999999999</v>
      </c>
      <c r="N73" s="188">
        <v>1815030</v>
      </c>
      <c r="O73" s="189">
        <v>1.3360000000000001</v>
      </c>
      <c r="P73" s="188">
        <v>7496682</v>
      </c>
      <c r="Q73" s="189">
        <v>3.0872000000000002</v>
      </c>
      <c r="R73" s="188">
        <v>0</v>
      </c>
      <c r="S73" s="189">
        <v>0</v>
      </c>
      <c r="T73" s="188">
        <v>0</v>
      </c>
      <c r="U73" s="189">
        <v>0</v>
      </c>
      <c r="V73" s="188">
        <v>1725635</v>
      </c>
      <c r="W73" s="189">
        <v>1.9278999999999999</v>
      </c>
      <c r="X73" s="188">
        <v>0</v>
      </c>
      <c r="Y73" s="189">
        <v>0</v>
      </c>
      <c r="Z73" s="188">
        <v>6704292</v>
      </c>
      <c r="AA73" s="189">
        <v>0.69230000000000003</v>
      </c>
      <c r="AB73" s="188">
        <v>22364705.5</v>
      </c>
      <c r="AC73" s="189">
        <v>0.97160000000000002</v>
      </c>
      <c r="AD73" s="188">
        <v>26972825.079999998</v>
      </c>
      <c r="AE73" s="189">
        <v>4.3758999999999997</v>
      </c>
      <c r="AF73" s="188">
        <v>146860220.83000001</v>
      </c>
      <c r="AG73" s="189">
        <v>7.0366</v>
      </c>
      <c r="AH73" s="188">
        <v>120897565.33</v>
      </c>
      <c r="AI73" s="189">
        <v>5.2614000000000001</v>
      </c>
      <c r="AJ73" s="188">
        <v>0</v>
      </c>
      <c r="AK73" s="189">
        <v>0</v>
      </c>
    </row>
    <row r="74" spans="1:37" ht="14.25" thickTop="1" thickBot="1">
      <c r="A74" s="187" t="s">
        <v>1451</v>
      </c>
      <c r="B74" s="188">
        <v>23300303823.459999</v>
      </c>
      <c r="C74" s="189">
        <v>89.738299999999995</v>
      </c>
      <c r="D74" s="188">
        <v>764738980.53999996</v>
      </c>
      <c r="E74" s="189">
        <v>97.091899999999995</v>
      </c>
      <c r="F74" s="188">
        <v>245504279.38999999</v>
      </c>
      <c r="G74" s="189">
        <v>97.043099999999995</v>
      </c>
      <c r="H74" s="188">
        <v>1490875736.76</v>
      </c>
      <c r="I74" s="189">
        <v>99.548100000000005</v>
      </c>
      <c r="J74" s="188">
        <v>260259288.34999999</v>
      </c>
      <c r="K74" s="189">
        <v>99.376900000000006</v>
      </c>
      <c r="L74" s="188">
        <v>248677421.93000001</v>
      </c>
      <c r="M74" s="189">
        <v>98.549700000000001</v>
      </c>
      <c r="N74" s="188">
        <v>126377329.92</v>
      </c>
      <c r="O74" s="189">
        <v>93.02</v>
      </c>
      <c r="P74" s="188">
        <v>227568948</v>
      </c>
      <c r="Q74" s="189">
        <v>93.714200000000005</v>
      </c>
      <c r="R74" s="188">
        <v>2624631213.1100001</v>
      </c>
      <c r="S74" s="189">
        <v>86.058999999999997</v>
      </c>
      <c r="T74" s="188">
        <v>5760284912.3999996</v>
      </c>
      <c r="U74" s="189">
        <v>84.130099999999999</v>
      </c>
      <c r="V74" s="188">
        <v>87461099.319999993</v>
      </c>
      <c r="W74" s="189">
        <v>97.711799999999997</v>
      </c>
      <c r="X74" s="188">
        <v>2482452952.5500002</v>
      </c>
      <c r="Y74" s="189">
        <v>94.977999999999994</v>
      </c>
      <c r="Z74" s="188">
        <v>964063558</v>
      </c>
      <c r="AA74" s="189">
        <v>99.556299999999993</v>
      </c>
      <c r="AB74" s="188">
        <v>1845450777.74</v>
      </c>
      <c r="AC74" s="189">
        <v>80.172700000000006</v>
      </c>
      <c r="AD74" s="188">
        <v>537076764.96000004</v>
      </c>
      <c r="AE74" s="189">
        <v>87.131500000000003</v>
      </c>
      <c r="AF74" s="188">
        <v>2073574316.25</v>
      </c>
      <c r="AG74" s="189">
        <v>99.351699999999994</v>
      </c>
      <c r="AH74" s="188">
        <v>1983250221.77</v>
      </c>
      <c r="AI74" s="189">
        <v>86.310100000000006</v>
      </c>
      <c r="AJ74" s="188">
        <v>1578056022.47</v>
      </c>
      <c r="AK74" s="189">
        <v>94.942899999999995</v>
      </c>
    </row>
    <row r="75" spans="1:37" ht="14.25" thickTop="1" thickBot="1">
      <c r="A75" s="187" t="s">
        <v>1452</v>
      </c>
      <c r="B75" s="188">
        <v>1228083330.78</v>
      </c>
      <c r="C75" s="189">
        <v>4.7298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0</v>
      </c>
      <c r="O75" s="189">
        <v>0</v>
      </c>
      <c r="P75" s="188">
        <v>0</v>
      </c>
      <c r="Q75" s="189">
        <v>0</v>
      </c>
      <c r="R75" s="188">
        <v>0</v>
      </c>
      <c r="S75" s="189">
        <v>0</v>
      </c>
      <c r="T75" s="188">
        <v>980851440.76999998</v>
      </c>
      <c r="U75" s="189">
        <v>14.3255</v>
      </c>
      <c r="V75" s="188">
        <v>0</v>
      </c>
      <c r="W75" s="189">
        <v>0</v>
      </c>
      <c r="X75" s="188">
        <v>0</v>
      </c>
      <c r="Y75" s="189">
        <v>0</v>
      </c>
      <c r="Z75" s="188">
        <v>0</v>
      </c>
      <c r="AA75" s="189">
        <v>0</v>
      </c>
      <c r="AB75" s="188">
        <v>98613229.959999993</v>
      </c>
      <c r="AC75" s="189">
        <v>4.2840999999999996</v>
      </c>
      <c r="AD75" s="188">
        <v>61431640.969999999</v>
      </c>
      <c r="AE75" s="189">
        <v>9.9662000000000006</v>
      </c>
      <c r="AF75" s="188">
        <v>0</v>
      </c>
      <c r="AG75" s="189">
        <v>0</v>
      </c>
      <c r="AH75" s="188">
        <v>87187019.079999998</v>
      </c>
      <c r="AI75" s="189">
        <v>3.7942999999999998</v>
      </c>
      <c r="AJ75" s="188">
        <v>0</v>
      </c>
      <c r="AK75" s="189">
        <v>0</v>
      </c>
    </row>
    <row r="76" spans="1:37" ht="14.25" thickTop="1" thickBot="1">
      <c r="A76" s="187" t="s">
        <v>1453</v>
      </c>
      <c r="B76" s="188">
        <v>24528387154.240002</v>
      </c>
      <c r="C76" s="189">
        <v>94.468100000000007</v>
      </c>
      <c r="D76" s="188">
        <v>764738980.53999996</v>
      </c>
      <c r="E76" s="189">
        <v>97.091899999999995</v>
      </c>
      <c r="F76" s="188">
        <v>245504279.38999999</v>
      </c>
      <c r="G76" s="189">
        <v>97.043099999999995</v>
      </c>
      <c r="H76" s="188">
        <v>1490875736.76</v>
      </c>
      <c r="I76" s="189">
        <v>99.548100000000005</v>
      </c>
      <c r="J76" s="188">
        <v>260259288.34999999</v>
      </c>
      <c r="K76" s="189">
        <v>99.376900000000006</v>
      </c>
      <c r="L76" s="188">
        <v>248677421.93000001</v>
      </c>
      <c r="M76" s="189">
        <v>98.549700000000001</v>
      </c>
      <c r="N76" s="188">
        <v>126377329.92</v>
      </c>
      <c r="O76" s="189">
        <v>93.02</v>
      </c>
      <c r="P76" s="188">
        <v>227568948</v>
      </c>
      <c r="Q76" s="189">
        <v>93.714200000000005</v>
      </c>
      <c r="R76" s="188">
        <v>2624631213.1100001</v>
      </c>
      <c r="S76" s="189">
        <v>86.058999999999997</v>
      </c>
      <c r="T76" s="188">
        <v>6741136353.1700001</v>
      </c>
      <c r="U76" s="189">
        <v>98.455699999999993</v>
      </c>
      <c r="V76" s="188">
        <v>87461099.319999993</v>
      </c>
      <c r="W76" s="189">
        <v>97.711799999999997</v>
      </c>
      <c r="X76" s="188">
        <v>2482452952.5500002</v>
      </c>
      <c r="Y76" s="189">
        <v>94.977999999999994</v>
      </c>
      <c r="Z76" s="188">
        <v>964063558</v>
      </c>
      <c r="AA76" s="189">
        <v>99.556299999999993</v>
      </c>
      <c r="AB76" s="188">
        <v>1944064007.7</v>
      </c>
      <c r="AC76" s="189">
        <v>84.456800000000001</v>
      </c>
      <c r="AD76" s="188">
        <v>598508405.92999995</v>
      </c>
      <c r="AE76" s="189">
        <v>97.097800000000007</v>
      </c>
      <c r="AF76" s="188">
        <v>2073574316.25</v>
      </c>
      <c r="AG76" s="189">
        <v>99.351699999999994</v>
      </c>
      <c r="AH76" s="188">
        <v>2070437240.8499999</v>
      </c>
      <c r="AI76" s="189">
        <v>90.104399999999998</v>
      </c>
      <c r="AJ76" s="188">
        <v>1578056022.47</v>
      </c>
      <c r="AK76" s="189">
        <v>94.942899999999995</v>
      </c>
    </row>
    <row r="77" spans="1:37" ht="13.5" thickTop="1">
      <c r="A77" t="s">
        <v>1454</v>
      </c>
      <c r="B77" s="31">
        <v>7123668</v>
      </c>
      <c r="C77" s="5">
        <v>2.7400000000000001E-2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0</v>
      </c>
      <c r="K77" s="5">
        <v>0</v>
      </c>
      <c r="L77" s="31">
        <v>0</v>
      </c>
      <c r="M77" s="5">
        <v>0</v>
      </c>
      <c r="N77" s="31">
        <v>0</v>
      </c>
      <c r="O77" s="5">
        <v>0</v>
      </c>
      <c r="P77" s="31">
        <v>5387368</v>
      </c>
      <c r="Q77" s="5">
        <v>2.2185000000000001</v>
      </c>
      <c r="R77" s="31">
        <v>0</v>
      </c>
      <c r="S77" s="5">
        <v>0</v>
      </c>
      <c r="T77" s="31">
        <v>0</v>
      </c>
      <c r="U77" s="5">
        <v>0</v>
      </c>
      <c r="V77" s="31">
        <v>1736300</v>
      </c>
      <c r="W77" s="5">
        <v>1.9398</v>
      </c>
      <c r="X77" s="31">
        <v>0</v>
      </c>
      <c r="Y77" s="5">
        <v>0</v>
      </c>
      <c r="Z77" s="31">
        <v>0</v>
      </c>
      <c r="AA77" s="5">
        <v>0</v>
      </c>
      <c r="AB77" s="31">
        <v>0</v>
      </c>
      <c r="AC77" s="5">
        <v>0</v>
      </c>
      <c r="AD77" s="31">
        <v>0</v>
      </c>
      <c r="AE77" s="5">
        <v>0</v>
      </c>
      <c r="AF77" s="31">
        <v>0</v>
      </c>
      <c r="AG77" s="5">
        <v>0</v>
      </c>
      <c r="AH77" s="31">
        <v>0</v>
      </c>
      <c r="AI77" s="5">
        <v>0</v>
      </c>
      <c r="AJ77" s="31">
        <v>0</v>
      </c>
      <c r="AK77" s="5">
        <v>0</v>
      </c>
    </row>
    <row r="78" spans="1:37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 ht="13.5" thickBot="1">
      <c r="A79" t="s">
        <v>1456</v>
      </c>
      <c r="B79" s="31">
        <v>340058841.93000001</v>
      </c>
      <c r="C79" s="5">
        <v>1.3097000000000001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213721025.25999999</v>
      </c>
      <c r="AC79" s="5">
        <v>9.2848000000000006</v>
      </c>
      <c r="AD79" s="31">
        <v>0</v>
      </c>
      <c r="AE79" s="5">
        <v>0</v>
      </c>
      <c r="AF79" s="31">
        <v>0</v>
      </c>
      <c r="AG79" s="5">
        <v>0</v>
      </c>
      <c r="AH79" s="31">
        <v>126337816.67</v>
      </c>
      <c r="AI79" s="5">
        <v>5.4981999999999998</v>
      </c>
      <c r="AJ79" s="31">
        <v>0</v>
      </c>
      <c r="AK79" s="5">
        <v>0</v>
      </c>
    </row>
    <row r="80" spans="1:37" ht="14.25" thickTop="1" thickBot="1">
      <c r="A80" s="187" t="s">
        <v>1457</v>
      </c>
      <c r="B80" s="188">
        <v>347182509.93000001</v>
      </c>
      <c r="C80" s="189">
        <v>1.3371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0</v>
      </c>
      <c r="K80" s="189">
        <v>0</v>
      </c>
      <c r="L80" s="188">
        <v>0</v>
      </c>
      <c r="M80" s="189">
        <v>0</v>
      </c>
      <c r="N80" s="188">
        <v>0</v>
      </c>
      <c r="O80" s="189">
        <v>0</v>
      </c>
      <c r="P80" s="188">
        <v>5387368</v>
      </c>
      <c r="Q80" s="189">
        <v>2.2185000000000001</v>
      </c>
      <c r="R80" s="188">
        <v>0</v>
      </c>
      <c r="S80" s="189">
        <v>0</v>
      </c>
      <c r="T80" s="188">
        <v>0</v>
      </c>
      <c r="U80" s="189">
        <v>0</v>
      </c>
      <c r="V80" s="188">
        <v>1736300</v>
      </c>
      <c r="W80" s="189">
        <v>1.9398</v>
      </c>
      <c r="X80" s="188">
        <v>0</v>
      </c>
      <c r="Y80" s="189">
        <v>0</v>
      </c>
      <c r="Z80" s="188">
        <v>0</v>
      </c>
      <c r="AA80" s="189">
        <v>0</v>
      </c>
      <c r="AB80" s="188">
        <v>213721025.25999999</v>
      </c>
      <c r="AC80" s="189">
        <v>9.2848000000000006</v>
      </c>
      <c r="AD80" s="188">
        <v>0</v>
      </c>
      <c r="AE80" s="189">
        <v>0</v>
      </c>
      <c r="AF80" s="188">
        <v>0</v>
      </c>
      <c r="AG80" s="189">
        <v>0</v>
      </c>
      <c r="AH80" s="188">
        <v>126337816.67</v>
      </c>
      <c r="AI80" s="189">
        <v>5.4981999999999998</v>
      </c>
      <c r="AJ80" s="188">
        <v>0</v>
      </c>
      <c r="AK80" s="189">
        <v>0</v>
      </c>
    </row>
    <row r="81" spans="1:37" ht="14.25" thickTop="1" thickBot="1"/>
    <row r="82" spans="1:37" s="5" customFormat="1" ht="13.5" thickTop="1">
      <c r="A82" s="51" t="s">
        <v>1458</v>
      </c>
      <c r="B82" s="51">
        <v>25906</v>
      </c>
      <c r="C82" s="51"/>
      <c r="D82" s="51">
        <v>4</v>
      </c>
      <c r="E82" s="51"/>
      <c r="F82" s="51">
        <v>10</v>
      </c>
      <c r="G82" s="51"/>
      <c r="H82" s="51">
        <v>11</v>
      </c>
      <c r="I82" s="51"/>
      <c r="J82" s="51">
        <v>3</v>
      </c>
      <c r="K82" s="51"/>
      <c r="L82" s="51">
        <v>221</v>
      </c>
      <c r="M82" s="51"/>
      <c r="N82" s="51">
        <v>79</v>
      </c>
      <c r="O82" s="51"/>
      <c r="P82" s="51">
        <v>2</v>
      </c>
      <c r="Q82" s="51"/>
      <c r="R82" s="51">
        <v>18</v>
      </c>
      <c r="S82" s="51"/>
      <c r="T82" s="51">
        <v>3461</v>
      </c>
      <c r="U82" s="51"/>
      <c r="V82" s="51">
        <v>73</v>
      </c>
      <c r="W82" s="51"/>
      <c r="X82" s="51">
        <v>2303</v>
      </c>
      <c r="Y82" s="51"/>
      <c r="Z82" s="51">
        <v>5491</v>
      </c>
      <c r="AA82" s="51"/>
      <c r="AB82" s="51">
        <v>727</v>
      </c>
      <c r="AC82" s="51"/>
      <c r="AD82" s="51">
        <v>983</v>
      </c>
      <c r="AE82" s="51"/>
      <c r="AF82" s="51">
        <v>10</v>
      </c>
      <c r="AG82" s="51"/>
      <c r="AH82" s="51">
        <v>7879</v>
      </c>
      <c r="AI82" s="51"/>
      <c r="AJ82" s="51">
        <v>4631</v>
      </c>
      <c r="AK82" s="51"/>
    </row>
    <row r="83" spans="1:37" s="5" customFormat="1" ht="13.5" thickBot="1">
      <c r="A83" s="190" t="s">
        <v>427</v>
      </c>
      <c r="B83" s="190">
        <v>1002267.13</v>
      </c>
      <c r="C83" s="190"/>
      <c r="D83" s="190">
        <v>196911063.43000001</v>
      </c>
      <c r="E83" s="190"/>
      <c r="F83" s="190">
        <v>25298471.550000001</v>
      </c>
      <c r="G83" s="190"/>
      <c r="H83" s="190">
        <v>136149417.91</v>
      </c>
      <c r="I83" s="190"/>
      <c r="J83" s="190">
        <v>87297060.329999998</v>
      </c>
      <c r="K83" s="190"/>
      <c r="L83" s="190">
        <v>1141796.25</v>
      </c>
      <c r="M83" s="190"/>
      <c r="N83" s="190">
        <v>1719751.05</v>
      </c>
      <c r="O83" s="190"/>
      <c r="P83" s="190">
        <v>121416440.5</v>
      </c>
      <c r="Q83" s="190"/>
      <c r="R83" s="190">
        <v>169433623.25999999</v>
      </c>
      <c r="S83" s="190"/>
      <c r="T83" s="190">
        <v>1978293.43</v>
      </c>
      <c r="U83" s="190"/>
      <c r="V83" s="190">
        <v>1226154.42</v>
      </c>
      <c r="W83" s="190"/>
      <c r="X83" s="190">
        <v>1134916.78</v>
      </c>
      <c r="Y83" s="190"/>
      <c r="Z83" s="190">
        <v>176354.12</v>
      </c>
      <c r="AA83" s="190"/>
      <c r="AB83" s="190">
        <v>3166223.51</v>
      </c>
      <c r="AC83" s="190"/>
      <c r="AD83" s="190">
        <v>627057.77</v>
      </c>
      <c r="AE83" s="190"/>
      <c r="AF83" s="190">
        <v>208710456.90000001</v>
      </c>
      <c r="AG83" s="190"/>
      <c r="AH83" s="190">
        <v>291638.43</v>
      </c>
      <c r="AI83" s="190"/>
      <c r="AJ83" s="190">
        <v>358909.64</v>
      </c>
      <c r="AK83" s="190"/>
    </row>
    <row r="84" spans="1:37" ht="13.5" thickTop="1"/>
    <row r="86" spans="1:37">
      <c r="A86" t="s">
        <v>1459</v>
      </c>
      <c r="B86" s="31">
        <v>10287959889.98</v>
      </c>
      <c r="D86" s="31">
        <v>787644253.70000005</v>
      </c>
      <c r="F86" s="31">
        <v>37703862.210000001</v>
      </c>
      <c r="H86" s="31">
        <v>1289397434</v>
      </c>
      <c r="J86" s="31">
        <v>261891181</v>
      </c>
      <c r="L86" s="31">
        <v>4980877.28</v>
      </c>
      <c r="N86" s="31">
        <v>0</v>
      </c>
      <c r="P86" s="31">
        <v>242832881</v>
      </c>
      <c r="R86" s="31">
        <v>3049805218.6999998</v>
      </c>
      <c r="T86" s="31">
        <v>174349255.30000001</v>
      </c>
      <c r="V86" s="31">
        <v>0</v>
      </c>
      <c r="X86" s="31">
        <v>125959689.23</v>
      </c>
      <c r="Z86" s="31">
        <v>27369175.190000001</v>
      </c>
      <c r="AB86" s="31">
        <v>283206950.30000001</v>
      </c>
      <c r="AD86" s="31">
        <v>40511901.710000001</v>
      </c>
      <c r="AF86" s="31">
        <v>2087104568.99</v>
      </c>
      <c r="AH86" s="31">
        <v>551476611.37</v>
      </c>
      <c r="AJ86" s="31">
        <v>1323726030</v>
      </c>
    </row>
  </sheetData>
  <mergeCells count="17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B2:AC3"/>
    <mergeCell ref="AD2:AE3"/>
    <mergeCell ref="AF2:AG3"/>
    <mergeCell ref="AH2:AI3"/>
    <mergeCell ref="AJ2:AK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1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1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1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1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1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1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1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1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1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1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1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1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1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1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1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1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1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1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1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1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1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1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1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1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1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1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1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1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1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1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1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1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1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1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1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1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1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1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1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1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1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1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1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1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1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1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1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1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1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1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1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1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1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1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1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1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1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1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1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1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1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1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1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1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</cols>
  <sheetData>
    <row r="1" spans="1:17">
      <c r="A1" s="1" t="s">
        <v>1374</v>
      </c>
      <c r="P1" s="31" t="s">
        <v>1460</v>
      </c>
    </row>
    <row r="2" spans="1:17">
      <c r="A2" s="179" t="s">
        <v>1375</v>
      </c>
      <c r="B2" s="180" t="s">
        <v>13</v>
      </c>
      <c r="C2" s="179"/>
      <c r="D2" s="207" t="s">
        <v>1637</v>
      </c>
      <c r="E2" s="207"/>
      <c r="F2" s="207" t="s">
        <v>1638</v>
      </c>
      <c r="G2" s="207"/>
      <c r="H2" s="207" t="s">
        <v>1639</v>
      </c>
      <c r="I2" s="207"/>
      <c r="J2" s="207" t="s">
        <v>1640</v>
      </c>
      <c r="K2" s="207"/>
      <c r="L2" s="207" t="s">
        <v>1641</v>
      </c>
      <c r="M2" s="207"/>
      <c r="N2" s="207" t="s">
        <v>1642</v>
      </c>
      <c r="O2" s="207"/>
      <c r="P2" s="207" t="s">
        <v>994</v>
      </c>
      <c r="Q2" s="207"/>
    </row>
    <row r="3" spans="1:17">
      <c r="A3" s="181" t="s">
        <v>1643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17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</row>
    <row r="5" spans="1:17">
      <c r="A5" s="1" t="s">
        <v>227</v>
      </c>
    </row>
    <row r="6" spans="1:17">
      <c r="A6" s="1" t="s">
        <v>1385</v>
      </c>
      <c r="B6" s="185">
        <v>5525363163.1899996</v>
      </c>
      <c r="C6" s="54">
        <v>87.685699999999997</v>
      </c>
      <c r="D6" s="185">
        <v>546574755.40999997</v>
      </c>
      <c r="E6" s="54">
        <v>83.638199999999998</v>
      </c>
      <c r="F6" s="185">
        <v>3711103.77</v>
      </c>
      <c r="G6" s="54">
        <v>99.676599999999993</v>
      </c>
      <c r="H6" s="185">
        <v>2382969281.1900001</v>
      </c>
      <c r="I6" s="54">
        <v>81.971800000000002</v>
      </c>
      <c r="J6" s="185">
        <v>6112872.3899999997</v>
      </c>
      <c r="K6" s="54">
        <v>85.015500000000003</v>
      </c>
      <c r="L6" s="185">
        <v>1667707636.74</v>
      </c>
      <c r="M6" s="54">
        <v>98.510599999999997</v>
      </c>
      <c r="N6" s="185">
        <v>918287513.69000006</v>
      </c>
      <c r="O6" s="54">
        <v>99.593400000000003</v>
      </c>
      <c r="P6" s="185">
        <v>0</v>
      </c>
      <c r="Q6" s="54">
        <v>0</v>
      </c>
    </row>
    <row r="7" spans="1:17">
      <c r="A7" s="186" t="s">
        <v>1386</v>
      </c>
      <c r="B7" s="31">
        <v>389007454.75</v>
      </c>
      <c r="C7" s="5">
        <v>6.1734</v>
      </c>
      <c r="D7" s="31">
        <v>106924221.11</v>
      </c>
      <c r="E7" s="5">
        <v>16.361799999999999</v>
      </c>
      <c r="F7" s="31">
        <v>12041.16</v>
      </c>
      <c r="G7" s="5">
        <v>0.32340000000000002</v>
      </c>
      <c r="H7" s="31">
        <v>251768795.55000001</v>
      </c>
      <c r="I7" s="5">
        <v>8.6606000000000005</v>
      </c>
      <c r="J7" s="31">
        <v>609838.56999999995</v>
      </c>
      <c r="K7" s="5">
        <v>8.4814000000000007</v>
      </c>
      <c r="L7" s="31">
        <v>25214870.960000001</v>
      </c>
      <c r="M7" s="5">
        <v>1.4894000000000001</v>
      </c>
      <c r="N7" s="31">
        <v>3749433.7</v>
      </c>
      <c r="O7" s="5">
        <v>0.40660000000000002</v>
      </c>
      <c r="P7" s="31">
        <v>728253.7</v>
      </c>
      <c r="Q7" s="5">
        <v>0.63390000000000002</v>
      </c>
    </row>
    <row r="8" spans="1:17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>
      <c r="A9" t="s">
        <v>1388</v>
      </c>
      <c r="B9" s="31">
        <v>272322062.70999998</v>
      </c>
      <c r="C9" s="5">
        <v>4.3216999999999999</v>
      </c>
      <c r="D9" s="31">
        <v>0</v>
      </c>
      <c r="E9" s="5">
        <v>0</v>
      </c>
      <c r="F9" s="31">
        <v>0</v>
      </c>
      <c r="G9" s="5">
        <v>0</v>
      </c>
      <c r="H9" s="31">
        <v>272322062.70999998</v>
      </c>
      <c r="I9" s="5">
        <v>9.3675999999999995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</row>
    <row r="10" spans="1:17">
      <c r="A10" s="186" t="s">
        <v>1389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>
      <c r="A11" t="s">
        <v>1390</v>
      </c>
      <c r="B11" s="31">
        <v>114632715.08</v>
      </c>
      <c r="C11" s="5">
        <v>1.8191999999999999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467596.49</v>
      </c>
      <c r="K11" s="5">
        <v>6.5031999999999996</v>
      </c>
      <c r="L11" s="31">
        <v>0</v>
      </c>
      <c r="M11" s="5">
        <v>0</v>
      </c>
      <c r="N11" s="31">
        <v>0</v>
      </c>
      <c r="O11" s="5">
        <v>0</v>
      </c>
      <c r="P11" s="31">
        <v>114165118.59</v>
      </c>
      <c r="Q11" s="5">
        <v>99.366100000000003</v>
      </c>
    </row>
    <row r="12" spans="1:17" ht="14.25" thickTop="1" thickBot="1">
      <c r="A12" s="187" t="s">
        <v>2</v>
      </c>
      <c r="B12" s="188">
        <v>6301325395.7299995</v>
      </c>
      <c r="C12" s="189">
        <v>100</v>
      </c>
      <c r="D12" s="188">
        <v>653498976.51999998</v>
      </c>
      <c r="E12" s="189">
        <v>100</v>
      </c>
      <c r="F12" s="188">
        <v>3723144.93</v>
      </c>
      <c r="G12" s="189">
        <v>100</v>
      </c>
      <c r="H12" s="188">
        <v>2907060139.4499998</v>
      </c>
      <c r="I12" s="189">
        <v>100</v>
      </c>
      <c r="J12" s="188">
        <v>7190307.4500000002</v>
      </c>
      <c r="K12" s="189">
        <v>100</v>
      </c>
      <c r="L12" s="188">
        <v>1692922507.7</v>
      </c>
      <c r="M12" s="189">
        <v>100</v>
      </c>
      <c r="N12" s="188">
        <v>922036947.38999999</v>
      </c>
      <c r="O12" s="189">
        <v>100</v>
      </c>
      <c r="P12" s="188">
        <v>114893372.29000001</v>
      </c>
      <c r="Q12" s="189">
        <v>100</v>
      </c>
    </row>
    <row r="13" spans="1:17" ht="13.5" thickTop="1">
      <c r="A13" s="1" t="s">
        <v>1391</v>
      </c>
    </row>
    <row r="14" spans="1:17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</row>
    <row r="15" spans="1:17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</row>
    <row r="16" spans="1:17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</row>
    <row r="17" spans="1:17">
      <c r="A17" t="s">
        <v>1395</v>
      </c>
      <c r="B17" s="31">
        <v>194558.4</v>
      </c>
      <c r="C17" s="5">
        <v>3.0999999999999999E-3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194558.4</v>
      </c>
      <c r="K17" s="5">
        <v>2.7058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</row>
    <row r="18" spans="1:17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</row>
    <row r="19" spans="1:17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</row>
    <row r="20" spans="1:17">
      <c r="A20" t="s">
        <v>1398</v>
      </c>
      <c r="B20" s="31">
        <v>77658443.700000003</v>
      </c>
      <c r="C20" s="5">
        <v>1.2323999999999999</v>
      </c>
      <c r="D20" s="31">
        <v>77658443.700000003</v>
      </c>
      <c r="E20" s="5">
        <v>11.8835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</row>
    <row r="21" spans="1:17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</row>
    <row r="22" spans="1:17" ht="14.25" thickTop="1" thickBot="1">
      <c r="A22" s="187" t="s">
        <v>1400</v>
      </c>
      <c r="B22" s="188">
        <v>77853002.099999994</v>
      </c>
      <c r="C22" s="189">
        <v>1.2355</v>
      </c>
      <c r="D22" s="188">
        <v>77658443.700000003</v>
      </c>
      <c r="E22" s="189">
        <v>11.8835</v>
      </c>
      <c r="F22" s="188">
        <v>0</v>
      </c>
      <c r="G22" s="187">
        <v>0</v>
      </c>
      <c r="H22" s="188">
        <v>0</v>
      </c>
      <c r="I22" s="187">
        <v>0</v>
      </c>
      <c r="J22" s="188">
        <v>194558.4</v>
      </c>
      <c r="K22" s="189">
        <v>2.7058</v>
      </c>
      <c r="L22" s="188">
        <v>0</v>
      </c>
      <c r="M22" s="187">
        <v>0</v>
      </c>
      <c r="N22" s="188">
        <v>0</v>
      </c>
      <c r="O22" s="187">
        <v>0</v>
      </c>
      <c r="P22" s="188">
        <v>0</v>
      </c>
      <c r="Q22" s="187">
        <v>0</v>
      </c>
    </row>
    <row r="23" spans="1:17" ht="13.5" thickTop="1">
      <c r="A23" t="s">
        <v>1401</v>
      </c>
      <c r="B23" s="31">
        <v>80008330.370000005</v>
      </c>
      <c r="C23" s="5">
        <v>1.2697000000000001</v>
      </c>
      <c r="D23" s="31">
        <v>3147035.4</v>
      </c>
      <c r="E23" s="5">
        <v>0.48159999999999997</v>
      </c>
      <c r="F23" s="31">
        <v>84786.15</v>
      </c>
      <c r="G23" s="5">
        <v>2.2772999999999999</v>
      </c>
      <c r="H23" s="31">
        <v>0</v>
      </c>
      <c r="I23">
        <v>0</v>
      </c>
      <c r="J23" s="31">
        <v>124598.7</v>
      </c>
      <c r="K23" s="5">
        <v>1.7329000000000001</v>
      </c>
      <c r="L23" s="31">
        <v>76651910.120000005</v>
      </c>
      <c r="M23" s="5">
        <v>4.5278</v>
      </c>
      <c r="N23" s="31">
        <v>0</v>
      </c>
      <c r="O23">
        <v>0</v>
      </c>
      <c r="P23" s="31">
        <v>0</v>
      </c>
      <c r="Q23">
        <v>0</v>
      </c>
    </row>
    <row r="24" spans="1:17">
      <c r="A24" t="s">
        <v>1402</v>
      </c>
      <c r="B24" s="31">
        <v>35768273.850000001</v>
      </c>
      <c r="C24" s="5">
        <v>0.56759999999999999</v>
      </c>
      <c r="D24" s="31">
        <v>0</v>
      </c>
      <c r="E24">
        <v>0</v>
      </c>
      <c r="F24" s="31">
        <v>110772</v>
      </c>
      <c r="G24" s="5">
        <v>2.9752000000000001</v>
      </c>
      <c r="H24" s="31">
        <v>14107347.85</v>
      </c>
      <c r="I24" s="5">
        <v>0.48530000000000001</v>
      </c>
      <c r="J24" s="31">
        <v>158882</v>
      </c>
      <c r="K24" s="5">
        <v>2.2097000000000002</v>
      </c>
      <c r="L24" s="31">
        <v>21391272</v>
      </c>
      <c r="M24" s="5">
        <v>1.2636000000000001</v>
      </c>
      <c r="N24" s="31">
        <v>0</v>
      </c>
      <c r="O24">
        <v>0</v>
      </c>
      <c r="P24" s="31">
        <v>0</v>
      </c>
      <c r="Q24">
        <v>0</v>
      </c>
    </row>
    <row r="25" spans="1:17">
      <c r="A25" t="s">
        <v>1403</v>
      </c>
      <c r="B25" s="31">
        <v>94501457.329999998</v>
      </c>
      <c r="C25" s="5">
        <v>1.4997</v>
      </c>
      <c r="D25" s="31">
        <v>0</v>
      </c>
      <c r="E25">
        <v>0</v>
      </c>
      <c r="F25" s="31">
        <v>35586.33</v>
      </c>
      <c r="G25" s="5">
        <v>0.95579999999999998</v>
      </c>
      <c r="H25" s="31">
        <v>8952833</v>
      </c>
      <c r="I25" s="5">
        <v>0.308</v>
      </c>
      <c r="J25" s="31">
        <v>66105</v>
      </c>
      <c r="K25" s="5">
        <v>0.9194</v>
      </c>
      <c r="L25" s="31">
        <v>44868129</v>
      </c>
      <c r="M25" s="5">
        <v>2.6503000000000001</v>
      </c>
      <c r="N25" s="31">
        <v>40578804</v>
      </c>
      <c r="O25" s="5">
        <v>4.4009999999999998</v>
      </c>
      <c r="P25" s="31">
        <v>0</v>
      </c>
      <c r="Q25">
        <v>0</v>
      </c>
    </row>
    <row r="26" spans="1:17" ht="13.5" thickBot="1">
      <c r="A26" t="s">
        <v>1404</v>
      </c>
      <c r="B26" s="31">
        <v>896216341.26999998</v>
      </c>
      <c r="C26" s="5">
        <v>14.2227</v>
      </c>
      <c r="D26" s="31">
        <v>0</v>
      </c>
      <c r="E26">
        <v>0</v>
      </c>
      <c r="F26" s="31">
        <v>112281.8</v>
      </c>
      <c r="G26" s="5">
        <v>3.0158</v>
      </c>
      <c r="H26" s="31">
        <v>802954542.36000001</v>
      </c>
      <c r="I26" s="5">
        <v>27.620799999999999</v>
      </c>
      <c r="J26" s="31">
        <v>2379415.4300000002</v>
      </c>
      <c r="K26" s="5">
        <v>33.091999999999999</v>
      </c>
      <c r="L26" s="31">
        <v>51826500.100000001</v>
      </c>
      <c r="M26" s="5">
        <v>3.0613999999999999</v>
      </c>
      <c r="N26" s="31">
        <v>38943601.579999998</v>
      </c>
      <c r="O26" s="5">
        <v>4.2236000000000002</v>
      </c>
      <c r="P26" s="31">
        <v>0</v>
      </c>
      <c r="Q26">
        <v>0</v>
      </c>
    </row>
    <row r="27" spans="1:17" ht="14.25" thickTop="1" thickBot="1">
      <c r="A27" s="187" t="s">
        <v>1405</v>
      </c>
      <c r="B27" s="188">
        <v>1106494402.8199999</v>
      </c>
      <c r="C27" s="189">
        <v>17.559699999999999</v>
      </c>
      <c r="D27" s="188">
        <v>3147035.4</v>
      </c>
      <c r="E27" s="189">
        <v>0.48159999999999997</v>
      </c>
      <c r="F27" s="188">
        <v>343426.28</v>
      </c>
      <c r="G27" s="189">
        <v>9.2241</v>
      </c>
      <c r="H27" s="188">
        <v>826014723.21000004</v>
      </c>
      <c r="I27" s="189">
        <v>28.414100000000001</v>
      </c>
      <c r="J27" s="188">
        <v>2729001.13</v>
      </c>
      <c r="K27" s="189">
        <v>37.953899999999997</v>
      </c>
      <c r="L27" s="188">
        <v>194737811.22</v>
      </c>
      <c r="M27" s="189">
        <v>11.5031</v>
      </c>
      <c r="N27" s="188">
        <v>79522405.579999998</v>
      </c>
      <c r="O27" s="189">
        <v>8.6245999999999992</v>
      </c>
      <c r="P27" s="188">
        <v>0</v>
      </c>
      <c r="Q27" s="187">
        <v>0</v>
      </c>
    </row>
    <row r="28" spans="1:17" ht="13.5" thickTop="1">
      <c r="A28" t="s">
        <v>1406</v>
      </c>
      <c r="B28" s="31">
        <v>1552463.4</v>
      </c>
      <c r="C28" s="5">
        <v>2.46E-2</v>
      </c>
      <c r="D28" s="31">
        <v>1552463.4</v>
      </c>
      <c r="E28" s="5">
        <v>0.23760000000000001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</row>
    <row r="29" spans="1:17">
      <c r="A29" t="s">
        <v>1407</v>
      </c>
      <c r="B29" s="31">
        <v>157624182.34</v>
      </c>
      <c r="C29" s="5">
        <v>2.5013999999999998</v>
      </c>
      <c r="D29" s="31">
        <v>9110205</v>
      </c>
      <c r="E29" s="5">
        <v>1.3940999999999999</v>
      </c>
      <c r="F29" s="31">
        <v>0</v>
      </c>
      <c r="G29">
        <v>0</v>
      </c>
      <c r="H29" s="31">
        <v>148353677.80000001</v>
      </c>
      <c r="I29" s="5">
        <v>5.1032000000000002</v>
      </c>
      <c r="J29" s="31">
        <v>160299.54</v>
      </c>
      <c r="K29" s="5">
        <v>2.2294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</row>
    <row r="30" spans="1:17">
      <c r="A30" t="s">
        <v>1408</v>
      </c>
      <c r="B30" s="31">
        <v>266617097.69999999</v>
      </c>
      <c r="C30" s="5">
        <v>4.2310999999999996</v>
      </c>
      <c r="D30" s="31">
        <v>73690638.799999997</v>
      </c>
      <c r="E30" s="5">
        <v>11.276300000000001</v>
      </c>
      <c r="F30" s="31">
        <v>262901.64</v>
      </c>
      <c r="G30" s="5">
        <v>7.0613000000000001</v>
      </c>
      <c r="H30" s="31">
        <v>14047397.869999999</v>
      </c>
      <c r="I30" s="5">
        <v>0.48320000000000002</v>
      </c>
      <c r="J30" s="31">
        <v>135400.85999999999</v>
      </c>
      <c r="K30" s="5">
        <v>1.8831</v>
      </c>
      <c r="L30" s="31">
        <v>102553163.09999999</v>
      </c>
      <c r="M30" s="5">
        <v>6.0578000000000003</v>
      </c>
      <c r="N30" s="31">
        <v>75927595.430000007</v>
      </c>
      <c r="O30" s="5">
        <v>8.2347999999999999</v>
      </c>
      <c r="P30" s="31">
        <v>0</v>
      </c>
      <c r="Q30">
        <v>0</v>
      </c>
    </row>
    <row r="31" spans="1:17">
      <c r="A31" t="s">
        <v>1409</v>
      </c>
      <c r="B31" s="31">
        <v>19114396.960000001</v>
      </c>
      <c r="C31" s="5">
        <v>0.30330000000000001</v>
      </c>
      <c r="D31" s="31">
        <v>0</v>
      </c>
      <c r="E31">
        <v>0</v>
      </c>
      <c r="F31" s="31">
        <v>0</v>
      </c>
      <c r="G31">
        <v>0</v>
      </c>
      <c r="H31" s="31">
        <v>19114396.960000001</v>
      </c>
      <c r="I31" s="5">
        <v>0.65749999999999997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</row>
    <row r="32" spans="1:17">
      <c r="A32" t="s">
        <v>1410</v>
      </c>
      <c r="B32" s="31">
        <v>3731695.5</v>
      </c>
      <c r="C32" s="5">
        <v>5.9200000000000003E-2</v>
      </c>
      <c r="D32" s="31">
        <v>3731695.5</v>
      </c>
      <c r="E32" s="5">
        <v>0.57099999999999995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</row>
    <row r="33" spans="1:17">
      <c r="A33" t="s">
        <v>1411</v>
      </c>
      <c r="B33" s="31">
        <v>104312025</v>
      </c>
      <c r="C33" s="5">
        <v>1.6554</v>
      </c>
      <c r="D33" s="31">
        <v>0</v>
      </c>
      <c r="E33">
        <v>0</v>
      </c>
      <c r="F33" s="31">
        <v>0</v>
      </c>
      <c r="G33">
        <v>0</v>
      </c>
      <c r="H33" s="31">
        <v>104312025</v>
      </c>
      <c r="I33" s="5">
        <v>3.5882000000000001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</row>
    <row r="34" spans="1:17" ht="13.5" thickBot="1">
      <c r="A34" t="s">
        <v>1412</v>
      </c>
      <c r="B34" s="31">
        <v>56885630</v>
      </c>
      <c r="C34" s="5">
        <v>0.90280000000000005</v>
      </c>
      <c r="D34" s="31">
        <v>56885630</v>
      </c>
      <c r="E34" s="5">
        <v>8.7048000000000005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</row>
    <row r="35" spans="1:17" ht="14.25" thickTop="1" thickBot="1">
      <c r="A35" s="187" t="s">
        <v>1413</v>
      </c>
      <c r="B35" s="188">
        <v>609837490.89999998</v>
      </c>
      <c r="C35" s="189">
        <v>9.6778999999999993</v>
      </c>
      <c r="D35" s="188">
        <v>144970632.69999999</v>
      </c>
      <c r="E35" s="189">
        <v>22.183800000000002</v>
      </c>
      <c r="F35" s="188">
        <v>262901.64</v>
      </c>
      <c r="G35" s="189">
        <v>7.0613000000000001</v>
      </c>
      <c r="H35" s="188">
        <v>285827497.63</v>
      </c>
      <c r="I35" s="189">
        <v>9.8322000000000003</v>
      </c>
      <c r="J35" s="188">
        <v>295700.40000000002</v>
      </c>
      <c r="K35" s="189">
        <v>4.1124999999999998</v>
      </c>
      <c r="L35" s="188">
        <v>102553163.09999999</v>
      </c>
      <c r="M35" s="189">
        <v>6.0578000000000003</v>
      </c>
      <c r="N35" s="188">
        <v>75927595.430000007</v>
      </c>
      <c r="O35" s="189">
        <v>8.2347999999999999</v>
      </c>
      <c r="P35" s="188">
        <v>0</v>
      </c>
      <c r="Q35" s="187">
        <v>0</v>
      </c>
    </row>
    <row r="36" spans="1:17" ht="13.5" thickTop="1">
      <c r="A36" t="s">
        <v>1414</v>
      </c>
      <c r="B36" s="31">
        <v>95078090.430000007</v>
      </c>
      <c r="C36" s="5">
        <v>1.5088999999999999</v>
      </c>
      <c r="D36" s="31">
        <v>14353400</v>
      </c>
      <c r="E36" s="5">
        <v>2.1964000000000001</v>
      </c>
      <c r="F36" s="31">
        <v>183267.20000000001</v>
      </c>
      <c r="G36" s="5">
        <v>4.9223999999999997</v>
      </c>
      <c r="H36" s="31">
        <v>33598847.439999998</v>
      </c>
      <c r="I36" s="5">
        <v>1.1557999999999999</v>
      </c>
      <c r="J36" s="31">
        <v>0</v>
      </c>
      <c r="K36">
        <v>0</v>
      </c>
      <c r="L36" s="31">
        <v>0</v>
      </c>
      <c r="M36">
        <v>0</v>
      </c>
      <c r="N36" s="31">
        <v>46942575.789999999</v>
      </c>
      <c r="O36" s="5">
        <v>5.0911999999999997</v>
      </c>
      <c r="P36" s="31">
        <v>0</v>
      </c>
      <c r="Q36">
        <v>0</v>
      </c>
    </row>
    <row r="37" spans="1:17">
      <c r="A37" t="s">
        <v>1415</v>
      </c>
      <c r="B37" s="31">
        <v>274759240.23000002</v>
      </c>
      <c r="C37" s="5">
        <v>4.3602999999999996</v>
      </c>
      <c r="D37" s="31">
        <v>0</v>
      </c>
      <c r="E37">
        <v>0</v>
      </c>
      <c r="F37" s="31">
        <v>487507.84</v>
      </c>
      <c r="G37" s="5">
        <v>13.093999999999999</v>
      </c>
      <c r="H37" s="31">
        <v>31688083.23</v>
      </c>
      <c r="I37" s="5">
        <v>1.0900000000000001</v>
      </c>
      <c r="J37" s="31">
        <v>0</v>
      </c>
      <c r="K37">
        <v>0</v>
      </c>
      <c r="L37" s="31">
        <v>160732267.25</v>
      </c>
      <c r="M37" s="5">
        <v>9.4944000000000006</v>
      </c>
      <c r="N37" s="31">
        <v>81851381.909999996</v>
      </c>
      <c r="O37" s="5">
        <v>8.8772000000000002</v>
      </c>
      <c r="P37" s="31">
        <v>0</v>
      </c>
      <c r="Q37">
        <v>0</v>
      </c>
    </row>
    <row r="38" spans="1:17">
      <c r="A38" t="s">
        <v>1416</v>
      </c>
      <c r="B38" s="31">
        <v>167865840.91</v>
      </c>
      <c r="C38" s="5">
        <v>2.6640000000000001</v>
      </c>
      <c r="D38" s="31">
        <v>0</v>
      </c>
      <c r="E38">
        <v>0</v>
      </c>
      <c r="F38" s="31">
        <v>0</v>
      </c>
      <c r="G38">
        <v>0</v>
      </c>
      <c r="H38" s="31">
        <v>78955540.739999995</v>
      </c>
      <c r="I38" s="5">
        <v>2.7160000000000002</v>
      </c>
      <c r="J38" s="31">
        <v>27720.720000000001</v>
      </c>
      <c r="K38" s="5">
        <v>0.38550000000000001</v>
      </c>
      <c r="L38" s="31">
        <v>88882579.450000003</v>
      </c>
      <c r="M38" s="5">
        <v>5.2502000000000004</v>
      </c>
      <c r="N38" s="31">
        <v>0</v>
      </c>
      <c r="O38">
        <v>0</v>
      </c>
      <c r="P38" s="31">
        <v>0</v>
      </c>
      <c r="Q38">
        <v>0</v>
      </c>
    </row>
    <row r="39" spans="1:17" ht="13.5" thickBot="1">
      <c r="A39" t="s">
        <v>1417</v>
      </c>
      <c r="B39" s="31">
        <v>107656320.05</v>
      </c>
      <c r="C39" s="5">
        <v>1.7084999999999999</v>
      </c>
      <c r="D39" s="31">
        <v>5500</v>
      </c>
      <c r="E39" s="5">
        <v>8.0000000000000004E-4</v>
      </c>
      <c r="F39" s="31">
        <v>84406.05</v>
      </c>
      <c r="G39" s="5">
        <v>2.2671000000000001</v>
      </c>
      <c r="H39" s="31">
        <v>0</v>
      </c>
      <c r="I39">
        <v>0</v>
      </c>
      <c r="J39" s="31">
        <v>0</v>
      </c>
      <c r="K39">
        <v>0</v>
      </c>
      <c r="L39" s="31">
        <v>107566414</v>
      </c>
      <c r="M39" s="5">
        <v>6.3539000000000003</v>
      </c>
      <c r="N39" s="31">
        <v>0</v>
      </c>
      <c r="O39">
        <v>0</v>
      </c>
      <c r="P39" s="31">
        <v>0</v>
      </c>
      <c r="Q39">
        <v>0</v>
      </c>
    </row>
    <row r="40" spans="1:17" ht="14.25" thickTop="1" thickBot="1">
      <c r="A40" s="187" t="s">
        <v>1418</v>
      </c>
      <c r="B40" s="188">
        <v>645359491.62</v>
      </c>
      <c r="C40" s="189">
        <v>10.2416</v>
      </c>
      <c r="D40" s="188">
        <v>14358900</v>
      </c>
      <c r="E40" s="189">
        <v>2.1972</v>
      </c>
      <c r="F40" s="188">
        <v>755181.09</v>
      </c>
      <c r="G40" s="189">
        <v>20.2834</v>
      </c>
      <c r="H40" s="188">
        <v>144242471.41</v>
      </c>
      <c r="I40" s="189">
        <v>4.9618000000000002</v>
      </c>
      <c r="J40" s="188">
        <v>27720.720000000001</v>
      </c>
      <c r="K40" s="189">
        <v>0.38550000000000001</v>
      </c>
      <c r="L40" s="188">
        <v>357181260.69999999</v>
      </c>
      <c r="M40" s="189">
        <v>21.098500000000001</v>
      </c>
      <c r="N40" s="188">
        <v>128793957.7</v>
      </c>
      <c r="O40" s="189">
        <v>13.968400000000001</v>
      </c>
      <c r="P40" s="188">
        <v>0</v>
      </c>
      <c r="Q40" s="187">
        <v>0</v>
      </c>
    </row>
    <row r="41" spans="1:17" ht="13.5" thickTop="1">
      <c r="A41" t="s">
        <v>1419</v>
      </c>
      <c r="B41" s="31">
        <v>332843588.41000003</v>
      </c>
      <c r="C41" s="5">
        <v>5.2820999999999998</v>
      </c>
      <c r="D41" s="31">
        <v>14016555.5</v>
      </c>
      <c r="E41" s="5">
        <v>2.1448</v>
      </c>
      <c r="F41" s="31">
        <v>28363.5</v>
      </c>
      <c r="G41" s="5">
        <v>0.76180000000000003</v>
      </c>
      <c r="H41" s="31">
        <v>188384529.81999999</v>
      </c>
      <c r="I41" s="5">
        <v>6.4802</v>
      </c>
      <c r="J41" s="31">
        <v>672222.29</v>
      </c>
      <c r="K41" s="5">
        <v>9.3490000000000002</v>
      </c>
      <c r="L41" s="31">
        <v>88025308.799999997</v>
      </c>
      <c r="M41" s="5">
        <v>5.1996000000000002</v>
      </c>
      <c r="N41" s="31">
        <v>41716608.5</v>
      </c>
      <c r="O41" s="5">
        <v>4.5244</v>
      </c>
      <c r="P41" s="31">
        <v>0</v>
      </c>
      <c r="Q41">
        <v>0</v>
      </c>
    </row>
    <row r="42" spans="1:17">
      <c r="A42" t="s">
        <v>1420</v>
      </c>
      <c r="B42" s="31">
        <v>11743802.949999999</v>
      </c>
      <c r="C42" s="5">
        <v>0.18640000000000001</v>
      </c>
      <c r="D42" s="31">
        <v>0</v>
      </c>
      <c r="E42">
        <v>0</v>
      </c>
      <c r="F42" s="31">
        <v>28303</v>
      </c>
      <c r="G42" s="5">
        <v>0.76019999999999999</v>
      </c>
      <c r="H42" s="31">
        <v>11507461.35</v>
      </c>
      <c r="I42" s="5">
        <v>0.39579999999999999</v>
      </c>
      <c r="J42" s="31">
        <v>208038.6</v>
      </c>
      <c r="K42" s="5">
        <v>2.8933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</row>
    <row r="43" spans="1:17">
      <c r="A43" t="s">
        <v>1421</v>
      </c>
      <c r="B43" s="31">
        <v>508451689.77999997</v>
      </c>
      <c r="C43" s="5">
        <v>8.0690000000000008</v>
      </c>
      <c r="D43" s="31">
        <v>35133078.210000001</v>
      </c>
      <c r="E43" s="5">
        <v>5.3761000000000001</v>
      </c>
      <c r="F43" s="31">
        <v>101706.52</v>
      </c>
      <c r="G43" s="5">
        <v>2.7317</v>
      </c>
      <c r="H43" s="31">
        <v>38662074.780000001</v>
      </c>
      <c r="I43" s="5">
        <v>1.3299000000000001</v>
      </c>
      <c r="J43" s="31">
        <v>133138.88</v>
      </c>
      <c r="K43" s="5">
        <v>1.8515999999999999</v>
      </c>
      <c r="L43" s="31">
        <v>287200659.25</v>
      </c>
      <c r="M43" s="5">
        <v>16.9648</v>
      </c>
      <c r="N43" s="31">
        <v>147221032.13999999</v>
      </c>
      <c r="O43" s="5">
        <v>15.966900000000001</v>
      </c>
      <c r="P43" s="31">
        <v>0</v>
      </c>
      <c r="Q43">
        <v>0</v>
      </c>
    </row>
    <row r="44" spans="1:17">
      <c r="A44" t="s">
        <v>1422</v>
      </c>
      <c r="B44" s="31">
        <v>165432406.81</v>
      </c>
      <c r="C44" s="5">
        <v>2.6254</v>
      </c>
      <c r="D44" s="31">
        <v>31668050</v>
      </c>
      <c r="E44" s="5">
        <v>4.8459000000000003</v>
      </c>
      <c r="F44" s="31">
        <v>289258.75</v>
      </c>
      <c r="G44" s="5">
        <v>7.7691999999999997</v>
      </c>
      <c r="H44" s="31">
        <v>67081677.439999998</v>
      </c>
      <c r="I44" s="5">
        <v>2.3075000000000001</v>
      </c>
      <c r="J44" s="31">
        <v>288955.26</v>
      </c>
      <c r="K44" s="5">
        <v>4.0186999999999999</v>
      </c>
      <c r="L44" s="31">
        <v>0</v>
      </c>
      <c r="M44">
        <v>0</v>
      </c>
      <c r="N44" s="31">
        <v>66104465.359999999</v>
      </c>
      <c r="O44" s="5">
        <v>7.1694000000000004</v>
      </c>
      <c r="P44" s="31">
        <v>0</v>
      </c>
      <c r="Q44">
        <v>0</v>
      </c>
    </row>
    <row r="45" spans="1:17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</row>
    <row r="46" spans="1:17">
      <c r="A46" t="s">
        <v>1424</v>
      </c>
      <c r="B46" s="31">
        <v>39497.5</v>
      </c>
      <c r="C46" s="5">
        <v>5.9999999999999995E-4</v>
      </c>
      <c r="D46" s="31">
        <v>0</v>
      </c>
      <c r="E46">
        <v>0</v>
      </c>
      <c r="F46" s="31">
        <v>39497.5</v>
      </c>
      <c r="G46" s="5">
        <v>1.0609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</row>
    <row r="47" spans="1:17" ht="13.5" thickBot="1">
      <c r="A47" t="s">
        <v>39</v>
      </c>
      <c r="B47" s="31">
        <v>29765286.350000001</v>
      </c>
      <c r="C47" s="5">
        <v>0.47239999999999999</v>
      </c>
      <c r="D47" s="31">
        <v>0</v>
      </c>
      <c r="E47">
        <v>0</v>
      </c>
      <c r="F47" s="31">
        <v>0</v>
      </c>
      <c r="G47">
        <v>0</v>
      </c>
      <c r="H47" s="31">
        <v>29765286.350000001</v>
      </c>
      <c r="I47" s="5">
        <v>1.0239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</row>
    <row r="48" spans="1:17" ht="14.25" thickTop="1" thickBot="1">
      <c r="A48" s="187" t="s">
        <v>1425</v>
      </c>
      <c r="B48" s="188">
        <v>1048276271.8</v>
      </c>
      <c r="C48" s="189">
        <v>16.6358</v>
      </c>
      <c r="D48" s="188">
        <v>80817683.709999993</v>
      </c>
      <c r="E48" s="189">
        <v>12.366899999999999</v>
      </c>
      <c r="F48" s="188">
        <v>487129.27</v>
      </c>
      <c r="G48" s="189">
        <v>13.0838</v>
      </c>
      <c r="H48" s="188">
        <v>335401029.74000001</v>
      </c>
      <c r="I48" s="189">
        <v>11.5375</v>
      </c>
      <c r="J48" s="188">
        <v>1302355.03</v>
      </c>
      <c r="K48" s="189">
        <v>18.1126</v>
      </c>
      <c r="L48" s="188">
        <v>375225968.05000001</v>
      </c>
      <c r="M48" s="189">
        <v>22.164400000000001</v>
      </c>
      <c r="N48" s="188">
        <v>255042106</v>
      </c>
      <c r="O48" s="189">
        <v>27.660699999999999</v>
      </c>
      <c r="P48" s="188">
        <v>0</v>
      </c>
      <c r="Q48" s="187">
        <v>0</v>
      </c>
    </row>
    <row r="49" spans="1:17" ht="13.5" thickTop="1">
      <c r="A49" t="s">
        <v>1426</v>
      </c>
      <c r="B49" s="31">
        <v>424131.56</v>
      </c>
      <c r="C49" s="5">
        <v>6.7000000000000002E-3</v>
      </c>
      <c r="D49" s="31">
        <v>0</v>
      </c>
      <c r="E49">
        <v>0</v>
      </c>
      <c r="F49" s="31">
        <v>296196.32</v>
      </c>
      <c r="G49" s="5">
        <v>7.9554999999999998</v>
      </c>
      <c r="H49" s="31">
        <v>0</v>
      </c>
      <c r="I49">
        <v>0</v>
      </c>
      <c r="J49" s="31">
        <v>127935.24</v>
      </c>
      <c r="K49" s="5">
        <v>1.7793000000000001</v>
      </c>
      <c r="L49" s="31">
        <v>0</v>
      </c>
      <c r="M49">
        <v>0</v>
      </c>
      <c r="N49" s="31">
        <v>0</v>
      </c>
      <c r="O49">
        <v>0</v>
      </c>
      <c r="P49" s="31">
        <v>0</v>
      </c>
      <c r="Q49">
        <v>0</v>
      </c>
    </row>
    <row r="50" spans="1:17" ht="13.5" thickBot="1">
      <c r="A50" t="s">
        <v>1427</v>
      </c>
      <c r="B50" s="31">
        <v>108302784.3</v>
      </c>
      <c r="C50" s="5">
        <v>1.7186999999999999</v>
      </c>
      <c r="D50" s="31">
        <v>9667860</v>
      </c>
      <c r="E50" s="5">
        <v>1.4794</v>
      </c>
      <c r="F50" s="31">
        <v>65421.2</v>
      </c>
      <c r="G50" s="5">
        <v>1.7571000000000001</v>
      </c>
      <c r="H50" s="31">
        <v>15203218.800000001</v>
      </c>
      <c r="I50" s="5">
        <v>0.52300000000000002</v>
      </c>
      <c r="J50" s="31">
        <v>71401.2</v>
      </c>
      <c r="K50" s="5">
        <v>0.99299999999999999</v>
      </c>
      <c r="L50" s="31">
        <v>83294883.099999994</v>
      </c>
      <c r="M50" s="5">
        <v>4.9202000000000004</v>
      </c>
      <c r="N50" s="31">
        <v>0</v>
      </c>
      <c r="O50">
        <v>0</v>
      </c>
      <c r="P50" s="31">
        <v>0</v>
      </c>
      <c r="Q50">
        <v>0</v>
      </c>
    </row>
    <row r="51" spans="1:17" ht="14.25" thickTop="1" thickBot="1">
      <c r="A51" s="187" t="s">
        <v>1428</v>
      </c>
      <c r="B51" s="188">
        <v>108726915.86</v>
      </c>
      <c r="C51" s="189">
        <v>1.7255</v>
      </c>
      <c r="D51" s="188">
        <v>9667860</v>
      </c>
      <c r="E51" s="189">
        <v>1.4794</v>
      </c>
      <c r="F51" s="188">
        <v>361617.52</v>
      </c>
      <c r="G51" s="189">
        <v>9.7126999999999999</v>
      </c>
      <c r="H51" s="188">
        <v>15203218.800000001</v>
      </c>
      <c r="I51" s="189">
        <v>0.52300000000000002</v>
      </c>
      <c r="J51" s="188">
        <v>199336.44</v>
      </c>
      <c r="K51" s="189">
        <v>2.7723</v>
      </c>
      <c r="L51" s="188">
        <v>83294883.099999994</v>
      </c>
      <c r="M51" s="189">
        <v>4.9202000000000004</v>
      </c>
      <c r="N51" s="188">
        <v>0</v>
      </c>
      <c r="O51" s="187">
        <v>0</v>
      </c>
      <c r="P51" s="188">
        <v>0</v>
      </c>
      <c r="Q51" s="187">
        <v>0</v>
      </c>
    </row>
    <row r="52" spans="1:17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  <c r="J52" s="31">
        <v>0</v>
      </c>
      <c r="K52">
        <v>0</v>
      </c>
      <c r="L52" s="31">
        <v>0</v>
      </c>
      <c r="M52">
        <v>0</v>
      </c>
      <c r="N52" s="31">
        <v>0</v>
      </c>
      <c r="O52">
        <v>0</v>
      </c>
      <c r="P52" s="31">
        <v>0</v>
      </c>
      <c r="Q52">
        <v>0</v>
      </c>
    </row>
    <row r="53" spans="1:17">
      <c r="A53" t="s">
        <v>1430</v>
      </c>
      <c r="B53" s="31">
        <v>207817978.44</v>
      </c>
      <c r="C53" s="5">
        <v>3.298</v>
      </c>
      <c r="D53" s="31">
        <v>0</v>
      </c>
      <c r="E53">
        <v>0</v>
      </c>
      <c r="F53" s="31">
        <v>360486.95</v>
      </c>
      <c r="G53" s="5">
        <v>9.6822999999999997</v>
      </c>
      <c r="H53" s="31">
        <v>0</v>
      </c>
      <c r="I53">
        <v>0</v>
      </c>
      <c r="J53" s="31">
        <v>121561</v>
      </c>
      <c r="K53" s="5">
        <v>1.6906000000000001</v>
      </c>
      <c r="L53" s="31">
        <v>133050744.95999999</v>
      </c>
      <c r="M53" s="5">
        <v>7.8592000000000004</v>
      </c>
      <c r="N53" s="31">
        <v>74285185.530000001</v>
      </c>
      <c r="O53" s="5">
        <v>8.0565999999999995</v>
      </c>
      <c r="P53" s="31">
        <v>0</v>
      </c>
      <c r="Q53">
        <v>0</v>
      </c>
    </row>
    <row r="54" spans="1:17">
      <c r="A54" t="s">
        <v>1431</v>
      </c>
      <c r="B54" s="31">
        <v>91815606.700000003</v>
      </c>
      <c r="C54" s="5">
        <v>1.4571000000000001</v>
      </c>
      <c r="D54" s="31">
        <v>13504520</v>
      </c>
      <c r="E54" s="5">
        <v>2.0665</v>
      </c>
      <c r="F54" s="31">
        <v>120686.7</v>
      </c>
      <c r="G54" s="5">
        <v>3.2414999999999998</v>
      </c>
      <c r="H54" s="31">
        <v>0</v>
      </c>
      <c r="I54">
        <v>0</v>
      </c>
      <c r="J54" s="31">
        <v>0</v>
      </c>
      <c r="K54">
        <v>0</v>
      </c>
      <c r="L54" s="31">
        <v>29157054</v>
      </c>
      <c r="M54" s="5">
        <v>1.7222999999999999</v>
      </c>
      <c r="N54" s="31">
        <v>49033346</v>
      </c>
      <c r="O54" s="5">
        <v>5.3178999999999998</v>
      </c>
      <c r="P54" s="31">
        <v>0</v>
      </c>
      <c r="Q54">
        <v>0</v>
      </c>
    </row>
    <row r="55" spans="1:17">
      <c r="A55" t="s">
        <v>1432</v>
      </c>
      <c r="B55" s="31">
        <v>122071454.40000001</v>
      </c>
      <c r="C55" s="5">
        <v>1.9372</v>
      </c>
      <c r="D55" s="31">
        <v>12584757.66</v>
      </c>
      <c r="E55" s="5">
        <v>1.9258</v>
      </c>
      <c r="F55" s="31">
        <v>191590.48</v>
      </c>
      <c r="G55" s="5">
        <v>5.1459000000000001</v>
      </c>
      <c r="H55" s="31">
        <v>27491744.16</v>
      </c>
      <c r="I55" s="5">
        <v>0.94569999999999999</v>
      </c>
      <c r="J55" s="31">
        <v>0</v>
      </c>
      <c r="K55">
        <v>0</v>
      </c>
      <c r="L55" s="31">
        <v>58903880</v>
      </c>
      <c r="M55" s="5">
        <v>3.4794</v>
      </c>
      <c r="N55" s="31">
        <v>22899482.100000001</v>
      </c>
      <c r="O55" s="5">
        <v>2.4836</v>
      </c>
      <c r="P55" s="31">
        <v>0</v>
      </c>
      <c r="Q55">
        <v>0</v>
      </c>
    </row>
    <row r="56" spans="1:17">
      <c r="A56" t="s">
        <v>1433</v>
      </c>
      <c r="B56" s="31">
        <v>5173999.2</v>
      </c>
      <c r="C56" s="5">
        <v>8.2100000000000006E-2</v>
      </c>
      <c r="D56" s="31">
        <v>5173999.2</v>
      </c>
      <c r="E56" s="5">
        <v>0.79169999999999996</v>
      </c>
      <c r="F56" s="31">
        <v>0</v>
      </c>
      <c r="G56">
        <v>0</v>
      </c>
      <c r="H56" s="31">
        <v>0</v>
      </c>
      <c r="I56">
        <v>0</v>
      </c>
      <c r="J56" s="31">
        <v>0</v>
      </c>
      <c r="K56">
        <v>0</v>
      </c>
      <c r="L56" s="31">
        <v>0</v>
      </c>
      <c r="M56">
        <v>0</v>
      </c>
      <c r="N56" s="31">
        <v>0</v>
      </c>
      <c r="O56">
        <v>0</v>
      </c>
      <c r="P56" s="31">
        <v>0</v>
      </c>
      <c r="Q56">
        <v>0</v>
      </c>
    </row>
    <row r="57" spans="1:17">
      <c r="A57" t="s">
        <v>1434</v>
      </c>
      <c r="B57" s="31">
        <v>76833164.75</v>
      </c>
      <c r="C57" s="5">
        <v>1.2193000000000001</v>
      </c>
      <c r="D57" s="31">
        <v>7926785</v>
      </c>
      <c r="E57" s="5">
        <v>1.2130000000000001</v>
      </c>
      <c r="F57" s="31">
        <v>211350.2</v>
      </c>
      <c r="G57" s="5">
        <v>5.6767000000000003</v>
      </c>
      <c r="H57" s="31">
        <v>0</v>
      </c>
      <c r="I57">
        <v>0</v>
      </c>
      <c r="J57" s="31">
        <v>0</v>
      </c>
      <c r="K57">
        <v>0</v>
      </c>
      <c r="L57" s="31">
        <v>47747908</v>
      </c>
      <c r="M57" s="5">
        <v>2.8203999999999998</v>
      </c>
      <c r="N57" s="31">
        <v>20947121.550000001</v>
      </c>
      <c r="O57" s="5">
        <v>2.2717999999999998</v>
      </c>
      <c r="P57" s="31">
        <v>0</v>
      </c>
      <c r="Q57">
        <v>0</v>
      </c>
    </row>
    <row r="58" spans="1:17" ht="13.5" thickBot="1">
      <c r="A58" t="s">
        <v>1435</v>
      </c>
      <c r="B58" s="31">
        <v>201769383.18000001</v>
      </c>
      <c r="C58" s="5">
        <v>3.202</v>
      </c>
      <c r="D58" s="31">
        <v>25625599.399999999</v>
      </c>
      <c r="E58" s="5">
        <v>3.9213</v>
      </c>
      <c r="F58" s="31">
        <v>0</v>
      </c>
      <c r="G58">
        <v>0</v>
      </c>
      <c r="H58" s="31">
        <v>27950656.59</v>
      </c>
      <c r="I58" s="5">
        <v>0.96150000000000002</v>
      </c>
      <c r="J58" s="31">
        <v>318532.71000000002</v>
      </c>
      <c r="K58" s="5">
        <v>4.43</v>
      </c>
      <c r="L58" s="31">
        <v>147874594.47999999</v>
      </c>
      <c r="M58" s="5">
        <v>8.7348999999999997</v>
      </c>
      <c r="N58" s="31">
        <v>0</v>
      </c>
      <c r="O58">
        <v>0</v>
      </c>
      <c r="P58" s="31">
        <v>0</v>
      </c>
      <c r="Q58">
        <v>0</v>
      </c>
    </row>
    <row r="59" spans="1:17" ht="14.25" thickTop="1" thickBot="1">
      <c r="A59" s="187" t="s">
        <v>1436</v>
      </c>
      <c r="B59" s="188">
        <v>705481586.66999996</v>
      </c>
      <c r="C59" s="189">
        <v>11.1958</v>
      </c>
      <c r="D59" s="188">
        <v>64815661.259999998</v>
      </c>
      <c r="E59" s="189">
        <v>9.9182000000000006</v>
      </c>
      <c r="F59" s="188">
        <v>884114.33</v>
      </c>
      <c r="G59" s="189">
        <v>23.746400000000001</v>
      </c>
      <c r="H59" s="188">
        <v>55442400.75</v>
      </c>
      <c r="I59" s="189">
        <v>1.9072</v>
      </c>
      <c r="J59" s="188">
        <v>440093.71</v>
      </c>
      <c r="K59" s="189">
        <v>6.1207000000000003</v>
      </c>
      <c r="L59" s="188">
        <v>416734181.44</v>
      </c>
      <c r="M59" s="189">
        <v>24.616299999999999</v>
      </c>
      <c r="N59" s="188">
        <v>167165135.18000001</v>
      </c>
      <c r="O59" s="189">
        <v>18.13</v>
      </c>
      <c r="P59" s="188">
        <v>0</v>
      </c>
      <c r="Q59" s="187">
        <v>0</v>
      </c>
    </row>
    <row r="60" spans="1:17" ht="13.5" thickTop="1">
      <c r="A60" t="s">
        <v>1437</v>
      </c>
      <c r="B60" s="31">
        <v>133083279.06</v>
      </c>
      <c r="C60" s="5">
        <v>2.1120000000000001</v>
      </c>
      <c r="D60" s="31">
        <v>20603660</v>
      </c>
      <c r="E60" s="5">
        <v>3.1528</v>
      </c>
      <c r="F60" s="31">
        <v>0</v>
      </c>
      <c r="G60">
        <v>0</v>
      </c>
      <c r="H60" s="31">
        <v>112028448.09999999</v>
      </c>
      <c r="I60" s="5">
        <v>3.8536999999999999</v>
      </c>
      <c r="J60" s="31">
        <v>451170.96</v>
      </c>
      <c r="K60" s="5">
        <v>6.2747000000000002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</row>
    <row r="61" spans="1:17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</row>
    <row r="62" spans="1:17" ht="14.25" thickTop="1" thickBot="1">
      <c r="A62" s="187" t="s">
        <v>1439</v>
      </c>
      <c r="B62" s="188">
        <v>133083279.06</v>
      </c>
      <c r="C62" s="189">
        <v>2.1120000000000001</v>
      </c>
      <c r="D62" s="188">
        <v>20603660</v>
      </c>
      <c r="E62" s="189">
        <v>3.1528</v>
      </c>
      <c r="F62" s="188">
        <v>0</v>
      </c>
      <c r="G62" s="187">
        <v>0</v>
      </c>
      <c r="H62" s="188">
        <v>112028448.09999999</v>
      </c>
      <c r="I62" s="189">
        <v>3.8536999999999999</v>
      </c>
      <c r="J62" s="188">
        <v>451170.96</v>
      </c>
      <c r="K62" s="189">
        <v>6.2747000000000002</v>
      </c>
      <c r="L62" s="188">
        <v>0</v>
      </c>
      <c r="M62" s="187">
        <v>0</v>
      </c>
      <c r="N62" s="188">
        <v>0</v>
      </c>
      <c r="O62" s="187">
        <v>0</v>
      </c>
      <c r="P62" s="188">
        <v>0</v>
      </c>
      <c r="Q62" s="187">
        <v>0</v>
      </c>
    </row>
    <row r="63" spans="1:17" ht="13.5" thickTop="1">
      <c r="A63" t="s">
        <v>1440</v>
      </c>
      <c r="B63" s="31">
        <v>54985877</v>
      </c>
      <c r="C63" s="5">
        <v>0.87260000000000004</v>
      </c>
      <c r="D63" s="31">
        <v>12882000</v>
      </c>
      <c r="E63" s="5">
        <v>1.9712000000000001</v>
      </c>
      <c r="F63" s="31">
        <v>63679</v>
      </c>
      <c r="G63" s="5">
        <v>1.7103999999999999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42040198</v>
      </c>
      <c r="O63" s="5">
        <v>4.5594999999999999</v>
      </c>
      <c r="P63" s="31">
        <v>0</v>
      </c>
      <c r="Q63">
        <v>0</v>
      </c>
    </row>
    <row r="64" spans="1:17" ht="13.5" thickBot="1">
      <c r="A64" t="s">
        <v>1441</v>
      </c>
      <c r="B64" s="31">
        <v>349109031.44999999</v>
      </c>
      <c r="C64" s="5">
        <v>5.5401999999999996</v>
      </c>
      <c r="D64" s="31">
        <v>64316832</v>
      </c>
      <c r="E64" s="5">
        <v>9.8419000000000008</v>
      </c>
      <c r="F64" s="31">
        <v>37463.360000000001</v>
      </c>
      <c r="G64" s="5">
        <v>1.0062</v>
      </c>
      <c r="H64" s="31">
        <v>145827186.55000001</v>
      </c>
      <c r="I64" s="5">
        <v>5.0163000000000002</v>
      </c>
      <c r="J64" s="31">
        <v>250735.68</v>
      </c>
      <c r="K64" s="5">
        <v>3.4870999999999999</v>
      </c>
      <c r="L64" s="31">
        <v>30754113.280000001</v>
      </c>
      <c r="M64" s="5">
        <v>1.8166</v>
      </c>
      <c r="N64" s="31">
        <v>107922700.58</v>
      </c>
      <c r="O64" s="5">
        <v>11.704800000000001</v>
      </c>
      <c r="P64" s="31">
        <v>0</v>
      </c>
      <c r="Q64">
        <v>0</v>
      </c>
    </row>
    <row r="65" spans="1:17" ht="14.25" thickTop="1" thickBot="1">
      <c r="A65" s="187" t="s">
        <v>1442</v>
      </c>
      <c r="B65" s="188">
        <v>404094908.44999999</v>
      </c>
      <c r="C65" s="189">
        <v>6.4128999999999996</v>
      </c>
      <c r="D65" s="188">
        <v>77198832</v>
      </c>
      <c r="E65" s="189">
        <v>11.8132</v>
      </c>
      <c r="F65" s="188">
        <v>101142.36</v>
      </c>
      <c r="G65" s="189">
        <v>2.7166000000000001</v>
      </c>
      <c r="H65" s="188">
        <v>145827186.55000001</v>
      </c>
      <c r="I65" s="189">
        <v>5.0163000000000002</v>
      </c>
      <c r="J65" s="188">
        <v>250735.68</v>
      </c>
      <c r="K65" s="189">
        <v>3.4870999999999999</v>
      </c>
      <c r="L65" s="188">
        <v>30754113.280000001</v>
      </c>
      <c r="M65" s="189">
        <v>1.8166</v>
      </c>
      <c r="N65" s="188">
        <v>149962898.58000001</v>
      </c>
      <c r="O65" s="189">
        <v>16.264299999999999</v>
      </c>
      <c r="P65" s="188">
        <v>0</v>
      </c>
      <c r="Q65" s="187">
        <v>0</v>
      </c>
    </row>
    <row r="66" spans="1:17" ht="13.5" thickTop="1">
      <c r="A66" t="s">
        <v>1443</v>
      </c>
      <c r="B66" s="31">
        <v>110945435.3</v>
      </c>
      <c r="C66" s="5">
        <v>1.7606999999999999</v>
      </c>
      <c r="D66" s="31">
        <v>13182415</v>
      </c>
      <c r="E66" s="5">
        <v>2.0171999999999999</v>
      </c>
      <c r="F66" s="31">
        <v>39094.199999999997</v>
      </c>
      <c r="G66" s="5">
        <v>1.05</v>
      </c>
      <c r="H66" s="31">
        <v>0</v>
      </c>
      <c r="I66">
        <v>0</v>
      </c>
      <c r="J66" s="31">
        <v>0</v>
      </c>
      <c r="K66">
        <v>0</v>
      </c>
      <c r="L66" s="31">
        <v>97723926.099999994</v>
      </c>
      <c r="M66" s="5">
        <v>5.7725</v>
      </c>
      <c r="N66" s="31">
        <v>0</v>
      </c>
      <c r="O66">
        <v>0</v>
      </c>
      <c r="P66" s="31">
        <v>0</v>
      </c>
      <c r="Q66">
        <v>0</v>
      </c>
    </row>
    <row r="67" spans="1:17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  <c r="J67" s="31">
        <v>0</v>
      </c>
      <c r="K67">
        <v>0</v>
      </c>
      <c r="L67" s="31">
        <v>0</v>
      </c>
      <c r="M67">
        <v>0</v>
      </c>
      <c r="N67" s="31">
        <v>0</v>
      </c>
      <c r="O67">
        <v>0</v>
      </c>
      <c r="P67" s="31">
        <v>0</v>
      </c>
      <c r="Q67">
        <v>0</v>
      </c>
    </row>
    <row r="68" spans="1:17" ht="14.25" thickTop="1" thickBot="1">
      <c r="A68" s="187" t="s">
        <v>1445</v>
      </c>
      <c r="B68" s="188">
        <v>110945435.3</v>
      </c>
      <c r="C68" s="189">
        <v>1.7606999999999999</v>
      </c>
      <c r="D68" s="188">
        <v>13182415</v>
      </c>
      <c r="E68" s="189">
        <v>2.0171999999999999</v>
      </c>
      <c r="F68" s="188">
        <v>39094.199999999997</v>
      </c>
      <c r="G68" s="189">
        <v>1.05</v>
      </c>
      <c r="H68" s="188">
        <v>0</v>
      </c>
      <c r="I68" s="187">
        <v>0</v>
      </c>
      <c r="J68" s="188">
        <v>0</v>
      </c>
      <c r="K68" s="187">
        <v>0</v>
      </c>
      <c r="L68" s="188">
        <v>97723926.099999994</v>
      </c>
      <c r="M68" s="189">
        <v>5.7725</v>
      </c>
      <c r="N68" s="188">
        <v>0</v>
      </c>
      <c r="O68" s="187">
        <v>0</v>
      </c>
      <c r="P68" s="188">
        <v>0</v>
      </c>
      <c r="Q68" s="187">
        <v>0</v>
      </c>
    </row>
    <row r="69" spans="1:17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  <c r="J69" s="31">
        <v>0</v>
      </c>
      <c r="K69">
        <v>0</v>
      </c>
      <c r="L69" s="31">
        <v>0</v>
      </c>
      <c r="M69">
        <v>0</v>
      </c>
      <c r="N69" s="31">
        <v>0</v>
      </c>
      <c r="O69">
        <v>0</v>
      </c>
      <c r="P69" s="31">
        <v>0</v>
      </c>
      <c r="Q69">
        <v>0</v>
      </c>
    </row>
    <row r="70" spans="1:17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  <c r="J70" s="31">
        <v>0</v>
      </c>
      <c r="K70">
        <v>0</v>
      </c>
      <c r="L70" s="31">
        <v>0</v>
      </c>
      <c r="M70">
        <v>0</v>
      </c>
      <c r="N70" s="31">
        <v>0</v>
      </c>
      <c r="O70">
        <v>0</v>
      </c>
      <c r="P70" s="31">
        <v>0</v>
      </c>
      <c r="Q70">
        <v>0</v>
      </c>
    </row>
    <row r="71" spans="1:17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  <c r="J71" s="188">
        <v>0</v>
      </c>
      <c r="K71" s="187">
        <v>0</v>
      </c>
      <c r="L71" s="188">
        <v>0</v>
      </c>
      <c r="M71" s="187">
        <v>0</v>
      </c>
      <c r="N71" s="188">
        <v>0</v>
      </c>
      <c r="O71" s="187">
        <v>0</v>
      </c>
      <c r="P71" s="188">
        <v>0</v>
      </c>
      <c r="Q71" s="187">
        <v>0</v>
      </c>
    </row>
    <row r="72" spans="1:17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  <c r="J72" s="188">
        <v>0</v>
      </c>
      <c r="K72" s="187">
        <v>0</v>
      </c>
      <c r="L72" s="188">
        <v>0</v>
      </c>
      <c r="M72" s="187">
        <v>0</v>
      </c>
      <c r="N72" s="188">
        <v>0</v>
      </c>
      <c r="O72" s="187">
        <v>0</v>
      </c>
      <c r="P72" s="188">
        <v>0</v>
      </c>
      <c r="Q72" s="187">
        <v>0</v>
      </c>
    </row>
    <row r="73" spans="1:17" ht="14.25" thickTop="1" thickBot="1">
      <c r="A73" s="187" t="s">
        <v>1450</v>
      </c>
      <c r="B73" s="188">
        <v>575210378.61000001</v>
      </c>
      <c r="C73" s="189">
        <v>9.1283999999999992</v>
      </c>
      <c r="D73" s="188">
        <v>40153631.640000001</v>
      </c>
      <c r="E73" s="189">
        <v>6.1444000000000001</v>
      </c>
      <c r="F73" s="188">
        <v>476497.08</v>
      </c>
      <c r="G73" s="189">
        <v>12.7982</v>
      </c>
      <c r="H73" s="188">
        <v>462982305</v>
      </c>
      <c r="I73" s="189">
        <v>15.9261</v>
      </c>
      <c r="J73" s="188">
        <v>222199.92</v>
      </c>
      <c r="K73" s="189">
        <v>3.0903</v>
      </c>
      <c r="L73" s="188">
        <v>9502329.75</v>
      </c>
      <c r="M73" s="189">
        <v>0.56130000000000002</v>
      </c>
      <c r="N73" s="188">
        <v>61873415.219999999</v>
      </c>
      <c r="O73" s="189">
        <v>6.7104999999999997</v>
      </c>
      <c r="P73" s="188">
        <v>0</v>
      </c>
      <c r="Q73" s="189">
        <v>0</v>
      </c>
    </row>
    <row r="74" spans="1:17" ht="14.25" thickTop="1" thickBot="1">
      <c r="A74" s="187" t="s">
        <v>1451</v>
      </c>
      <c r="B74" s="188">
        <v>5525363163.1899996</v>
      </c>
      <c r="C74" s="189">
        <v>87.685699999999997</v>
      </c>
      <c r="D74" s="188">
        <v>546574755.40999997</v>
      </c>
      <c r="E74" s="189">
        <v>83.638199999999998</v>
      </c>
      <c r="F74" s="188">
        <v>3711103.77</v>
      </c>
      <c r="G74" s="189">
        <v>99.676599999999993</v>
      </c>
      <c r="H74" s="188">
        <v>2382969281.1900001</v>
      </c>
      <c r="I74" s="189">
        <v>81.971800000000002</v>
      </c>
      <c r="J74" s="188">
        <v>6112872.3899999997</v>
      </c>
      <c r="K74" s="189">
        <v>85.015500000000003</v>
      </c>
      <c r="L74" s="188">
        <v>1667707636.74</v>
      </c>
      <c r="M74" s="189">
        <v>98.510599999999997</v>
      </c>
      <c r="N74" s="188">
        <v>918287513.69000006</v>
      </c>
      <c r="O74" s="189">
        <v>99.593400000000003</v>
      </c>
      <c r="P74" s="188">
        <v>0</v>
      </c>
      <c r="Q74" s="189">
        <v>0</v>
      </c>
    </row>
    <row r="75" spans="1:17" ht="14.25" thickTop="1" thickBot="1">
      <c r="A75" s="187" t="s">
        <v>1452</v>
      </c>
      <c r="B75" s="188">
        <v>0</v>
      </c>
      <c r="C75" s="189">
        <v>0</v>
      </c>
      <c r="D75" s="188">
        <v>0</v>
      </c>
      <c r="E75" s="189">
        <v>0</v>
      </c>
      <c r="F75" s="188">
        <v>0</v>
      </c>
      <c r="G75" s="189">
        <v>0</v>
      </c>
      <c r="H75" s="188">
        <v>0</v>
      </c>
      <c r="I75" s="189">
        <v>0</v>
      </c>
      <c r="J75" s="188">
        <v>0</v>
      </c>
      <c r="K75" s="189">
        <v>0</v>
      </c>
      <c r="L75" s="188">
        <v>0</v>
      </c>
      <c r="M75" s="189">
        <v>0</v>
      </c>
      <c r="N75" s="188">
        <v>0</v>
      </c>
      <c r="O75" s="189">
        <v>0</v>
      </c>
      <c r="P75" s="188">
        <v>0</v>
      </c>
      <c r="Q75" s="189">
        <v>0</v>
      </c>
    </row>
    <row r="76" spans="1:17" ht="14.25" thickTop="1" thickBot="1">
      <c r="A76" s="187" t="s">
        <v>1453</v>
      </c>
      <c r="B76" s="188">
        <v>5525363163.1899996</v>
      </c>
      <c r="C76" s="189">
        <v>87.685699999999997</v>
      </c>
      <c r="D76" s="188">
        <v>546574755.40999997</v>
      </c>
      <c r="E76" s="189">
        <v>83.638199999999998</v>
      </c>
      <c r="F76" s="188">
        <v>3711103.77</v>
      </c>
      <c r="G76" s="189">
        <v>99.676599999999993</v>
      </c>
      <c r="H76" s="188">
        <v>2382969281.1900001</v>
      </c>
      <c r="I76" s="189">
        <v>81.971800000000002</v>
      </c>
      <c r="J76" s="188">
        <v>6112872.3899999997</v>
      </c>
      <c r="K76" s="189">
        <v>85.015500000000003</v>
      </c>
      <c r="L76" s="188">
        <v>1667707636.74</v>
      </c>
      <c r="M76" s="189">
        <v>98.510599999999997</v>
      </c>
      <c r="N76" s="188">
        <v>918287513.69000006</v>
      </c>
      <c r="O76" s="189">
        <v>99.593400000000003</v>
      </c>
      <c r="P76" s="188">
        <v>0</v>
      </c>
      <c r="Q76" s="189">
        <v>0</v>
      </c>
    </row>
    <row r="77" spans="1:17" ht="13.5" thickTop="1">
      <c r="A77" t="s">
        <v>1454</v>
      </c>
      <c r="B77" s="31">
        <v>114632715.08</v>
      </c>
      <c r="C77" s="5">
        <v>1.8191999999999999</v>
      </c>
      <c r="D77" s="31">
        <v>0</v>
      </c>
      <c r="E77" s="5">
        <v>0</v>
      </c>
      <c r="F77" s="31">
        <v>0</v>
      </c>
      <c r="G77" s="5">
        <v>0</v>
      </c>
      <c r="H77" s="31">
        <v>0</v>
      </c>
      <c r="I77" s="5">
        <v>0</v>
      </c>
      <c r="J77" s="31">
        <v>467596.49</v>
      </c>
      <c r="K77" s="5">
        <v>6.5031999999999996</v>
      </c>
      <c r="L77" s="31">
        <v>0</v>
      </c>
      <c r="M77" s="5">
        <v>0</v>
      </c>
      <c r="N77" s="31">
        <v>0</v>
      </c>
      <c r="O77" s="5">
        <v>0</v>
      </c>
      <c r="P77" s="31">
        <v>114165118.59</v>
      </c>
      <c r="Q77" s="5">
        <v>99.366100000000003</v>
      </c>
    </row>
    <row r="78" spans="1:17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4.25" thickTop="1" thickBot="1">
      <c r="A80" s="187" t="s">
        <v>1457</v>
      </c>
      <c r="B80" s="188">
        <v>114632715.08</v>
      </c>
      <c r="C80" s="189">
        <v>1.8191999999999999</v>
      </c>
      <c r="D80" s="188">
        <v>0</v>
      </c>
      <c r="E80" s="189">
        <v>0</v>
      </c>
      <c r="F80" s="188">
        <v>0</v>
      </c>
      <c r="G80" s="189">
        <v>0</v>
      </c>
      <c r="H80" s="188">
        <v>0</v>
      </c>
      <c r="I80" s="189">
        <v>0</v>
      </c>
      <c r="J80" s="188">
        <v>467596.49</v>
      </c>
      <c r="K80" s="189">
        <v>6.5031999999999996</v>
      </c>
      <c r="L80" s="188">
        <v>0</v>
      </c>
      <c r="M80" s="189">
        <v>0</v>
      </c>
      <c r="N80" s="188">
        <v>0</v>
      </c>
      <c r="O80" s="189">
        <v>0</v>
      </c>
      <c r="P80" s="188">
        <v>114165118.59</v>
      </c>
      <c r="Q80" s="189">
        <v>99.366100000000003</v>
      </c>
    </row>
    <row r="81" spans="1:17" ht="14.25" thickTop="1" thickBot="1"/>
    <row r="82" spans="1:17" s="5" customFormat="1" ht="13.5" thickTop="1">
      <c r="A82" s="51" t="s">
        <v>1458</v>
      </c>
      <c r="B82" s="51">
        <v>1686</v>
      </c>
      <c r="C82" s="51"/>
      <c r="D82" s="51">
        <v>1106</v>
      </c>
      <c r="E82" s="51"/>
      <c r="F82" s="51">
        <v>10</v>
      </c>
      <c r="G82" s="51"/>
      <c r="H82" s="51">
        <v>145</v>
      </c>
      <c r="I82" s="51"/>
      <c r="J82" s="51">
        <v>6</v>
      </c>
      <c r="K82" s="51"/>
      <c r="L82" s="51">
        <v>28</v>
      </c>
      <c r="M82" s="51"/>
      <c r="N82" s="51">
        <v>1</v>
      </c>
      <c r="O82" s="51"/>
      <c r="P82" s="51">
        <v>71</v>
      </c>
      <c r="Q82" s="51"/>
    </row>
    <row r="83" spans="1:17" s="5" customFormat="1" ht="13.5" thickBot="1">
      <c r="A83" s="190" t="s">
        <v>427</v>
      </c>
      <c r="B83" s="190">
        <v>3989540.29</v>
      </c>
      <c r="C83" s="190"/>
      <c r="D83" s="190">
        <v>590867.06999999995</v>
      </c>
      <c r="E83" s="190"/>
      <c r="F83" s="190">
        <v>372314.49</v>
      </c>
      <c r="G83" s="190"/>
      <c r="H83" s="190">
        <v>20048690.609999999</v>
      </c>
      <c r="I83" s="190"/>
      <c r="J83" s="190">
        <v>1198384.58</v>
      </c>
      <c r="K83" s="190"/>
      <c r="L83" s="190">
        <v>60461518.130000003</v>
      </c>
      <c r="M83" s="190"/>
      <c r="N83" s="190">
        <v>922036947.39999998</v>
      </c>
      <c r="O83" s="190"/>
      <c r="P83" s="190">
        <v>1618216.51</v>
      </c>
      <c r="Q83" s="190"/>
    </row>
    <row r="84" spans="1:17" ht="13.5" thickTop="1"/>
    <row r="86" spans="1:17">
      <c r="A86" t="s">
        <v>1459</v>
      </c>
      <c r="B86" s="31">
        <v>4219718889.21</v>
      </c>
      <c r="D86" s="31">
        <v>1935473.65</v>
      </c>
      <c r="F86" s="31">
        <v>186276.46</v>
      </c>
      <c r="H86" s="31">
        <v>2248839547</v>
      </c>
      <c r="J86" s="31">
        <v>7184787.9699999997</v>
      </c>
      <c r="L86" s="31">
        <v>1692922507.7</v>
      </c>
      <c r="N86" s="31">
        <v>0</v>
      </c>
      <c r="P86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M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1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1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1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1" style="31" bestFit="1" customWidth="1"/>
    <col min="113" max="113" width="4" bestFit="1" customWidth="1"/>
    <col min="114" max="114" width="11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1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.5703125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0" style="31" bestFit="1" customWidth="1"/>
    <col min="165" max="165" width="4" bestFit="1" customWidth="1"/>
    <col min="166" max="166" width="12" style="31" bestFit="1" customWidth="1"/>
    <col min="167" max="167" width="4" bestFit="1" customWidth="1"/>
    <col min="168" max="168" width="12" style="31" bestFit="1" customWidth="1"/>
    <col min="169" max="16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1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1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12" bestFit="1" customWidth="1"/>
    <col min="355" max="355" width="4" bestFit="1" customWidth="1"/>
    <col min="356" max="356" width="11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1" bestFit="1" customWidth="1"/>
    <col min="369" max="369" width="4" bestFit="1" customWidth="1"/>
    <col min="370" max="370" width="11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1" bestFit="1" customWidth="1"/>
    <col min="389" max="389" width="4" bestFit="1" customWidth="1"/>
    <col min="390" max="390" width="12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2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416" max="416" width="12.5703125" bestFit="1" customWidth="1"/>
    <col min="417" max="417" width="4" bestFit="1" customWidth="1"/>
    <col min="418" max="418" width="12" bestFit="1" customWidth="1"/>
    <col min="419" max="419" width="4" bestFit="1" customWidth="1"/>
    <col min="420" max="420" width="10" bestFit="1" customWidth="1"/>
    <col min="421" max="421" width="4" bestFit="1" customWidth="1"/>
    <col min="422" max="422" width="12" bestFit="1" customWidth="1"/>
    <col min="423" max="423" width="4" bestFit="1" customWidth="1"/>
    <col min="424" max="424" width="12" bestFit="1" customWidth="1"/>
    <col min="425" max="42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1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1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12" bestFit="1" customWidth="1"/>
    <col min="611" max="611" width="4" bestFit="1" customWidth="1"/>
    <col min="612" max="612" width="11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1" bestFit="1" customWidth="1"/>
    <col min="625" max="625" width="4" bestFit="1" customWidth="1"/>
    <col min="626" max="626" width="11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1" bestFit="1" customWidth="1"/>
    <col min="645" max="645" width="4" bestFit="1" customWidth="1"/>
    <col min="646" max="646" width="12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2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672" max="672" width="12.5703125" bestFit="1" customWidth="1"/>
    <col min="673" max="673" width="4" bestFit="1" customWidth="1"/>
    <col min="674" max="674" width="12" bestFit="1" customWidth="1"/>
    <col min="675" max="675" width="4" bestFit="1" customWidth="1"/>
    <col min="676" max="676" width="10" bestFit="1" customWidth="1"/>
    <col min="677" max="677" width="4" bestFit="1" customWidth="1"/>
    <col min="678" max="678" width="12" bestFit="1" customWidth="1"/>
    <col min="679" max="679" width="4" bestFit="1" customWidth="1"/>
    <col min="680" max="680" width="12" bestFit="1" customWidth="1"/>
    <col min="681" max="68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1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1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12" bestFit="1" customWidth="1"/>
    <col min="867" max="867" width="4" bestFit="1" customWidth="1"/>
    <col min="868" max="868" width="11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1" bestFit="1" customWidth="1"/>
    <col min="881" max="881" width="4" bestFit="1" customWidth="1"/>
    <col min="882" max="882" width="11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1" bestFit="1" customWidth="1"/>
    <col min="901" max="901" width="4" bestFit="1" customWidth="1"/>
    <col min="902" max="902" width="12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2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928" max="928" width="12.5703125" bestFit="1" customWidth="1"/>
    <col min="929" max="929" width="4" bestFit="1" customWidth="1"/>
    <col min="930" max="930" width="12" bestFit="1" customWidth="1"/>
    <col min="931" max="931" width="4" bestFit="1" customWidth="1"/>
    <col min="932" max="932" width="10" bestFit="1" customWidth="1"/>
    <col min="933" max="933" width="4" bestFit="1" customWidth="1"/>
    <col min="934" max="934" width="12" bestFit="1" customWidth="1"/>
    <col min="935" max="935" width="4" bestFit="1" customWidth="1"/>
    <col min="936" max="936" width="12" bestFit="1" customWidth="1"/>
    <col min="937" max="93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1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11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1" bestFit="1" customWidth="1"/>
    <col min="1137" max="1137" width="4" bestFit="1" customWidth="1"/>
    <col min="1138" max="1138" width="11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1" bestFit="1" customWidth="1"/>
    <col min="1157" max="1157" width="4" bestFit="1" customWidth="1"/>
    <col min="1158" max="1158" width="12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2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184" max="1184" width="12.5703125" bestFit="1" customWidth="1"/>
    <col min="1185" max="1185" width="4" bestFit="1" customWidth="1"/>
    <col min="1186" max="1186" width="12" bestFit="1" customWidth="1"/>
    <col min="1187" max="1187" width="4" bestFit="1" customWidth="1"/>
    <col min="1188" max="1188" width="10" bestFit="1" customWidth="1"/>
    <col min="1189" max="1189" width="4" bestFit="1" customWidth="1"/>
    <col min="1190" max="1190" width="12" bestFit="1" customWidth="1"/>
    <col min="1191" max="1191" width="4" bestFit="1" customWidth="1"/>
    <col min="1192" max="1192" width="12" bestFit="1" customWidth="1"/>
    <col min="1193" max="119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1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11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1" bestFit="1" customWidth="1"/>
    <col min="1393" max="1393" width="4" bestFit="1" customWidth="1"/>
    <col min="1394" max="1394" width="11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1" bestFit="1" customWidth="1"/>
    <col min="1413" max="1413" width="4" bestFit="1" customWidth="1"/>
    <col min="1414" max="1414" width="12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2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440" max="1440" width="12.5703125" bestFit="1" customWidth="1"/>
    <col min="1441" max="1441" width="4" bestFit="1" customWidth="1"/>
    <col min="1442" max="1442" width="12" bestFit="1" customWidth="1"/>
    <col min="1443" max="1443" width="4" bestFit="1" customWidth="1"/>
    <col min="1444" max="1444" width="10" bestFit="1" customWidth="1"/>
    <col min="1445" max="1445" width="4" bestFit="1" customWidth="1"/>
    <col min="1446" max="1446" width="12" bestFit="1" customWidth="1"/>
    <col min="1447" max="1447" width="4" bestFit="1" customWidth="1"/>
    <col min="1448" max="1448" width="12" bestFit="1" customWidth="1"/>
    <col min="1449" max="144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1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11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1" bestFit="1" customWidth="1"/>
    <col min="1649" max="1649" width="4" bestFit="1" customWidth="1"/>
    <col min="1650" max="1650" width="11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1" bestFit="1" customWidth="1"/>
    <col min="1669" max="1669" width="4" bestFit="1" customWidth="1"/>
    <col min="1670" max="1670" width="12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2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696" max="1696" width="12.5703125" bestFit="1" customWidth="1"/>
    <col min="1697" max="1697" width="4" bestFit="1" customWidth="1"/>
    <col min="1698" max="1698" width="12" bestFit="1" customWidth="1"/>
    <col min="1699" max="1699" width="4" bestFit="1" customWidth="1"/>
    <col min="1700" max="1700" width="10" bestFit="1" customWidth="1"/>
    <col min="1701" max="1701" width="4" bestFit="1" customWidth="1"/>
    <col min="1702" max="1702" width="12" bestFit="1" customWidth="1"/>
    <col min="1703" max="1703" width="4" bestFit="1" customWidth="1"/>
    <col min="1704" max="1704" width="12" bestFit="1" customWidth="1"/>
    <col min="1705" max="170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1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11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1" bestFit="1" customWidth="1"/>
    <col min="1905" max="1905" width="4" bestFit="1" customWidth="1"/>
    <col min="1906" max="1906" width="11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1" bestFit="1" customWidth="1"/>
    <col min="1925" max="1925" width="4" bestFit="1" customWidth="1"/>
    <col min="1926" max="1926" width="12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2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1952" max="1952" width="12.5703125" bestFit="1" customWidth="1"/>
    <col min="1953" max="1953" width="4" bestFit="1" customWidth="1"/>
    <col min="1954" max="1954" width="12" bestFit="1" customWidth="1"/>
    <col min="1955" max="1955" width="4" bestFit="1" customWidth="1"/>
    <col min="1956" max="1956" width="10" bestFit="1" customWidth="1"/>
    <col min="1957" max="1957" width="4" bestFit="1" customWidth="1"/>
    <col min="1958" max="1958" width="12" bestFit="1" customWidth="1"/>
    <col min="1959" max="1959" width="4" bestFit="1" customWidth="1"/>
    <col min="1960" max="1960" width="12" bestFit="1" customWidth="1"/>
    <col min="1961" max="196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1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11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1" bestFit="1" customWidth="1"/>
    <col min="2161" max="2161" width="4" bestFit="1" customWidth="1"/>
    <col min="2162" max="2162" width="11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1" bestFit="1" customWidth="1"/>
    <col min="2181" max="2181" width="4" bestFit="1" customWidth="1"/>
    <col min="2182" max="2182" width="12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2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208" max="2208" width="12.5703125" bestFit="1" customWidth="1"/>
    <col min="2209" max="2209" width="4" bestFit="1" customWidth="1"/>
    <col min="2210" max="2210" width="12" bestFit="1" customWidth="1"/>
    <col min="2211" max="2211" width="4" bestFit="1" customWidth="1"/>
    <col min="2212" max="2212" width="10" bestFit="1" customWidth="1"/>
    <col min="2213" max="2213" width="4" bestFit="1" customWidth="1"/>
    <col min="2214" max="2214" width="12" bestFit="1" customWidth="1"/>
    <col min="2215" max="2215" width="4" bestFit="1" customWidth="1"/>
    <col min="2216" max="2216" width="12" bestFit="1" customWidth="1"/>
    <col min="2217" max="221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1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11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1" bestFit="1" customWidth="1"/>
    <col min="2417" max="2417" width="4" bestFit="1" customWidth="1"/>
    <col min="2418" max="2418" width="11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1" bestFit="1" customWidth="1"/>
    <col min="2437" max="2437" width="4" bestFit="1" customWidth="1"/>
    <col min="2438" max="2438" width="12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2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464" max="2464" width="12.5703125" bestFit="1" customWidth="1"/>
    <col min="2465" max="2465" width="4" bestFit="1" customWidth="1"/>
    <col min="2466" max="2466" width="12" bestFit="1" customWidth="1"/>
    <col min="2467" max="2467" width="4" bestFit="1" customWidth="1"/>
    <col min="2468" max="2468" width="10" bestFit="1" customWidth="1"/>
    <col min="2469" max="2469" width="4" bestFit="1" customWidth="1"/>
    <col min="2470" max="2470" width="12" bestFit="1" customWidth="1"/>
    <col min="2471" max="2471" width="4" bestFit="1" customWidth="1"/>
    <col min="2472" max="2472" width="12" bestFit="1" customWidth="1"/>
    <col min="2473" max="247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1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11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1" bestFit="1" customWidth="1"/>
    <col min="2673" max="2673" width="4" bestFit="1" customWidth="1"/>
    <col min="2674" max="2674" width="11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1" bestFit="1" customWidth="1"/>
    <col min="2693" max="2693" width="4" bestFit="1" customWidth="1"/>
    <col min="2694" max="2694" width="12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2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720" max="2720" width="12.5703125" bestFit="1" customWidth="1"/>
    <col min="2721" max="2721" width="4" bestFit="1" customWidth="1"/>
    <col min="2722" max="2722" width="12" bestFit="1" customWidth="1"/>
    <col min="2723" max="2723" width="4" bestFit="1" customWidth="1"/>
    <col min="2724" max="2724" width="10" bestFit="1" customWidth="1"/>
    <col min="2725" max="2725" width="4" bestFit="1" customWidth="1"/>
    <col min="2726" max="2726" width="12" bestFit="1" customWidth="1"/>
    <col min="2727" max="2727" width="4" bestFit="1" customWidth="1"/>
    <col min="2728" max="2728" width="12" bestFit="1" customWidth="1"/>
    <col min="2729" max="272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1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11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1" bestFit="1" customWidth="1"/>
    <col min="2929" max="2929" width="4" bestFit="1" customWidth="1"/>
    <col min="2930" max="2930" width="11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1" bestFit="1" customWidth="1"/>
    <col min="2949" max="2949" width="4" bestFit="1" customWidth="1"/>
    <col min="2950" max="2950" width="12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2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2976" max="2976" width="12.5703125" bestFit="1" customWidth="1"/>
    <col min="2977" max="2977" width="4" bestFit="1" customWidth="1"/>
    <col min="2978" max="2978" width="12" bestFit="1" customWidth="1"/>
    <col min="2979" max="2979" width="4" bestFit="1" customWidth="1"/>
    <col min="2980" max="2980" width="10" bestFit="1" customWidth="1"/>
    <col min="2981" max="2981" width="4" bestFit="1" customWidth="1"/>
    <col min="2982" max="2982" width="12" bestFit="1" customWidth="1"/>
    <col min="2983" max="2983" width="4" bestFit="1" customWidth="1"/>
    <col min="2984" max="2984" width="12" bestFit="1" customWidth="1"/>
    <col min="2985" max="298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1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11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1" bestFit="1" customWidth="1"/>
    <col min="3185" max="3185" width="4" bestFit="1" customWidth="1"/>
    <col min="3186" max="3186" width="11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1" bestFit="1" customWidth="1"/>
    <col min="3205" max="3205" width="4" bestFit="1" customWidth="1"/>
    <col min="3206" max="3206" width="12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2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232" max="3232" width="12.5703125" bestFit="1" customWidth="1"/>
    <col min="3233" max="3233" width="4" bestFit="1" customWidth="1"/>
    <col min="3234" max="3234" width="12" bestFit="1" customWidth="1"/>
    <col min="3235" max="3235" width="4" bestFit="1" customWidth="1"/>
    <col min="3236" max="3236" width="10" bestFit="1" customWidth="1"/>
    <col min="3237" max="3237" width="4" bestFit="1" customWidth="1"/>
    <col min="3238" max="3238" width="12" bestFit="1" customWidth="1"/>
    <col min="3239" max="3239" width="4" bestFit="1" customWidth="1"/>
    <col min="3240" max="3240" width="12" bestFit="1" customWidth="1"/>
    <col min="3241" max="324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1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11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1" bestFit="1" customWidth="1"/>
    <col min="3441" max="3441" width="4" bestFit="1" customWidth="1"/>
    <col min="3442" max="3442" width="11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1" bestFit="1" customWidth="1"/>
    <col min="3461" max="3461" width="4" bestFit="1" customWidth="1"/>
    <col min="3462" max="3462" width="12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2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488" max="3488" width="12.5703125" bestFit="1" customWidth="1"/>
    <col min="3489" max="3489" width="4" bestFit="1" customWidth="1"/>
    <col min="3490" max="3490" width="12" bestFit="1" customWidth="1"/>
    <col min="3491" max="3491" width="4" bestFit="1" customWidth="1"/>
    <col min="3492" max="3492" width="10" bestFit="1" customWidth="1"/>
    <col min="3493" max="3493" width="4" bestFit="1" customWidth="1"/>
    <col min="3494" max="3494" width="12" bestFit="1" customWidth="1"/>
    <col min="3495" max="3495" width="4" bestFit="1" customWidth="1"/>
    <col min="3496" max="3496" width="12" bestFit="1" customWidth="1"/>
    <col min="3497" max="349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1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11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1" bestFit="1" customWidth="1"/>
    <col min="3697" max="3697" width="4" bestFit="1" customWidth="1"/>
    <col min="3698" max="3698" width="11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1" bestFit="1" customWidth="1"/>
    <col min="3717" max="3717" width="4" bestFit="1" customWidth="1"/>
    <col min="3718" max="3718" width="12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2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744" max="3744" width="12.5703125" bestFit="1" customWidth="1"/>
    <col min="3745" max="3745" width="4" bestFit="1" customWidth="1"/>
    <col min="3746" max="3746" width="12" bestFit="1" customWidth="1"/>
    <col min="3747" max="3747" width="4" bestFit="1" customWidth="1"/>
    <col min="3748" max="3748" width="10" bestFit="1" customWidth="1"/>
    <col min="3749" max="3749" width="4" bestFit="1" customWidth="1"/>
    <col min="3750" max="3750" width="12" bestFit="1" customWidth="1"/>
    <col min="3751" max="3751" width="4" bestFit="1" customWidth="1"/>
    <col min="3752" max="3752" width="12" bestFit="1" customWidth="1"/>
    <col min="3753" max="375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1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11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1" bestFit="1" customWidth="1"/>
    <col min="3953" max="3953" width="4" bestFit="1" customWidth="1"/>
    <col min="3954" max="3954" width="11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1" bestFit="1" customWidth="1"/>
    <col min="3973" max="3973" width="4" bestFit="1" customWidth="1"/>
    <col min="3974" max="3974" width="12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2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00" max="4000" width="12.5703125" bestFit="1" customWidth="1"/>
    <col min="4001" max="4001" width="4" bestFit="1" customWidth="1"/>
    <col min="4002" max="4002" width="12" bestFit="1" customWidth="1"/>
    <col min="4003" max="4003" width="4" bestFit="1" customWidth="1"/>
    <col min="4004" max="4004" width="10" bestFit="1" customWidth="1"/>
    <col min="4005" max="4005" width="4" bestFit="1" customWidth="1"/>
    <col min="4006" max="4006" width="12" bestFit="1" customWidth="1"/>
    <col min="4007" max="4007" width="4" bestFit="1" customWidth="1"/>
    <col min="4008" max="4008" width="12" bestFit="1" customWidth="1"/>
    <col min="4009" max="400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1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11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1" bestFit="1" customWidth="1"/>
    <col min="4209" max="4209" width="4" bestFit="1" customWidth="1"/>
    <col min="4210" max="4210" width="11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1" bestFit="1" customWidth="1"/>
    <col min="4229" max="4229" width="4" bestFit="1" customWidth="1"/>
    <col min="4230" max="4230" width="12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2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256" max="4256" width="12.5703125" bestFit="1" customWidth="1"/>
    <col min="4257" max="4257" width="4" bestFit="1" customWidth="1"/>
    <col min="4258" max="4258" width="12" bestFit="1" customWidth="1"/>
    <col min="4259" max="4259" width="4" bestFit="1" customWidth="1"/>
    <col min="4260" max="4260" width="10" bestFit="1" customWidth="1"/>
    <col min="4261" max="4261" width="4" bestFit="1" customWidth="1"/>
    <col min="4262" max="4262" width="12" bestFit="1" customWidth="1"/>
    <col min="4263" max="4263" width="4" bestFit="1" customWidth="1"/>
    <col min="4264" max="4264" width="12" bestFit="1" customWidth="1"/>
    <col min="4265" max="426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1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11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1" bestFit="1" customWidth="1"/>
    <col min="4465" max="4465" width="4" bestFit="1" customWidth="1"/>
    <col min="4466" max="4466" width="11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1" bestFit="1" customWidth="1"/>
    <col min="4485" max="4485" width="4" bestFit="1" customWidth="1"/>
    <col min="4486" max="4486" width="12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2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512" max="4512" width="12.5703125" bestFit="1" customWidth="1"/>
    <col min="4513" max="4513" width="4" bestFit="1" customWidth="1"/>
    <col min="4514" max="4514" width="12" bestFit="1" customWidth="1"/>
    <col min="4515" max="4515" width="4" bestFit="1" customWidth="1"/>
    <col min="4516" max="4516" width="10" bestFit="1" customWidth="1"/>
    <col min="4517" max="4517" width="4" bestFit="1" customWidth="1"/>
    <col min="4518" max="4518" width="12" bestFit="1" customWidth="1"/>
    <col min="4519" max="4519" width="4" bestFit="1" customWidth="1"/>
    <col min="4520" max="4520" width="12" bestFit="1" customWidth="1"/>
    <col min="4521" max="452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1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11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1" bestFit="1" customWidth="1"/>
    <col min="4721" max="4721" width="4" bestFit="1" customWidth="1"/>
    <col min="4722" max="4722" width="11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1" bestFit="1" customWidth="1"/>
    <col min="4741" max="4741" width="4" bestFit="1" customWidth="1"/>
    <col min="4742" max="4742" width="12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2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768" max="4768" width="12.5703125" bestFit="1" customWidth="1"/>
    <col min="4769" max="4769" width="4" bestFit="1" customWidth="1"/>
    <col min="4770" max="4770" width="12" bestFit="1" customWidth="1"/>
    <col min="4771" max="4771" width="4" bestFit="1" customWidth="1"/>
    <col min="4772" max="4772" width="10" bestFit="1" customWidth="1"/>
    <col min="4773" max="4773" width="4" bestFit="1" customWidth="1"/>
    <col min="4774" max="4774" width="12" bestFit="1" customWidth="1"/>
    <col min="4775" max="4775" width="4" bestFit="1" customWidth="1"/>
    <col min="4776" max="4776" width="12" bestFit="1" customWidth="1"/>
    <col min="4777" max="477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1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11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1" bestFit="1" customWidth="1"/>
    <col min="4977" max="4977" width="4" bestFit="1" customWidth="1"/>
    <col min="4978" max="4978" width="11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1" bestFit="1" customWidth="1"/>
    <col min="4997" max="4997" width="4" bestFit="1" customWidth="1"/>
    <col min="4998" max="4998" width="12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2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024" max="5024" width="12.5703125" bestFit="1" customWidth="1"/>
    <col min="5025" max="5025" width="4" bestFit="1" customWidth="1"/>
    <col min="5026" max="5026" width="12" bestFit="1" customWidth="1"/>
    <col min="5027" max="5027" width="4" bestFit="1" customWidth="1"/>
    <col min="5028" max="5028" width="10" bestFit="1" customWidth="1"/>
    <col min="5029" max="5029" width="4" bestFit="1" customWidth="1"/>
    <col min="5030" max="5030" width="12" bestFit="1" customWidth="1"/>
    <col min="5031" max="5031" width="4" bestFit="1" customWidth="1"/>
    <col min="5032" max="5032" width="12" bestFit="1" customWidth="1"/>
    <col min="5033" max="503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1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11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1" bestFit="1" customWidth="1"/>
    <col min="5233" max="5233" width="4" bestFit="1" customWidth="1"/>
    <col min="5234" max="5234" width="11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1" bestFit="1" customWidth="1"/>
    <col min="5253" max="5253" width="4" bestFit="1" customWidth="1"/>
    <col min="5254" max="5254" width="12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2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280" max="5280" width="12.5703125" bestFit="1" customWidth="1"/>
    <col min="5281" max="5281" width="4" bestFit="1" customWidth="1"/>
    <col min="5282" max="5282" width="12" bestFit="1" customWidth="1"/>
    <col min="5283" max="5283" width="4" bestFit="1" customWidth="1"/>
    <col min="5284" max="5284" width="10" bestFit="1" customWidth="1"/>
    <col min="5285" max="5285" width="4" bestFit="1" customWidth="1"/>
    <col min="5286" max="5286" width="12" bestFit="1" customWidth="1"/>
    <col min="5287" max="5287" width="4" bestFit="1" customWidth="1"/>
    <col min="5288" max="5288" width="12" bestFit="1" customWidth="1"/>
    <col min="5289" max="528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1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11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1" bestFit="1" customWidth="1"/>
    <col min="5489" max="5489" width="4" bestFit="1" customWidth="1"/>
    <col min="5490" max="5490" width="11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1" bestFit="1" customWidth="1"/>
    <col min="5509" max="5509" width="4" bestFit="1" customWidth="1"/>
    <col min="5510" max="5510" width="12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2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536" max="5536" width="12.5703125" bestFit="1" customWidth="1"/>
    <col min="5537" max="5537" width="4" bestFit="1" customWidth="1"/>
    <col min="5538" max="5538" width="12" bestFit="1" customWidth="1"/>
    <col min="5539" max="5539" width="4" bestFit="1" customWidth="1"/>
    <col min="5540" max="5540" width="10" bestFit="1" customWidth="1"/>
    <col min="5541" max="5541" width="4" bestFit="1" customWidth="1"/>
    <col min="5542" max="5542" width="12" bestFit="1" customWidth="1"/>
    <col min="5543" max="5543" width="4" bestFit="1" customWidth="1"/>
    <col min="5544" max="5544" width="12" bestFit="1" customWidth="1"/>
    <col min="5545" max="554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1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11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1" bestFit="1" customWidth="1"/>
    <col min="5745" max="5745" width="4" bestFit="1" customWidth="1"/>
    <col min="5746" max="5746" width="11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1" bestFit="1" customWidth="1"/>
    <col min="5765" max="5765" width="4" bestFit="1" customWidth="1"/>
    <col min="5766" max="5766" width="12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2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792" max="5792" width="12.5703125" bestFit="1" customWidth="1"/>
    <col min="5793" max="5793" width="4" bestFit="1" customWidth="1"/>
    <col min="5794" max="5794" width="12" bestFit="1" customWidth="1"/>
    <col min="5795" max="5795" width="4" bestFit="1" customWidth="1"/>
    <col min="5796" max="5796" width="10" bestFit="1" customWidth="1"/>
    <col min="5797" max="5797" width="4" bestFit="1" customWidth="1"/>
    <col min="5798" max="5798" width="12" bestFit="1" customWidth="1"/>
    <col min="5799" max="5799" width="4" bestFit="1" customWidth="1"/>
    <col min="5800" max="5800" width="12" bestFit="1" customWidth="1"/>
    <col min="5801" max="580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1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11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1" bestFit="1" customWidth="1"/>
    <col min="6001" max="6001" width="4" bestFit="1" customWidth="1"/>
    <col min="6002" max="6002" width="11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1" bestFit="1" customWidth="1"/>
    <col min="6021" max="6021" width="4" bestFit="1" customWidth="1"/>
    <col min="6022" max="6022" width="12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2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048" max="6048" width="12.5703125" bestFit="1" customWidth="1"/>
    <col min="6049" max="6049" width="4" bestFit="1" customWidth="1"/>
    <col min="6050" max="6050" width="12" bestFit="1" customWidth="1"/>
    <col min="6051" max="6051" width="4" bestFit="1" customWidth="1"/>
    <col min="6052" max="6052" width="10" bestFit="1" customWidth="1"/>
    <col min="6053" max="6053" width="4" bestFit="1" customWidth="1"/>
    <col min="6054" max="6054" width="12" bestFit="1" customWidth="1"/>
    <col min="6055" max="6055" width="4" bestFit="1" customWidth="1"/>
    <col min="6056" max="6056" width="12" bestFit="1" customWidth="1"/>
    <col min="6057" max="605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1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11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1" bestFit="1" customWidth="1"/>
    <col min="6257" max="6257" width="4" bestFit="1" customWidth="1"/>
    <col min="6258" max="6258" width="11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1" bestFit="1" customWidth="1"/>
    <col min="6277" max="6277" width="4" bestFit="1" customWidth="1"/>
    <col min="6278" max="6278" width="12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2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304" max="6304" width="12.5703125" bestFit="1" customWidth="1"/>
    <col min="6305" max="6305" width="4" bestFit="1" customWidth="1"/>
    <col min="6306" max="6306" width="12" bestFit="1" customWidth="1"/>
    <col min="6307" max="6307" width="4" bestFit="1" customWidth="1"/>
    <col min="6308" max="6308" width="10" bestFit="1" customWidth="1"/>
    <col min="6309" max="6309" width="4" bestFit="1" customWidth="1"/>
    <col min="6310" max="6310" width="12" bestFit="1" customWidth="1"/>
    <col min="6311" max="6311" width="4" bestFit="1" customWidth="1"/>
    <col min="6312" max="6312" width="12" bestFit="1" customWidth="1"/>
    <col min="6313" max="631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1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11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1" bestFit="1" customWidth="1"/>
    <col min="6513" max="6513" width="4" bestFit="1" customWidth="1"/>
    <col min="6514" max="6514" width="11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1" bestFit="1" customWidth="1"/>
    <col min="6533" max="6533" width="4" bestFit="1" customWidth="1"/>
    <col min="6534" max="6534" width="12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2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560" max="6560" width="12.5703125" bestFit="1" customWidth="1"/>
    <col min="6561" max="6561" width="4" bestFit="1" customWidth="1"/>
    <col min="6562" max="6562" width="12" bestFit="1" customWidth="1"/>
    <col min="6563" max="6563" width="4" bestFit="1" customWidth="1"/>
    <col min="6564" max="6564" width="10" bestFit="1" customWidth="1"/>
    <col min="6565" max="6565" width="4" bestFit="1" customWidth="1"/>
    <col min="6566" max="6566" width="12" bestFit="1" customWidth="1"/>
    <col min="6567" max="6567" width="4" bestFit="1" customWidth="1"/>
    <col min="6568" max="6568" width="12" bestFit="1" customWidth="1"/>
    <col min="6569" max="656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1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11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1" bestFit="1" customWidth="1"/>
    <col min="6769" max="6769" width="4" bestFit="1" customWidth="1"/>
    <col min="6770" max="6770" width="11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1" bestFit="1" customWidth="1"/>
    <col min="6789" max="6789" width="4" bestFit="1" customWidth="1"/>
    <col min="6790" max="6790" width="12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2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816" max="6816" width="12.5703125" bestFit="1" customWidth="1"/>
    <col min="6817" max="6817" width="4" bestFit="1" customWidth="1"/>
    <col min="6818" max="6818" width="12" bestFit="1" customWidth="1"/>
    <col min="6819" max="6819" width="4" bestFit="1" customWidth="1"/>
    <col min="6820" max="6820" width="10" bestFit="1" customWidth="1"/>
    <col min="6821" max="6821" width="4" bestFit="1" customWidth="1"/>
    <col min="6822" max="6822" width="12" bestFit="1" customWidth="1"/>
    <col min="6823" max="6823" width="4" bestFit="1" customWidth="1"/>
    <col min="6824" max="6824" width="12" bestFit="1" customWidth="1"/>
    <col min="6825" max="682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1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11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1" bestFit="1" customWidth="1"/>
    <col min="7025" max="7025" width="4" bestFit="1" customWidth="1"/>
    <col min="7026" max="7026" width="11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1" bestFit="1" customWidth="1"/>
    <col min="7045" max="7045" width="4" bestFit="1" customWidth="1"/>
    <col min="7046" max="7046" width="12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2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072" max="7072" width="12.5703125" bestFit="1" customWidth="1"/>
    <col min="7073" max="7073" width="4" bestFit="1" customWidth="1"/>
    <col min="7074" max="7074" width="12" bestFit="1" customWidth="1"/>
    <col min="7075" max="7075" width="4" bestFit="1" customWidth="1"/>
    <col min="7076" max="7076" width="10" bestFit="1" customWidth="1"/>
    <col min="7077" max="7077" width="4" bestFit="1" customWidth="1"/>
    <col min="7078" max="7078" width="12" bestFit="1" customWidth="1"/>
    <col min="7079" max="7079" width="4" bestFit="1" customWidth="1"/>
    <col min="7080" max="7080" width="12" bestFit="1" customWidth="1"/>
    <col min="7081" max="708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1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11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1" bestFit="1" customWidth="1"/>
    <col min="7281" max="7281" width="4" bestFit="1" customWidth="1"/>
    <col min="7282" max="7282" width="11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1" bestFit="1" customWidth="1"/>
    <col min="7301" max="7301" width="4" bestFit="1" customWidth="1"/>
    <col min="7302" max="7302" width="12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2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328" max="7328" width="12.5703125" bestFit="1" customWidth="1"/>
    <col min="7329" max="7329" width="4" bestFit="1" customWidth="1"/>
    <col min="7330" max="7330" width="12" bestFit="1" customWidth="1"/>
    <col min="7331" max="7331" width="4" bestFit="1" customWidth="1"/>
    <col min="7332" max="7332" width="10" bestFit="1" customWidth="1"/>
    <col min="7333" max="7333" width="4" bestFit="1" customWidth="1"/>
    <col min="7334" max="7334" width="12" bestFit="1" customWidth="1"/>
    <col min="7335" max="7335" width="4" bestFit="1" customWidth="1"/>
    <col min="7336" max="7336" width="12" bestFit="1" customWidth="1"/>
    <col min="7337" max="733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1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11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1" bestFit="1" customWidth="1"/>
    <col min="7537" max="7537" width="4" bestFit="1" customWidth="1"/>
    <col min="7538" max="7538" width="11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1" bestFit="1" customWidth="1"/>
    <col min="7557" max="7557" width="4" bestFit="1" customWidth="1"/>
    <col min="7558" max="7558" width="12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2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584" max="7584" width="12.5703125" bestFit="1" customWidth="1"/>
    <col min="7585" max="7585" width="4" bestFit="1" customWidth="1"/>
    <col min="7586" max="7586" width="12" bestFit="1" customWidth="1"/>
    <col min="7587" max="7587" width="4" bestFit="1" customWidth="1"/>
    <col min="7588" max="7588" width="10" bestFit="1" customWidth="1"/>
    <col min="7589" max="7589" width="4" bestFit="1" customWidth="1"/>
    <col min="7590" max="7590" width="12" bestFit="1" customWidth="1"/>
    <col min="7591" max="7591" width="4" bestFit="1" customWidth="1"/>
    <col min="7592" max="7592" width="12" bestFit="1" customWidth="1"/>
    <col min="7593" max="759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1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11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1" bestFit="1" customWidth="1"/>
    <col min="7793" max="7793" width="4" bestFit="1" customWidth="1"/>
    <col min="7794" max="7794" width="11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1" bestFit="1" customWidth="1"/>
    <col min="7813" max="7813" width="4" bestFit="1" customWidth="1"/>
    <col min="7814" max="7814" width="12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2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840" max="7840" width="12.5703125" bestFit="1" customWidth="1"/>
    <col min="7841" max="7841" width="4" bestFit="1" customWidth="1"/>
    <col min="7842" max="7842" width="12" bestFit="1" customWidth="1"/>
    <col min="7843" max="7843" width="4" bestFit="1" customWidth="1"/>
    <col min="7844" max="7844" width="10" bestFit="1" customWidth="1"/>
    <col min="7845" max="7845" width="4" bestFit="1" customWidth="1"/>
    <col min="7846" max="7846" width="12" bestFit="1" customWidth="1"/>
    <col min="7847" max="7847" width="4" bestFit="1" customWidth="1"/>
    <col min="7848" max="7848" width="12" bestFit="1" customWidth="1"/>
    <col min="7849" max="784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1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11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1" bestFit="1" customWidth="1"/>
    <col min="8049" max="8049" width="4" bestFit="1" customWidth="1"/>
    <col min="8050" max="8050" width="11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1" bestFit="1" customWidth="1"/>
    <col min="8069" max="8069" width="4" bestFit="1" customWidth="1"/>
    <col min="8070" max="8070" width="12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2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096" max="8096" width="12.5703125" bestFit="1" customWidth="1"/>
    <col min="8097" max="8097" width="4" bestFit="1" customWidth="1"/>
    <col min="8098" max="8098" width="12" bestFit="1" customWidth="1"/>
    <col min="8099" max="8099" width="4" bestFit="1" customWidth="1"/>
    <col min="8100" max="8100" width="10" bestFit="1" customWidth="1"/>
    <col min="8101" max="8101" width="4" bestFit="1" customWidth="1"/>
    <col min="8102" max="8102" width="12" bestFit="1" customWidth="1"/>
    <col min="8103" max="8103" width="4" bestFit="1" customWidth="1"/>
    <col min="8104" max="8104" width="12" bestFit="1" customWidth="1"/>
    <col min="8105" max="810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1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11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1" bestFit="1" customWidth="1"/>
    <col min="8305" max="8305" width="4" bestFit="1" customWidth="1"/>
    <col min="8306" max="8306" width="11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1" bestFit="1" customWidth="1"/>
    <col min="8325" max="8325" width="4" bestFit="1" customWidth="1"/>
    <col min="8326" max="8326" width="12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2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352" max="8352" width="12.5703125" bestFit="1" customWidth="1"/>
    <col min="8353" max="8353" width="4" bestFit="1" customWidth="1"/>
    <col min="8354" max="8354" width="12" bestFit="1" customWidth="1"/>
    <col min="8355" max="8355" width="4" bestFit="1" customWidth="1"/>
    <col min="8356" max="8356" width="10" bestFit="1" customWidth="1"/>
    <col min="8357" max="8357" width="4" bestFit="1" customWidth="1"/>
    <col min="8358" max="8358" width="12" bestFit="1" customWidth="1"/>
    <col min="8359" max="8359" width="4" bestFit="1" customWidth="1"/>
    <col min="8360" max="8360" width="12" bestFit="1" customWidth="1"/>
    <col min="8361" max="836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1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11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1" bestFit="1" customWidth="1"/>
    <col min="8561" max="8561" width="4" bestFit="1" customWidth="1"/>
    <col min="8562" max="8562" width="11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1" bestFit="1" customWidth="1"/>
    <col min="8581" max="8581" width="4" bestFit="1" customWidth="1"/>
    <col min="8582" max="8582" width="12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2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608" max="8608" width="12.5703125" bestFit="1" customWidth="1"/>
    <col min="8609" max="8609" width="4" bestFit="1" customWidth="1"/>
    <col min="8610" max="8610" width="12" bestFit="1" customWidth="1"/>
    <col min="8611" max="8611" width="4" bestFit="1" customWidth="1"/>
    <col min="8612" max="8612" width="10" bestFit="1" customWidth="1"/>
    <col min="8613" max="8613" width="4" bestFit="1" customWidth="1"/>
    <col min="8614" max="8614" width="12" bestFit="1" customWidth="1"/>
    <col min="8615" max="8615" width="4" bestFit="1" customWidth="1"/>
    <col min="8616" max="8616" width="12" bestFit="1" customWidth="1"/>
    <col min="8617" max="861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1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11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1" bestFit="1" customWidth="1"/>
    <col min="8817" max="8817" width="4" bestFit="1" customWidth="1"/>
    <col min="8818" max="8818" width="11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1" bestFit="1" customWidth="1"/>
    <col min="8837" max="8837" width="4" bestFit="1" customWidth="1"/>
    <col min="8838" max="8838" width="12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2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864" max="8864" width="12.5703125" bestFit="1" customWidth="1"/>
    <col min="8865" max="8865" width="4" bestFit="1" customWidth="1"/>
    <col min="8866" max="8866" width="12" bestFit="1" customWidth="1"/>
    <col min="8867" max="8867" width="4" bestFit="1" customWidth="1"/>
    <col min="8868" max="8868" width="10" bestFit="1" customWidth="1"/>
    <col min="8869" max="8869" width="4" bestFit="1" customWidth="1"/>
    <col min="8870" max="8870" width="12" bestFit="1" customWidth="1"/>
    <col min="8871" max="8871" width="4" bestFit="1" customWidth="1"/>
    <col min="8872" max="8872" width="12" bestFit="1" customWidth="1"/>
    <col min="8873" max="887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1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11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1" bestFit="1" customWidth="1"/>
    <col min="9073" max="9073" width="4" bestFit="1" customWidth="1"/>
    <col min="9074" max="9074" width="11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1" bestFit="1" customWidth="1"/>
    <col min="9093" max="9093" width="4" bestFit="1" customWidth="1"/>
    <col min="9094" max="9094" width="12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2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120" max="9120" width="12.5703125" bestFit="1" customWidth="1"/>
    <col min="9121" max="9121" width="4" bestFit="1" customWidth="1"/>
    <col min="9122" max="9122" width="12" bestFit="1" customWidth="1"/>
    <col min="9123" max="9123" width="4" bestFit="1" customWidth="1"/>
    <col min="9124" max="9124" width="10" bestFit="1" customWidth="1"/>
    <col min="9125" max="9125" width="4" bestFit="1" customWidth="1"/>
    <col min="9126" max="9126" width="12" bestFit="1" customWidth="1"/>
    <col min="9127" max="9127" width="4" bestFit="1" customWidth="1"/>
    <col min="9128" max="9128" width="12" bestFit="1" customWidth="1"/>
    <col min="9129" max="912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1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11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1" bestFit="1" customWidth="1"/>
    <col min="9329" max="9329" width="4" bestFit="1" customWidth="1"/>
    <col min="9330" max="9330" width="11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1" bestFit="1" customWidth="1"/>
    <col min="9349" max="9349" width="4" bestFit="1" customWidth="1"/>
    <col min="9350" max="9350" width="12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2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376" max="9376" width="12.5703125" bestFit="1" customWidth="1"/>
    <col min="9377" max="9377" width="4" bestFit="1" customWidth="1"/>
    <col min="9378" max="9378" width="12" bestFit="1" customWidth="1"/>
    <col min="9379" max="9379" width="4" bestFit="1" customWidth="1"/>
    <col min="9380" max="9380" width="10" bestFit="1" customWidth="1"/>
    <col min="9381" max="9381" width="4" bestFit="1" customWidth="1"/>
    <col min="9382" max="9382" width="12" bestFit="1" customWidth="1"/>
    <col min="9383" max="9383" width="4" bestFit="1" customWidth="1"/>
    <col min="9384" max="9384" width="12" bestFit="1" customWidth="1"/>
    <col min="9385" max="938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1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11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1" bestFit="1" customWidth="1"/>
    <col min="9585" max="9585" width="4" bestFit="1" customWidth="1"/>
    <col min="9586" max="9586" width="11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1" bestFit="1" customWidth="1"/>
    <col min="9605" max="9605" width="4" bestFit="1" customWidth="1"/>
    <col min="9606" max="9606" width="12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2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632" max="9632" width="12.5703125" bestFit="1" customWidth="1"/>
    <col min="9633" max="9633" width="4" bestFit="1" customWidth="1"/>
    <col min="9634" max="9634" width="12" bestFit="1" customWidth="1"/>
    <col min="9635" max="9635" width="4" bestFit="1" customWidth="1"/>
    <col min="9636" max="9636" width="10" bestFit="1" customWidth="1"/>
    <col min="9637" max="9637" width="4" bestFit="1" customWidth="1"/>
    <col min="9638" max="9638" width="12" bestFit="1" customWidth="1"/>
    <col min="9639" max="9639" width="4" bestFit="1" customWidth="1"/>
    <col min="9640" max="9640" width="12" bestFit="1" customWidth="1"/>
    <col min="9641" max="964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1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11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1" bestFit="1" customWidth="1"/>
    <col min="9841" max="9841" width="4" bestFit="1" customWidth="1"/>
    <col min="9842" max="9842" width="11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1" bestFit="1" customWidth="1"/>
    <col min="9861" max="9861" width="4" bestFit="1" customWidth="1"/>
    <col min="9862" max="9862" width="12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2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888" max="9888" width="12.5703125" bestFit="1" customWidth="1"/>
    <col min="9889" max="9889" width="4" bestFit="1" customWidth="1"/>
    <col min="9890" max="9890" width="12" bestFit="1" customWidth="1"/>
    <col min="9891" max="9891" width="4" bestFit="1" customWidth="1"/>
    <col min="9892" max="9892" width="10" bestFit="1" customWidth="1"/>
    <col min="9893" max="9893" width="4" bestFit="1" customWidth="1"/>
    <col min="9894" max="9894" width="12" bestFit="1" customWidth="1"/>
    <col min="9895" max="9895" width="4" bestFit="1" customWidth="1"/>
    <col min="9896" max="9896" width="12" bestFit="1" customWidth="1"/>
    <col min="9897" max="989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1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11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1" bestFit="1" customWidth="1"/>
    <col min="10097" max="10097" width="4" bestFit="1" customWidth="1"/>
    <col min="10098" max="10098" width="11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1" bestFit="1" customWidth="1"/>
    <col min="10117" max="10117" width="4" bestFit="1" customWidth="1"/>
    <col min="10118" max="10118" width="12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2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144" max="10144" width="12.5703125" bestFit="1" customWidth="1"/>
    <col min="10145" max="10145" width="4" bestFit="1" customWidth="1"/>
    <col min="10146" max="10146" width="12" bestFit="1" customWidth="1"/>
    <col min="10147" max="10147" width="4" bestFit="1" customWidth="1"/>
    <col min="10148" max="10148" width="10" bestFit="1" customWidth="1"/>
    <col min="10149" max="10149" width="4" bestFit="1" customWidth="1"/>
    <col min="10150" max="10150" width="12" bestFit="1" customWidth="1"/>
    <col min="10151" max="10151" width="4" bestFit="1" customWidth="1"/>
    <col min="10152" max="10152" width="12" bestFit="1" customWidth="1"/>
    <col min="10153" max="1015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1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11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1" bestFit="1" customWidth="1"/>
    <col min="10353" max="10353" width="4" bestFit="1" customWidth="1"/>
    <col min="10354" max="10354" width="11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1" bestFit="1" customWidth="1"/>
    <col min="10373" max="10373" width="4" bestFit="1" customWidth="1"/>
    <col min="10374" max="10374" width="12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2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00" max="10400" width="12.5703125" bestFit="1" customWidth="1"/>
    <col min="10401" max="10401" width="4" bestFit="1" customWidth="1"/>
    <col min="10402" max="10402" width="12" bestFit="1" customWidth="1"/>
    <col min="10403" max="10403" width="4" bestFit="1" customWidth="1"/>
    <col min="10404" max="10404" width="10" bestFit="1" customWidth="1"/>
    <col min="10405" max="10405" width="4" bestFit="1" customWidth="1"/>
    <col min="10406" max="10406" width="12" bestFit="1" customWidth="1"/>
    <col min="10407" max="10407" width="4" bestFit="1" customWidth="1"/>
    <col min="10408" max="10408" width="12" bestFit="1" customWidth="1"/>
    <col min="10409" max="1040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1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11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1" bestFit="1" customWidth="1"/>
    <col min="10609" max="10609" width="4" bestFit="1" customWidth="1"/>
    <col min="10610" max="10610" width="11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1" bestFit="1" customWidth="1"/>
    <col min="10629" max="10629" width="4" bestFit="1" customWidth="1"/>
    <col min="10630" max="10630" width="12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2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656" max="10656" width="12.5703125" bestFit="1" customWidth="1"/>
    <col min="10657" max="10657" width="4" bestFit="1" customWidth="1"/>
    <col min="10658" max="10658" width="12" bestFit="1" customWidth="1"/>
    <col min="10659" max="10659" width="4" bestFit="1" customWidth="1"/>
    <col min="10660" max="10660" width="10" bestFit="1" customWidth="1"/>
    <col min="10661" max="10661" width="4" bestFit="1" customWidth="1"/>
    <col min="10662" max="10662" width="12" bestFit="1" customWidth="1"/>
    <col min="10663" max="10663" width="4" bestFit="1" customWidth="1"/>
    <col min="10664" max="10664" width="12" bestFit="1" customWidth="1"/>
    <col min="10665" max="1066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1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11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1" bestFit="1" customWidth="1"/>
    <col min="10865" max="10865" width="4" bestFit="1" customWidth="1"/>
    <col min="10866" max="10866" width="11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1" bestFit="1" customWidth="1"/>
    <col min="10885" max="10885" width="4" bestFit="1" customWidth="1"/>
    <col min="10886" max="10886" width="12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2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0912" max="10912" width="12.5703125" bestFit="1" customWidth="1"/>
    <col min="10913" max="10913" width="4" bestFit="1" customWidth="1"/>
    <col min="10914" max="10914" width="12" bestFit="1" customWidth="1"/>
    <col min="10915" max="10915" width="4" bestFit="1" customWidth="1"/>
    <col min="10916" max="10916" width="10" bestFit="1" customWidth="1"/>
    <col min="10917" max="10917" width="4" bestFit="1" customWidth="1"/>
    <col min="10918" max="10918" width="12" bestFit="1" customWidth="1"/>
    <col min="10919" max="10919" width="4" bestFit="1" customWidth="1"/>
    <col min="10920" max="10920" width="12" bestFit="1" customWidth="1"/>
    <col min="10921" max="1092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1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11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1" bestFit="1" customWidth="1"/>
    <col min="11121" max="11121" width="4" bestFit="1" customWidth="1"/>
    <col min="11122" max="11122" width="11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1" bestFit="1" customWidth="1"/>
    <col min="11141" max="11141" width="4" bestFit="1" customWidth="1"/>
    <col min="11142" max="11142" width="12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2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168" max="11168" width="12.5703125" bestFit="1" customWidth="1"/>
    <col min="11169" max="11169" width="4" bestFit="1" customWidth="1"/>
    <col min="11170" max="11170" width="12" bestFit="1" customWidth="1"/>
    <col min="11171" max="11171" width="4" bestFit="1" customWidth="1"/>
    <col min="11172" max="11172" width="10" bestFit="1" customWidth="1"/>
    <col min="11173" max="11173" width="4" bestFit="1" customWidth="1"/>
    <col min="11174" max="11174" width="12" bestFit="1" customWidth="1"/>
    <col min="11175" max="11175" width="4" bestFit="1" customWidth="1"/>
    <col min="11176" max="11176" width="12" bestFit="1" customWidth="1"/>
    <col min="11177" max="1117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1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11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1" bestFit="1" customWidth="1"/>
    <col min="11377" max="11377" width="4" bestFit="1" customWidth="1"/>
    <col min="11378" max="11378" width="11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1" bestFit="1" customWidth="1"/>
    <col min="11397" max="11397" width="4" bestFit="1" customWidth="1"/>
    <col min="11398" max="11398" width="12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2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424" max="11424" width="12.5703125" bestFit="1" customWidth="1"/>
    <col min="11425" max="11425" width="4" bestFit="1" customWidth="1"/>
    <col min="11426" max="11426" width="12" bestFit="1" customWidth="1"/>
    <col min="11427" max="11427" width="4" bestFit="1" customWidth="1"/>
    <col min="11428" max="11428" width="10" bestFit="1" customWidth="1"/>
    <col min="11429" max="11429" width="4" bestFit="1" customWidth="1"/>
    <col min="11430" max="11430" width="12" bestFit="1" customWidth="1"/>
    <col min="11431" max="11431" width="4" bestFit="1" customWidth="1"/>
    <col min="11432" max="11432" width="12" bestFit="1" customWidth="1"/>
    <col min="11433" max="1143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1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11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1" bestFit="1" customWidth="1"/>
    <col min="11633" max="11633" width="4" bestFit="1" customWidth="1"/>
    <col min="11634" max="11634" width="11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1" bestFit="1" customWidth="1"/>
    <col min="11653" max="11653" width="4" bestFit="1" customWidth="1"/>
    <col min="11654" max="11654" width="12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2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680" max="11680" width="12.5703125" bestFit="1" customWidth="1"/>
    <col min="11681" max="11681" width="4" bestFit="1" customWidth="1"/>
    <col min="11682" max="11682" width="12" bestFit="1" customWidth="1"/>
    <col min="11683" max="11683" width="4" bestFit="1" customWidth="1"/>
    <col min="11684" max="11684" width="10" bestFit="1" customWidth="1"/>
    <col min="11685" max="11685" width="4" bestFit="1" customWidth="1"/>
    <col min="11686" max="11686" width="12" bestFit="1" customWidth="1"/>
    <col min="11687" max="11687" width="4" bestFit="1" customWidth="1"/>
    <col min="11688" max="11688" width="12" bestFit="1" customWidth="1"/>
    <col min="11689" max="1168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1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11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1" bestFit="1" customWidth="1"/>
    <col min="11889" max="11889" width="4" bestFit="1" customWidth="1"/>
    <col min="11890" max="11890" width="11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1" bestFit="1" customWidth="1"/>
    <col min="11909" max="11909" width="4" bestFit="1" customWidth="1"/>
    <col min="11910" max="11910" width="12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2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1936" max="11936" width="12.5703125" bestFit="1" customWidth="1"/>
    <col min="11937" max="11937" width="4" bestFit="1" customWidth="1"/>
    <col min="11938" max="11938" width="12" bestFit="1" customWidth="1"/>
    <col min="11939" max="11939" width="4" bestFit="1" customWidth="1"/>
    <col min="11940" max="11940" width="10" bestFit="1" customWidth="1"/>
    <col min="11941" max="11941" width="4" bestFit="1" customWidth="1"/>
    <col min="11942" max="11942" width="12" bestFit="1" customWidth="1"/>
    <col min="11943" max="11943" width="4" bestFit="1" customWidth="1"/>
    <col min="11944" max="11944" width="12" bestFit="1" customWidth="1"/>
    <col min="11945" max="1194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1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11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1" bestFit="1" customWidth="1"/>
    <col min="12145" max="12145" width="4" bestFit="1" customWidth="1"/>
    <col min="12146" max="12146" width="11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1" bestFit="1" customWidth="1"/>
    <col min="12165" max="12165" width="4" bestFit="1" customWidth="1"/>
    <col min="12166" max="12166" width="12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2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192" max="12192" width="12.5703125" bestFit="1" customWidth="1"/>
    <col min="12193" max="12193" width="4" bestFit="1" customWidth="1"/>
    <col min="12194" max="12194" width="12" bestFit="1" customWidth="1"/>
    <col min="12195" max="12195" width="4" bestFit="1" customWidth="1"/>
    <col min="12196" max="12196" width="10" bestFit="1" customWidth="1"/>
    <col min="12197" max="12197" width="4" bestFit="1" customWidth="1"/>
    <col min="12198" max="12198" width="12" bestFit="1" customWidth="1"/>
    <col min="12199" max="12199" width="4" bestFit="1" customWidth="1"/>
    <col min="12200" max="12200" width="12" bestFit="1" customWidth="1"/>
    <col min="12201" max="1220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1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11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1" bestFit="1" customWidth="1"/>
    <col min="12401" max="12401" width="4" bestFit="1" customWidth="1"/>
    <col min="12402" max="12402" width="11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1" bestFit="1" customWidth="1"/>
    <col min="12421" max="12421" width="4" bestFit="1" customWidth="1"/>
    <col min="12422" max="12422" width="12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2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448" max="12448" width="12.5703125" bestFit="1" customWidth="1"/>
    <col min="12449" max="12449" width="4" bestFit="1" customWidth="1"/>
    <col min="12450" max="12450" width="12" bestFit="1" customWidth="1"/>
    <col min="12451" max="12451" width="4" bestFit="1" customWidth="1"/>
    <col min="12452" max="12452" width="10" bestFit="1" customWidth="1"/>
    <col min="12453" max="12453" width="4" bestFit="1" customWidth="1"/>
    <col min="12454" max="12454" width="12" bestFit="1" customWidth="1"/>
    <col min="12455" max="12455" width="4" bestFit="1" customWidth="1"/>
    <col min="12456" max="12456" width="12" bestFit="1" customWidth="1"/>
    <col min="12457" max="1245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1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11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1" bestFit="1" customWidth="1"/>
    <col min="12657" max="12657" width="4" bestFit="1" customWidth="1"/>
    <col min="12658" max="12658" width="11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1" bestFit="1" customWidth="1"/>
    <col min="12677" max="12677" width="4" bestFit="1" customWidth="1"/>
    <col min="12678" max="12678" width="12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2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704" max="12704" width="12.5703125" bestFit="1" customWidth="1"/>
    <col min="12705" max="12705" width="4" bestFit="1" customWidth="1"/>
    <col min="12706" max="12706" width="12" bestFit="1" customWidth="1"/>
    <col min="12707" max="12707" width="4" bestFit="1" customWidth="1"/>
    <col min="12708" max="12708" width="10" bestFit="1" customWidth="1"/>
    <col min="12709" max="12709" width="4" bestFit="1" customWidth="1"/>
    <col min="12710" max="12710" width="12" bestFit="1" customWidth="1"/>
    <col min="12711" max="12711" width="4" bestFit="1" customWidth="1"/>
    <col min="12712" max="12712" width="12" bestFit="1" customWidth="1"/>
    <col min="12713" max="1271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1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11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1" bestFit="1" customWidth="1"/>
    <col min="12913" max="12913" width="4" bestFit="1" customWidth="1"/>
    <col min="12914" max="12914" width="11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1" bestFit="1" customWidth="1"/>
    <col min="12933" max="12933" width="4" bestFit="1" customWidth="1"/>
    <col min="12934" max="12934" width="12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2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2960" max="12960" width="12.5703125" bestFit="1" customWidth="1"/>
    <col min="12961" max="12961" width="4" bestFit="1" customWidth="1"/>
    <col min="12962" max="12962" width="12" bestFit="1" customWidth="1"/>
    <col min="12963" max="12963" width="4" bestFit="1" customWidth="1"/>
    <col min="12964" max="12964" width="10" bestFit="1" customWidth="1"/>
    <col min="12965" max="12965" width="4" bestFit="1" customWidth="1"/>
    <col min="12966" max="12966" width="12" bestFit="1" customWidth="1"/>
    <col min="12967" max="12967" width="4" bestFit="1" customWidth="1"/>
    <col min="12968" max="12968" width="12" bestFit="1" customWidth="1"/>
    <col min="12969" max="1296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1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11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1" bestFit="1" customWidth="1"/>
    <col min="13169" max="13169" width="4" bestFit="1" customWidth="1"/>
    <col min="13170" max="13170" width="11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1" bestFit="1" customWidth="1"/>
    <col min="13189" max="13189" width="4" bestFit="1" customWidth="1"/>
    <col min="13190" max="13190" width="12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2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216" max="13216" width="12.5703125" bestFit="1" customWidth="1"/>
    <col min="13217" max="13217" width="4" bestFit="1" customWidth="1"/>
    <col min="13218" max="13218" width="12" bestFit="1" customWidth="1"/>
    <col min="13219" max="13219" width="4" bestFit="1" customWidth="1"/>
    <col min="13220" max="13220" width="10" bestFit="1" customWidth="1"/>
    <col min="13221" max="13221" width="4" bestFit="1" customWidth="1"/>
    <col min="13222" max="13222" width="12" bestFit="1" customWidth="1"/>
    <col min="13223" max="13223" width="4" bestFit="1" customWidth="1"/>
    <col min="13224" max="13224" width="12" bestFit="1" customWidth="1"/>
    <col min="13225" max="1322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1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11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1" bestFit="1" customWidth="1"/>
    <col min="13425" max="13425" width="4" bestFit="1" customWidth="1"/>
    <col min="13426" max="13426" width="11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1" bestFit="1" customWidth="1"/>
    <col min="13445" max="13445" width="4" bestFit="1" customWidth="1"/>
    <col min="13446" max="13446" width="12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2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472" max="13472" width="12.5703125" bestFit="1" customWidth="1"/>
    <col min="13473" max="13473" width="4" bestFit="1" customWidth="1"/>
    <col min="13474" max="13474" width="12" bestFit="1" customWidth="1"/>
    <col min="13475" max="13475" width="4" bestFit="1" customWidth="1"/>
    <col min="13476" max="13476" width="10" bestFit="1" customWidth="1"/>
    <col min="13477" max="13477" width="4" bestFit="1" customWidth="1"/>
    <col min="13478" max="13478" width="12" bestFit="1" customWidth="1"/>
    <col min="13479" max="13479" width="4" bestFit="1" customWidth="1"/>
    <col min="13480" max="13480" width="12" bestFit="1" customWidth="1"/>
    <col min="13481" max="1348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1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11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1" bestFit="1" customWidth="1"/>
    <col min="13681" max="13681" width="4" bestFit="1" customWidth="1"/>
    <col min="13682" max="13682" width="11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1" bestFit="1" customWidth="1"/>
    <col min="13701" max="13701" width="4" bestFit="1" customWidth="1"/>
    <col min="13702" max="13702" width="12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2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728" max="13728" width="12.5703125" bestFit="1" customWidth="1"/>
    <col min="13729" max="13729" width="4" bestFit="1" customWidth="1"/>
    <col min="13730" max="13730" width="12" bestFit="1" customWidth="1"/>
    <col min="13731" max="13731" width="4" bestFit="1" customWidth="1"/>
    <col min="13732" max="13732" width="10" bestFit="1" customWidth="1"/>
    <col min="13733" max="13733" width="4" bestFit="1" customWidth="1"/>
    <col min="13734" max="13734" width="12" bestFit="1" customWidth="1"/>
    <col min="13735" max="13735" width="4" bestFit="1" customWidth="1"/>
    <col min="13736" max="13736" width="12" bestFit="1" customWidth="1"/>
    <col min="13737" max="1373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1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11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1" bestFit="1" customWidth="1"/>
    <col min="13937" max="13937" width="4" bestFit="1" customWidth="1"/>
    <col min="13938" max="13938" width="11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1" bestFit="1" customWidth="1"/>
    <col min="13957" max="13957" width="4" bestFit="1" customWidth="1"/>
    <col min="13958" max="13958" width="12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2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3984" max="13984" width="12.5703125" bestFit="1" customWidth="1"/>
    <col min="13985" max="13985" width="4" bestFit="1" customWidth="1"/>
    <col min="13986" max="13986" width="12" bestFit="1" customWidth="1"/>
    <col min="13987" max="13987" width="4" bestFit="1" customWidth="1"/>
    <col min="13988" max="13988" width="10" bestFit="1" customWidth="1"/>
    <col min="13989" max="13989" width="4" bestFit="1" customWidth="1"/>
    <col min="13990" max="13990" width="12" bestFit="1" customWidth="1"/>
    <col min="13991" max="13991" width="4" bestFit="1" customWidth="1"/>
    <col min="13992" max="13992" width="12" bestFit="1" customWidth="1"/>
    <col min="13993" max="1399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1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11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1" bestFit="1" customWidth="1"/>
    <col min="14193" max="14193" width="4" bestFit="1" customWidth="1"/>
    <col min="14194" max="14194" width="11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1" bestFit="1" customWidth="1"/>
    <col min="14213" max="14213" width="4" bestFit="1" customWidth="1"/>
    <col min="14214" max="14214" width="12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2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240" max="14240" width="12.5703125" bestFit="1" customWidth="1"/>
    <col min="14241" max="14241" width="4" bestFit="1" customWidth="1"/>
    <col min="14242" max="14242" width="12" bestFit="1" customWidth="1"/>
    <col min="14243" max="14243" width="4" bestFit="1" customWidth="1"/>
    <col min="14244" max="14244" width="10" bestFit="1" customWidth="1"/>
    <col min="14245" max="14245" width="4" bestFit="1" customWidth="1"/>
    <col min="14246" max="14246" width="12" bestFit="1" customWidth="1"/>
    <col min="14247" max="14247" width="4" bestFit="1" customWidth="1"/>
    <col min="14248" max="14248" width="12" bestFit="1" customWidth="1"/>
    <col min="14249" max="1424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1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11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1" bestFit="1" customWidth="1"/>
    <col min="14449" max="14449" width="4" bestFit="1" customWidth="1"/>
    <col min="14450" max="14450" width="11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1" bestFit="1" customWidth="1"/>
    <col min="14469" max="14469" width="4" bestFit="1" customWidth="1"/>
    <col min="14470" max="14470" width="12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2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496" max="14496" width="12.5703125" bestFit="1" customWidth="1"/>
    <col min="14497" max="14497" width="4" bestFit="1" customWidth="1"/>
    <col min="14498" max="14498" width="12" bestFit="1" customWidth="1"/>
    <col min="14499" max="14499" width="4" bestFit="1" customWidth="1"/>
    <col min="14500" max="14500" width="10" bestFit="1" customWidth="1"/>
    <col min="14501" max="14501" width="4" bestFit="1" customWidth="1"/>
    <col min="14502" max="14502" width="12" bestFit="1" customWidth="1"/>
    <col min="14503" max="14503" width="4" bestFit="1" customWidth="1"/>
    <col min="14504" max="14504" width="12" bestFit="1" customWidth="1"/>
    <col min="14505" max="1450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1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11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1" bestFit="1" customWidth="1"/>
    <col min="14705" max="14705" width="4" bestFit="1" customWidth="1"/>
    <col min="14706" max="14706" width="11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1" bestFit="1" customWidth="1"/>
    <col min="14725" max="14725" width="4" bestFit="1" customWidth="1"/>
    <col min="14726" max="14726" width="12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2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752" max="14752" width="12.5703125" bestFit="1" customWidth="1"/>
    <col min="14753" max="14753" width="4" bestFit="1" customWidth="1"/>
    <col min="14754" max="14754" width="12" bestFit="1" customWidth="1"/>
    <col min="14755" max="14755" width="4" bestFit="1" customWidth="1"/>
    <col min="14756" max="14756" width="10" bestFit="1" customWidth="1"/>
    <col min="14757" max="14757" width="4" bestFit="1" customWidth="1"/>
    <col min="14758" max="14758" width="12" bestFit="1" customWidth="1"/>
    <col min="14759" max="14759" width="4" bestFit="1" customWidth="1"/>
    <col min="14760" max="14760" width="12" bestFit="1" customWidth="1"/>
    <col min="14761" max="1476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1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11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1" bestFit="1" customWidth="1"/>
    <col min="14961" max="14961" width="4" bestFit="1" customWidth="1"/>
    <col min="14962" max="14962" width="11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1" bestFit="1" customWidth="1"/>
    <col min="14981" max="14981" width="4" bestFit="1" customWidth="1"/>
    <col min="14982" max="14982" width="12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2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008" max="15008" width="12.5703125" bestFit="1" customWidth="1"/>
    <col min="15009" max="15009" width="4" bestFit="1" customWidth="1"/>
    <col min="15010" max="15010" width="12" bestFit="1" customWidth="1"/>
    <col min="15011" max="15011" width="4" bestFit="1" customWidth="1"/>
    <col min="15012" max="15012" width="10" bestFit="1" customWidth="1"/>
    <col min="15013" max="15013" width="4" bestFit="1" customWidth="1"/>
    <col min="15014" max="15014" width="12" bestFit="1" customWidth="1"/>
    <col min="15015" max="15015" width="4" bestFit="1" customWidth="1"/>
    <col min="15016" max="15016" width="12" bestFit="1" customWidth="1"/>
    <col min="15017" max="1501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1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11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1" bestFit="1" customWidth="1"/>
    <col min="15217" max="15217" width="4" bestFit="1" customWidth="1"/>
    <col min="15218" max="15218" width="11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1" bestFit="1" customWidth="1"/>
    <col min="15237" max="15237" width="4" bestFit="1" customWidth="1"/>
    <col min="15238" max="15238" width="12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2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264" max="15264" width="12.5703125" bestFit="1" customWidth="1"/>
    <col min="15265" max="15265" width="4" bestFit="1" customWidth="1"/>
    <col min="15266" max="15266" width="12" bestFit="1" customWidth="1"/>
    <col min="15267" max="15267" width="4" bestFit="1" customWidth="1"/>
    <col min="15268" max="15268" width="10" bestFit="1" customWidth="1"/>
    <col min="15269" max="15269" width="4" bestFit="1" customWidth="1"/>
    <col min="15270" max="15270" width="12" bestFit="1" customWidth="1"/>
    <col min="15271" max="15271" width="4" bestFit="1" customWidth="1"/>
    <col min="15272" max="15272" width="12" bestFit="1" customWidth="1"/>
    <col min="15273" max="1527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1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11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1" bestFit="1" customWidth="1"/>
    <col min="15473" max="15473" width="4" bestFit="1" customWidth="1"/>
    <col min="15474" max="15474" width="11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1" bestFit="1" customWidth="1"/>
    <col min="15493" max="15493" width="4" bestFit="1" customWidth="1"/>
    <col min="15494" max="15494" width="12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2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520" max="15520" width="12.5703125" bestFit="1" customWidth="1"/>
    <col min="15521" max="15521" width="4" bestFit="1" customWidth="1"/>
    <col min="15522" max="15522" width="12" bestFit="1" customWidth="1"/>
    <col min="15523" max="15523" width="4" bestFit="1" customWidth="1"/>
    <col min="15524" max="15524" width="10" bestFit="1" customWidth="1"/>
    <col min="15525" max="15525" width="4" bestFit="1" customWidth="1"/>
    <col min="15526" max="15526" width="12" bestFit="1" customWidth="1"/>
    <col min="15527" max="15527" width="4" bestFit="1" customWidth="1"/>
    <col min="15528" max="15528" width="12" bestFit="1" customWidth="1"/>
    <col min="15529" max="1552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1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11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1" bestFit="1" customWidth="1"/>
    <col min="15729" max="15729" width="4" bestFit="1" customWidth="1"/>
    <col min="15730" max="15730" width="11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1" bestFit="1" customWidth="1"/>
    <col min="15749" max="15749" width="4" bestFit="1" customWidth="1"/>
    <col min="15750" max="15750" width="12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2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776" max="15776" width="12.5703125" bestFit="1" customWidth="1"/>
    <col min="15777" max="15777" width="4" bestFit="1" customWidth="1"/>
    <col min="15778" max="15778" width="12" bestFit="1" customWidth="1"/>
    <col min="15779" max="15779" width="4" bestFit="1" customWidth="1"/>
    <col min="15780" max="15780" width="10" bestFit="1" customWidth="1"/>
    <col min="15781" max="15781" width="4" bestFit="1" customWidth="1"/>
    <col min="15782" max="15782" width="12" bestFit="1" customWidth="1"/>
    <col min="15783" max="15783" width="4" bestFit="1" customWidth="1"/>
    <col min="15784" max="15784" width="12" bestFit="1" customWidth="1"/>
    <col min="15785" max="1578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1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11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1" bestFit="1" customWidth="1"/>
    <col min="15985" max="15985" width="4" bestFit="1" customWidth="1"/>
    <col min="15986" max="15986" width="11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1" bestFit="1" customWidth="1"/>
    <col min="16005" max="16005" width="4" bestFit="1" customWidth="1"/>
    <col min="16006" max="16006" width="12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2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032" max="16032" width="12.5703125" bestFit="1" customWidth="1"/>
    <col min="16033" max="16033" width="4" bestFit="1" customWidth="1"/>
    <col min="16034" max="16034" width="12" bestFit="1" customWidth="1"/>
    <col min="16035" max="16035" width="4" bestFit="1" customWidth="1"/>
    <col min="16036" max="16036" width="10" bestFit="1" customWidth="1"/>
    <col min="16037" max="16037" width="4" bestFit="1" customWidth="1"/>
    <col min="16038" max="16038" width="12" bestFit="1" customWidth="1"/>
    <col min="16039" max="16039" width="4" bestFit="1" customWidth="1"/>
    <col min="16040" max="16040" width="12" bestFit="1" customWidth="1"/>
    <col min="16041" max="1604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1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11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1" bestFit="1" customWidth="1"/>
    <col min="16241" max="16241" width="4" bestFit="1" customWidth="1"/>
    <col min="16242" max="16242" width="11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1" bestFit="1" customWidth="1"/>
    <col min="16261" max="16261" width="4" bestFit="1" customWidth="1"/>
    <col min="16262" max="16262" width="12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2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  <col min="16288" max="16288" width="12.5703125" bestFit="1" customWidth="1"/>
    <col min="16289" max="16289" width="4" bestFit="1" customWidth="1"/>
    <col min="16290" max="16290" width="12" bestFit="1" customWidth="1"/>
    <col min="16291" max="16291" width="4" bestFit="1" customWidth="1"/>
    <col min="16292" max="16292" width="10" bestFit="1" customWidth="1"/>
    <col min="16293" max="16293" width="4" bestFit="1" customWidth="1"/>
    <col min="16294" max="16294" width="12" bestFit="1" customWidth="1"/>
    <col min="16295" max="16295" width="4" bestFit="1" customWidth="1"/>
    <col min="16296" max="16296" width="12" bestFit="1" customWidth="1"/>
    <col min="16297" max="16297" width="4" bestFit="1" customWidth="1"/>
  </cols>
  <sheetData>
    <row r="1" spans="1:169">
      <c r="A1" s="1" t="s">
        <v>1374</v>
      </c>
    </row>
    <row r="2" spans="1:169">
      <c r="H2" s="31" t="s">
        <v>1460</v>
      </c>
      <c r="N2" s="31" t="s">
        <v>1460</v>
      </c>
      <c r="P2" s="31" t="s">
        <v>1460</v>
      </c>
      <c r="V2" s="31" t="s">
        <v>1460</v>
      </c>
      <c r="X2" s="31" t="s">
        <v>1460</v>
      </c>
      <c r="Z2" s="31" t="s">
        <v>1460</v>
      </c>
      <c r="AH2" s="31" t="s">
        <v>1460</v>
      </c>
      <c r="AJ2" s="31" t="s">
        <v>1460</v>
      </c>
      <c r="AL2" s="31" t="s">
        <v>1460</v>
      </c>
      <c r="AX2" s="31" t="s">
        <v>1460</v>
      </c>
      <c r="AZ2" s="31" t="s">
        <v>1460</v>
      </c>
      <c r="BD2" s="31" t="s">
        <v>1460</v>
      </c>
      <c r="BF2" s="31" t="s">
        <v>1460</v>
      </c>
      <c r="BH2" s="31" t="s">
        <v>1460</v>
      </c>
      <c r="BJ2" s="31" t="s">
        <v>1460</v>
      </c>
      <c r="BV2" s="31" t="s">
        <v>1460</v>
      </c>
      <c r="BZ2" s="31" t="s">
        <v>1460</v>
      </c>
      <c r="CD2" s="31" t="s">
        <v>1460</v>
      </c>
      <c r="CL2" s="31" t="s">
        <v>1460</v>
      </c>
      <c r="CP2" s="31" t="s">
        <v>1460</v>
      </c>
      <c r="CV2" s="31" t="s">
        <v>1460</v>
      </c>
      <c r="CX2" s="31" t="s">
        <v>1460</v>
      </c>
      <c r="CZ2" s="31" t="s">
        <v>1460</v>
      </c>
      <c r="DB2" s="31" t="s">
        <v>1460</v>
      </c>
      <c r="DF2" s="31" t="s">
        <v>1460</v>
      </c>
      <c r="DH2" s="31" t="s">
        <v>1460</v>
      </c>
      <c r="DJ2" s="31" t="s">
        <v>1460</v>
      </c>
      <c r="DN2" s="31" t="s">
        <v>1460</v>
      </c>
      <c r="DR2" s="31" t="s">
        <v>1460</v>
      </c>
      <c r="ED2" s="31" t="s">
        <v>1460</v>
      </c>
      <c r="EJ2" s="31" t="s">
        <v>1460</v>
      </c>
      <c r="EL2" s="31" t="s">
        <v>1460</v>
      </c>
      <c r="EN2" s="31" t="s">
        <v>1460</v>
      </c>
      <c r="EP2" s="31" t="s">
        <v>1460</v>
      </c>
      <c r="ER2" s="31" t="s">
        <v>1460</v>
      </c>
      <c r="ET2" s="31" t="s">
        <v>1460</v>
      </c>
      <c r="EX2" s="31" t="s">
        <v>1460</v>
      </c>
      <c r="EZ2" s="31" t="s">
        <v>1460</v>
      </c>
      <c r="FB2" s="31" t="s">
        <v>1460</v>
      </c>
      <c r="FF2" s="31" t="s">
        <v>1460</v>
      </c>
      <c r="FL2" s="31" t="s">
        <v>1460</v>
      </c>
    </row>
    <row r="3" spans="1:169">
      <c r="A3" s="179" t="s">
        <v>1644</v>
      </c>
      <c r="B3" s="209" t="s">
        <v>13</v>
      </c>
      <c r="C3" s="209"/>
      <c r="D3" s="207" t="s">
        <v>1645</v>
      </c>
      <c r="E3" s="207"/>
      <c r="F3" s="207" t="s">
        <v>1646</v>
      </c>
      <c r="G3" s="207"/>
      <c r="H3" s="207" t="s">
        <v>161</v>
      </c>
      <c r="I3" s="207"/>
      <c r="J3" s="207" t="s">
        <v>242</v>
      </c>
      <c r="K3" s="207"/>
      <c r="L3" s="207" t="s">
        <v>1647</v>
      </c>
      <c r="M3" s="207"/>
      <c r="N3" s="207" t="s">
        <v>183</v>
      </c>
      <c r="O3" s="207"/>
      <c r="P3" s="207" t="s">
        <v>197</v>
      </c>
      <c r="Q3" s="207"/>
      <c r="R3" s="207" t="s">
        <v>1648</v>
      </c>
      <c r="S3" s="207"/>
      <c r="T3" s="207" t="s">
        <v>1649</v>
      </c>
      <c r="U3" s="207"/>
      <c r="V3" s="207" t="s">
        <v>209</v>
      </c>
      <c r="W3" s="207"/>
      <c r="X3" s="207" t="s">
        <v>210</v>
      </c>
      <c r="Y3" s="207"/>
      <c r="Z3" s="207" t="s">
        <v>211</v>
      </c>
      <c r="AA3" s="207"/>
      <c r="AB3" s="207" t="s">
        <v>1650</v>
      </c>
      <c r="AC3" s="207"/>
      <c r="AD3" s="207" t="s">
        <v>1651</v>
      </c>
      <c r="AE3" s="207"/>
      <c r="AF3" s="207" t="s">
        <v>1652</v>
      </c>
      <c r="AG3" s="207"/>
      <c r="AH3" s="207" t="s">
        <v>214</v>
      </c>
      <c r="AI3" s="207"/>
      <c r="AJ3" s="207" t="s">
        <v>215</v>
      </c>
      <c r="AK3" s="207"/>
      <c r="AL3" s="207" t="s">
        <v>219</v>
      </c>
      <c r="AM3" s="207"/>
      <c r="AN3" s="207" t="s">
        <v>1653</v>
      </c>
      <c r="AO3" s="207"/>
      <c r="AP3" s="207" t="s">
        <v>1654</v>
      </c>
      <c r="AQ3" s="207"/>
      <c r="AR3" s="207" t="s">
        <v>1655</v>
      </c>
      <c r="AS3" s="207"/>
      <c r="AT3" s="207" t="s">
        <v>1656</v>
      </c>
      <c r="AU3" s="207"/>
      <c r="AV3" s="207" t="s">
        <v>1657</v>
      </c>
      <c r="AW3" s="207"/>
      <c r="AX3" s="207" t="s">
        <v>435</v>
      </c>
      <c r="AY3" s="207"/>
      <c r="AZ3" s="207" t="s">
        <v>442</v>
      </c>
      <c r="BA3" s="207"/>
      <c r="BB3" s="207" t="s">
        <v>1658</v>
      </c>
      <c r="BC3" s="207"/>
      <c r="BD3" s="207" t="s">
        <v>452</v>
      </c>
      <c r="BE3" s="207"/>
      <c r="BF3" s="207" t="s">
        <v>459</v>
      </c>
      <c r="BG3" s="207"/>
      <c r="BH3" s="207" t="s">
        <v>463</v>
      </c>
      <c r="BI3" s="207"/>
      <c r="BJ3" s="207" t="s">
        <v>466</v>
      </c>
      <c r="BK3" s="207"/>
      <c r="BL3" s="207" t="s">
        <v>1659</v>
      </c>
      <c r="BM3" s="207"/>
      <c r="BN3" s="207" t="s">
        <v>1660</v>
      </c>
      <c r="BO3" s="207"/>
      <c r="BP3" s="207" t="s">
        <v>1661</v>
      </c>
      <c r="BQ3" s="207"/>
      <c r="BR3" s="207" t="s">
        <v>1662</v>
      </c>
      <c r="BS3" s="207"/>
      <c r="BT3" s="207" t="s">
        <v>1663</v>
      </c>
      <c r="BU3" s="207"/>
      <c r="BV3" s="207" t="s">
        <v>469</v>
      </c>
      <c r="BW3" s="207"/>
      <c r="BX3" s="207" t="s">
        <v>1664</v>
      </c>
      <c r="BY3" s="207"/>
      <c r="BZ3" s="207" t="s">
        <v>472</v>
      </c>
      <c r="CA3" s="207"/>
      <c r="CB3" s="207" t="s">
        <v>1665</v>
      </c>
      <c r="CC3" s="207"/>
      <c r="CD3" s="207" t="s">
        <v>484</v>
      </c>
      <c r="CE3" s="207"/>
      <c r="CF3" s="207" t="s">
        <v>1666</v>
      </c>
      <c r="CG3" s="207"/>
      <c r="CH3" s="207" t="s">
        <v>1667</v>
      </c>
      <c r="CI3" s="207"/>
      <c r="CJ3" s="207" t="s">
        <v>1668</v>
      </c>
      <c r="CK3" s="207"/>
      <c r="CL3" s="207" t="s">
        <v>651</v>
      </c>
      <c r="CM3" s="207"/>
      <c r="CN3" s="207" t="s">
        <v>1669</v>
      </c>
      <c r="CO3" s="207"/>
      <c r="CP3" s="207" t="s">
        <v>683</v>
      </c>
      <c r="CQ3" s="207"/>
      <c r="CR3" s="207" t="s">
        <v>1670</v>
      </c>
      <c r="CS3" s="207"/>
      <c r="CT3" s="207" t="s">
        <v>1671</v>
      </c>
      <c r="CU3" s="207"/>
      <c r="CV3" s="207" t="s">
        <v>705</v>
      </c>
      <c r="CW3" s="207"/>
      <c r="CX3" s="207" t="s">
        <v>707</v>
      </c>
      <c r="CY3" s="207"/>
      <c r="CZ3" s="207" t="s">
        <v>928</v>
      </c>
      <c r="DA3" s="207"/>
      <c r="DB3" s="207" t="s">
        <v>933</v>
      </c>
      <c r="DC3" s="207"/>
      <c r="DD3" s="207" t="s">
        <v>1672</v>
      </c>
      <c r="DE3" s="207"/>
      <c r="DF3" s="207" t="s">
        <v>940</v>
      </c>
      <c r="DG3" s="207"/>
      <c r="DH3" s="207" t="s">
        <v>942</v>
      </c>
      <c r="DI3" s="207"/>
      <c r="DJ3" s="207" t="s">
        <v>943</v>
      </c>
      <c r="DK3" s="207"/>
      <c r="DL3" s="207" t="s">
        <v>1673</v>
      </c>
      <c r="DM3" s="207"/>
      <c r="DN3" s="207" t="s">
        <v>948</v>
      </c>
      <c r="DO3" s="207"/>
      <c r="DP3" s="207" t="s">
        <v>1674</v>
      </c>
      <c r="DQ3" s="207"/>
      <c r="DR3" s="207" t="s">
        <v>965</v>
      </c>
      <c r="DS3" s="207"/>
      <c r="DT3" s="207" t="s">
        <v>1675</v>
      </c>
      <c r="DU3" s="207"/>
      <c r="DV3" s="207" t="s">
        <v>1676</v>
      </c>
      <c r="DW3" s="207"/>
      <c r="DX3" s="207" t="s">
        <v>1677</v>
      </c>
      <c r="DY3" s="207"/>
      <c r="DZ3" s="207" t="s">
        <v>1678</v>
      </c>
      <c r="EA3" s="207"/>
      <c r="EB3" s="207" t="s">
        <v>1679</v>
      </c>
      <c r="EC3" s="207"/>
      <c r="ED3" s="207" t="s">
        <v>975</v>
      </c>
      <c r="EE3" s="207"/>
      <c r="EF3" s="207" t="s">
        <v>1680</v>
      </c>
      <c r="EG3" s="207"/>
      <c r="EH3" s="207" t="s">
        <v>1681</v>
      </c>
      <c r="EI3" s="207"/>
      <c r="EJ3" s="207" t="s">
        <v>995</v>
      </c>
      <c r="EK3" s="207"/>
      <c r="EL3" s="207" t="s">
        <v>1163</v>
      </c>
      <c r="EM3" s="207"/>
      <c r="EN3" s="207" t="s">
        <v>1164</v>
      </c>
      <c r="EO3" s="207"/>
      <c r="EP3" s="207" t="s">
        <v>1165</v>
      </c>
      <c r="EQ3" s="207"/>
      <c r="ER3" s="207" t="s">
        <v>1166</v>
      </c>
      <c r="ES3" s="207"/>
      <c r="ET3" s="207" t="s">
        <v>1167</v>
      </c>
      <c r="EU3" s="207"/>
      <c r="EV3" s="207" t="s">
        <v>1682</v>
      </c>
      <c r="EW3" s="207"/>
      <c r="EX3" s="207" t="s">
        <v>1168</v>
      </c>
      <c r="EY3" s="207"/>
      <c r="EZ3" s="207" t="s">
        <v>1178</v>
      </c>
      <c r="FA3" s="207"/>
      <c r="FB3" s="207" t="s">
        <v>1188</v>
      </c>
      <c r="FC3" s="207"/>
      <c r="FD3" s="207" t="s">
        <v>1683</v>
      </c>
      <c r="FE3" s="207"/>
      <c r="FF3" s="207" t="s">
        <v>1216</v>
      </c>
      <c r="FG3" s="207"/>
      <c r="FH3" s="207" t="s">
        <v>1684</v>
      </c>
      <c r="FI3" s="207"/>
      <c r="FJ3" s="207" t="s">
        <v>1685</v>
      </c>
      <c r="FK3" s="207"/>
      <c r="FL3" s="207" t="s">
        <v>1367</v>
      </c>
      <c r="FM3" s="207"/>
    </row>
    <row r="4" spans="1:169">
      <c r="A4" s="181" t="s">
        <v>1686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</row>
    <row r="5" spans="1:169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  <c r="CF5" s="183" t="s">
        <v>4</v>
      </c>
      <c r="CG5" s="192" t="s">
        <v>5</v>
      </c>
      <c r="CH5" s="183" t="s">
        <v>4</v>
      </c>
      <c r="CI5" s="192" t="s">
        <v>5</v>
      </c>
      <c r="CJ5" s="183" t="s">
        <v>4</v>
      </c>
      <c r="CK5" s="192" t="s">
        <v>5</v>
      </c>
      <c r="CL5" s="183" t="s">
        <v>4</v>
      </c>
      <c r="CM5" s="192" t="s">
        <v>5</v>
      </c>
      <c r="CN5" s="183" t="s">
        <v>4</v>
      </c>
      <c r="CO5" s="192" t="s">
        <v>5</v>
      </c>
      <c r="CP5" s="183" t="s">
        <v>4</v>
      </c>
      <c r="CQ5" s="192" t="s">
        <v>5</v>
      </c>
      <c r="CR5" s="183" t="s">
        <v>4</v>
      </c>
      <c r="CS5" s="192" t="s">
        <v>5</v>
      </c>
      <c r="CT5" s="183" t="s">
        <v>4</v>
      </c>
      <c r="CU5" s="192" t="s">
        <v>5</v>
      </c>
      <c r="CV5" s="183" t="s">
        <v>4</v>
      </c>
      <c r="CW5" s="192" t="s">
        <v>5</v>
      </c>
      <c r="CX5" s="183" t="s">
        <v>4</v>
      </c>
      <c r="CY5" s="192" t="s">
        <v>5</v>
      </c>
      <c r="CZ5" s="183" t="s">
        <v>4</v>
      </c>
      <c r="DA5" s="192" t="s">
        <v>5</v>
      </c>
      <c r="DB5" s="183" t="s">
        <v>4</v>
      </c>
      <c r="DC5" s="192" t="s">
        <v>5</v>
      </c>
      <c r="DD5" s="183" t="s">
        <v>4</v>
      </c>
      <c r="DE5" s="192" t="s">
        <v>5</v>
      </c>
      <c r="DF5" s="183" t="s">
        <v>4</v>
      </c>
      <c r="DG5" s="192" t="s">
        <v>5</v>
      </c>
      <c r="DH5" s="183" t="s">
        <v>4</v>
      </c>
      <c r="DI5" s="192" t="s">
        <v>5</v>
      </c>
      <c r="DJ5" s="183" t="s">
        <v>4</v>
      </c>
      <c r="DK5" s="192" t="s">
        <v>5</v>
      </c>
      <c r="DL5" s="183" t="s">
        <v>4</v>
      </c>
      <c r="DM5" s="192" t="s">
        <v>5</v>
      </c>
      <c r="DN5" s="183" t="s">
        <v>4</v>
      </c>
      <c r="DO5" s="192" t="s">
        <v>5</v>
      </c>
      <c r="DP5" s="183" t="s">
        <v>4</v>
      </c>
      <c r="DQ5" s="192" t="s">
        <v>5</v>
      </c>
      <c r="DR5" s="183" t="s">
        <v>4</v>
      </c>
      <c r="DS5" s="192" t="s">
        <v>5</v>
      </c>
      <c r="DT5" s="183" t="s">
        <v>4</v>
      </c>
      <c r="DU5" s="192" t="s">
        <v>5</v>
      </c>
      <c r="DV5" s="183" t="s">
        <v>4</v>
      </c>
      <c r="DW5" s="192" t="s">
        <v>5</v>
      </c>
      <c r="DX5" s="183" t="s">
        <v>4</v>
      </c>
      <c r="DY5" s="192" t="s">
        <v>5</v>
      </c>
      <c r="DZ5" s="183" t="s">
        <v>4</v>
      </c>
      <c r="EA5" s="192" t="s">
        <v>5</v>
      </c>
      <c r="EB5" s="183" t="s">
        <v>4</v>
      </c>
      <c r="EC5" s="192" t="s">
        <v>5</v>
      </c>
      <c r="ED5" s="183" t="s">
        <v>4</v>
      </c>
      <c r="EE5" s="192" t="s">
        <v>5</v>
      </c>
      <c r="EF5" s="183" t="s">
        <v>4</v>
      </c>
      <c r="EG5" s="192" t="s">
        <v>5</v>
      </c>
      <c r="EH5" s="183" t="s">
        <v>4</v>
      </c>
      <c r="EI5" s="192" t="s">
        <v>5</v>
      </c>
      <c r="EJ5" s="183" t="s">
        <v>4</v>
      </c>
      <c r="EK5" s="192" t="s">
        <v>5</v>
      </c>
      <c r="EL5" s="183" t="s">
        <v>4</v>
      </c>
      <c r="EM5" s="192" t="s">
        <v>5</v>
      </c>
      <c r="EN5" s="183" t="s">
        <v>4</v>
      </c>
      <c r="EO5" s="192" t="s">
        <v>5</v>
      </c>
      <c r="EP5" s="183" t="s">
        <v>4</v>
      </c>
      <c r="EQ5" s="192" t="s">
        <v>5</v>
      </c>
      <c r="ER5" s="183" t="s">
        <v>4</v>
      </c>
      <c r="ES5" s="192" t="s">
        <v>5</v>
      </c>
      <c r="ET5" s="183" t="s">
        <v>4</v>
      </c>
      <c r="EU5" s="192" t="s">
        <v>5</v>
      </c>
      <c r="EV5" s="183" t="s">
        <v>4</v>
      </c>
      <c r="EW5" s="192" t="s">
        <v>5</v>
      </c>
      <c r="EX5" s="183" t="s">
        <v>4</v>
      </c>
      <c r="EY5" s="192" t="s">
        <v>5</v>
      </c>
      <c r="EZ5" s="183" t="s">
        <v>4</v>
      </c>
      <c r="FA5" s="192" t="s">
        <v>5</v>
      </c>
      <c r="FB5" s="183" t="s">
        <v>4</v>
      </c>
      <c r="FC5" s="192" t="s">
        <v>5</v>
      </c>
      <c r="FD5" s="183" t="s">
        <v>4</v>
      </c>
      <c r="FE5" s="192" t="s">
        <v>5</v>
      </c>
      <c r="FF5" s="183" t="s">
        <v>4</v>
      </c>
      <c r="FG5" s="192" t="s">
        <v>5</v>
      </c>
      <c r="FH5" s="183" t="s">
        <v>4</v>
      </c>
      <c r="FI5" s="192" t="s">
        <v>5</v>
      </c>
      <c r="FJ5" s="183" t="s">
        <v>4</v>
      </c>
      <c r="FK5" s="192" t="s">
        <v>5</v>
      </c>
      <c r="FL5" s="183" t="s">
        <v>4</v>
      </c>
      <c r="FM5" s="192" t="s">
        <v>5</v>
      </c>
    </row>
    <row r="6" spans="1:169">
      <c r="A6" s="1" t="s">
        <v>227</v>
      </c>
    </row>
    <row r="7" spans="1:169">
      <c r="A7" t="s">
        <v>1687</v>
      </c>
      <c r="B7" s="31">
        <v>19493893316.700001</v>
      </c>
      <c r="C7" s="5">
        <v>48.180500000000002</v>
      </c>
      <c r="D7" s="31">
        <v>386248770.95999998</v>
      </c>
      <c r="E7" s="5">
        <v>88.0685</v>
      </c>
      <c r="F7" s="31">
        <v>243595023.44999999</v>
      </c>
      <c r="G7" s="5">
        <v>91.672899999999998</v>
      </c>
      <c r="H7" s="31">
        <v>0</v>
      </c>
      <c r="I7">
        <v>0</v>
      </c>
      <c r="J7" s="31">
        <v>212868365.16999999</v>
      </c>
      <c r="K7" s="5">
        <v>80.801699999999997</v>
      </c>
      <c r="L7" s="31">
        <v>327516470.94999999</v>
      </c>
      <c r="M7" s="5">
        <v>61.870699999999999</v>
      </c>
      <c r="N7" s="31">
        <v>0</v>
      </c>
      <c r="O7">
        <v>0</v>
      </c>
      <c r="P7" s="31">
        <v>0</v>
      </c>
      <c r="Q7">
        <v>0</v>
      </c>
      <c r="R7" s="31">
        <v>9935127.0999999996</v>
      </c>
      <c r="S7" s="5">
        <v>55.229399999999998</v>
      </c>
      <c r="T7" s="31">
        <v>83956609.049999997</v>
      </c>
      <c r="U7" s="5">
        <v>75.645899999999997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3379126641.3099999</v>
      </c>
      <c r="AE7" s="5">
        <v>92.478099999999998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131428353.14</v>
      </c>
      <c r="AO7" s="5">
        <v>84.311000000000007</v>
      </c>
      <c r="AP7" s="31">
        <v>42967003.340000004</v>
      </c>
      <c r="AQ7" s="5">
        <v>80.522900000000007</v>
      </c>
      <c r="AR7" s="31">
        <v>186561682.38999999</v>
      </c>
      <c r="AS7" s="5">
        <v>67.866299999999995</v>
      </c>
      <c r="AT7" s="31">
        <v>1074571410.96</v>
      </c>
      <c r="AU7" s="5">
        <v>60.688200000000002</v>
      </c>
      <c r="AV7" s="31">
        <v>1163113234.4100001</v>
      </c>
      <c r="AW7" s="5">
        <v>62.845300000000002</v>
      </c>
      <c r="AX7" s="31">
        <v>0</v>
      </c>
      <c r="AY7">
        <v>0</v>
      </c>
      <c r="AZ7" s="31">
        <v>0</v>
      </c>
      <c r="BA7">
        <v>0</v>
      </c>
      <c r="BB7" s="31">
        <v>350882711.31</v>
      </c>
      <c r="BC7" s="5">
        <v>59.358499999999999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436489268</v>
      </c>
      <c r="BM7" s="5">
        <v>91.828800000000001</v>
      </c>
      <c r="BN7" s="31">
        <v>276294508.72000003</v>
      </c>
      <c r="BO7" s="5">
        <v>83.841099999999997</v>
      </c>
      <c r="BP7" s="31">
        <v>6381075.6900000004</v>
      </c>
      <c r="BQ7" s="5">
        <v>86.2029</v>
      </c>
      <c r="BR7" s="31">
        <v>10597902.68</v>
      </c>
      <c r="BS7" s="5">
        <v>69.430899999999994</v>
      </c>
      <c r="BT7" s="31">
        <v>50970108.469999999</v>
      </c>
      <c r="BU7" s="5">
        <v>78.979399999999998</v>
      </c>
      <c r="BV7" s="31">
        <v>0</v>
      </c>
      <c r="BW7">
        <v>0</v>
      </c>
      <c r="BX7" s="31">
        <v>47073587.549999997</v>
      </c>
      <c r="BY7" s="5">
        <v>82.007599999999996</v>
      </c>
      <c r="BZ7" s="31">
        <v>0</v>
      </c>
      <c r="CA7">
        <v>0</v>
      </c>
      <c r="CB7" s="31">
        <v>6344129263.6999998</v>
      </c>
      <c r="CC7" s="5">
        <v>53.680900000000001</v>
      </c>
      <c r="CD7" s="31">
        <v>5784900.1299999999</v>
      </c>
      <c r="CE7" s="5">
        <v>5.1573000000000002</v>
      </c>
      <c r="CF7" s="31">
        <v>54751339</v>
      </c>
      <c r="CG7" s="5">
        <v>78.469800000000006</v>
      </c>
      <c r="CH7" s="31">
        <v>74392280</v>
      </c>
      <c r="CI7" s="5">
        <v>81.122500000000002</v>
      </c>
      <c r="CJ7" s="31">
        <v>262084299.5</v>
      </c>
      <c r="CK7" s="5">
        <v>31.9026</v>
      </c>
      <c r="CL7" s="31">
        <v>0</v>
      </c>
      <c r="CM7">
        <v>0</v>
      </c>
      <c r="CN7" s="31">
        <v>33636023.5</v>
      </c>
      <c r="CO7" s="5">
        <v>62.172199999999997</v>
      </c>
      <c r="CP7" s="31">
        <v>0</v>
      </c>
      <c r="CQ7">
        <v>0</v>
      </c>
      <c r="CR7" s="31">
        <v>24971495</v>
      </c>
      <c r="CS7" s="5">
        <v>12.4374</v>
      </c>
      <c r="CT7" s="31">
        <v>437407502</v>
      </c>
      <c r="CU7" s="5">
        <v>70.077399999999997</v>
      </c>
      <c r="CV7" s="31">
        <v>0</v>
      </c>
      <c r="CW7">
        <v>0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39926819.170000002</v>
      </c>
      <c r="DE7" s="5">
        <v>71.031300000000002</v>
      </c>
      <c r="DF7" s="31">
        <v>0</v>
      </c>
      <c r="DG7">
        <v>0</v>
      </c>
      <c r="DH7" s="31">
        <v>7890479.5099999998</v>
      </c>
      <c r="DI7" s="5">
        <v>99.096100000000007</v>
      </c>
      <c r="DJ7" s="31">
        <v>5508143.8099999996</v>
      </c>
      <c r="DK7" s="5">
        <v>96.248500000000007</v>
      </c>
      <c r="DL7" s="31">
        <v>3313581.67</v>
      </c>
      <c r="DM7" s="5">
        <v>18.6568</v>
      </c>
      <c r="DN7" s="31">
        <v>0</v>
      </c>
      <c r="DO7">
        <v>0</v>
      </c>
      <c r="DP7" s="31">
        <v>614702944.79999995</v>
      </c>
      <c r="DQ7" s="5">
        <v>67.603499999999997</v>
      </c>
      <c r="DR7" s="31">
        <v>0</v>
      </c>
      <c r="DS7">
        <v>0</v>
      </c>
      <c r="DT7" s="31">
        <v>175765373.21000001</v>
      </c>
      <c r="DU7" s="5">
        <v>79.999399999999994</v>
      </c>
      <c r="DV7" s="31">
        <v>697418335.60000002</v>
      </c>
      <c r="DW7" s="5">
        <v>73.025999999999996</v>
      </c>
      <c r="DX7" s="31">
        <v>82393202.519999996</v>
      </c>
      <c r="DY7" s="5">
        <v>66.180999999999997</v>
      </c>
      <c r="DZ7" s="31">
        <v>237469938.28999999</v>
      </c>
      <c r="EA7" s="5">
        <v>69.853300000000004</v>
      </c>
      <c r="EB7" s="31">
        <v>0</v>
      </c>
      <c r="EC7">
        <v>0</v>
      </c>
      <c r="ED7" s="31">
        <v>0</v>
      </c>
      <c r="EE7">
        <v>0</v>
      </c>
      <c r="EF7" s="31">
        <v>27634292.75</v>
      </c>
      <c r="EG7" s="5">
        <v>52.808300000000003</v>
      </c>
      <c r="EH7" s="31">
        <v>109282040.52</v>
      </c>
      <c r="EI7" s="5">
        <v>76.014799999999994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1495117841.2</v>
      </c>
      <c r="EW7" s="5">
        <v>68.8489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  <c r="FD7" s="31">
        <v>147233074.94</v>
      </c>
      <c r="FE7" s="5">
        <v>78.426599999999993</v>
      </c>
      <c r="FF7" s="31">
        <v>0</v>
      </c>
      <c r="FG7">
        <v>0</v>
      </c>
      <c r="FH7" s="31">
        <v>3634187</v>
      </c>
      <c r="FI7" s="5">
        <v>72.402299999999997</v>
      </c>
      <c r="FJ7" s="31">
        <v>188868104.22999999</v>
      </c>
      <c r="FK7" s="5">
        <v>93.6036</v>
      </c>
      <c r="FL7" s="31">
        <v>0</v>
      </c>
      <c r="FM7">
        <v>0</v>
      </c>
    </row>
    <row r="8" spans="1:169">
      <c r="A8" t="s">
        <v>1688</v>
      </c>
      <c r="B8" s="31">
        <v>9780444834.0599995</v>
      </c>
      <c r="C8" s="5">
        <v>24.172999999999998</v>
      </c>
      <c r="D8" s="31">
        <v>52306238.740000002</v>
      </c>
      <c r="E8" s="5">
        <v>11.926299999999999</v>
      </c>
      <c r="F8" s="31">
        <v>3153752.34</v>
      </c>
      <c r="G8" s="5">
        <v>1.1869000000000001</v>
      </c>
      <c r="H8" s="31">
        <v>21007847.359999999</v>
      </c>
      <c r="I8" s="5">
        <v>7.2568000000000001</v>
      </c>
      <c r="J8" s="31">
        <v>5025809.37</v>
      </c>
      <c r="K8" s="5">
        <v>1.9077</v>
      </c>
      <c r="L8" s="31">
        <v>143992624.69</v>
      </c>
      <c r="M8" s="5">
        <v>27.201499999999999</v>
      </c>
      <c r="N8" s="31">
        <v>672882.84</v>
      </c>
      <c r="O8" s="5">
        <v>0.36709999999999998</v>
      </c>
      <c r="P8" s="31">
        <v>2790983.4</v>
      </c>
      <c r="Q8" s="5">
        <v>9.7174999999999994</v>
      </c>
      <c r="R8" s="31">
        <v>932635.36</v>
      </c>
      <c r="S8" s="5">
        <v>5.1844999999999999</v>
      </c>
      <c r="T8" s="31">
        <v>9547478.2300000004</v>
      </c>
      <c r="U8" s="5">
        <v>8.6023999999999994</v>
      </c>
      <c r="V8" s="31">
        <v>1342315.86</v>
      </c>
      <c r="W8" s="5">
        <v>3.7465999999999999</v>
      </c>
      <c r="X8" s="31">
        <v>1166327.21</v>
      </c>
      <c r="Y8" s="5">
        <v>3.552</v>
      </c>
      <c r="Z8" s="31">
        <v>1574858.51</v>
      </c>
      <c r="AA8" s="5">
        <v>1.5221</v>
      </c>
      <c r="AB8" s="31">
        <v>826849505.47000003</v>
      </c>
      <c r="AC8" s="5">
        <v>100</v>
      </c>
      <c r="AD8" s="31">
        <v>202898385.68000001</v>
      </c>
      <c r="AE8" s="5">
        <v>5.5528000000000004</v>
      </c>
      <c r="AF8" s="31">
        <v>1366349917.1199999</v>
      </c>
      <c r="AG8" s="5">
        <v>87.738299999999995</v>
      </c>
      <c r="AH8" s="31">
        <v>183584.04</v>
      </c>
      <c r="AI8" s="5">
        <v>0.24940000000000001</v>
      </c>
      <c r="AJ8" s="31">
        <v>367111.49</v>
      </c>
      <c r="AK8" s="5">
        <v>0.37240000000000001</v>
      </c>
      <c r="AL8" s="31">
        <v>283535.86</v>
      </c>
      <c r="AM8" s="5">
        <v>0.32369999999999999</v>
      </c>
      <c r="AN8" s="31">
        <v>12156638</v>
      </c>
      <c r="AO8" s="5">
        <v>7.7984999999999998</v>
      </c>
      <c r="AP8" s="31">
        <v>10392994.460000001</v>
      </c>
      <c r="AQ8" s="5">
        <v>19.4771</v>
      </c>
      <c r="AR8" s="31">
        <v>6274253.1900000004</v>
      </c>
      <c r="AS8" s="5">
        <v>2.2824</v>
      </c>
      <c r="AT8" s="31">
        <v>400778681.13</v>
      </c>
      <c r="AU8" s="5">
        <v>22.634599999999999</v>
      </c>
      <c r="AV8" s="31">
        <v>334984730.85000002</v>
      </c>
      <c r="AW8" s="5">
        <v>18.099900000000002</v>
      </c>
      <c r="AX8" s="31">
        <v>8410911.5700000003</v>
      </c>
      <c r="AY8" s="5">
        <v>5.8803000000000001</v>
      </c>
      <c r="AZ8" s="31">
        <v>12033136.25</v>
      </c>
      <c r="BA8" s="5">
        <v>5.3484999999999996</v>
      </c>
      <c r="BB8" s="31">
        <v>211520337.22999999</v>
      </c>
      <c r="BC8" s="5">
        <v>35.782699999999998</v>
      </c>
      <c r="BD8" s="31">
        <v>326306.57</v>
      </c>
      <c r="BE8" s="5">
        <v>2.8096000000000001</v>
      </c>
      <c r="BF8" s="31">
        <v>60441607.439999998</v>
      </c>
      <c r="BG8" s="5">
        <v>39.981999999999999</v>
      </c>
      <c r="BH8" s="31">
        <v>1492668.84</v>
      </c>
      <c r="BI8" s="5">
        <v>3.0324</v>
      </c>
      <c r="BJ8" s="31">
        <v>18863753.460000001</v>
      </c>
      <c r="BK8" s="5">
        <v>1.9065000000000001</v>
      </c>
      <c r="BL8" s="31">
        <v>38840309</v>
      </c>
      <c r="BM8" s="5">
        <v>8.1712000000000007</v>
      </c>
      <c r="BN8" s="31">
        <v>22265260.440000001</v>
      </c>
      <c r="BO8" s="5">
        <v>6.7564000000000002</v>
      </c>
      <c r="BP8" s="31">
        <v>870605.54</v>
      </c>
      <c r="BQ8" s="5">
        <v>11.761100000000001</v>
      </c>
      <c r="BR8" s="31">
        <v>4377562</v>
      </c>
      <c r="BS8" s="5">
        <v>28.679099999999998</v>
      </c>
      <c r="BT8" s="31">
        <v>1037551.81</v>
      </c>
      <c r="BU8" s="5">
        <v>1.6076999999999999</v>
      </c>
      <c r="BV8" s="31">
        <v>5918829.8399999999</v>
      </c>
      <c r="BW8" s="5">
        <v>7.1294000000000004</v>
      </c>
      <c r="BX8" s="31">
        <v>1536696.26</v>
      </c>
      <c r="BY8" s="5">
        <v>2.6770999999999998</v>
      </c>
      <c r="BZ8" s="31">
        <v>293005.11</v>
      </c>
      <c r="CA8" s="5">
        <v>0.33200000000000002</v>
      </c>
      <c r="CB8" s="31">
        <v>3724206836.75</v>
      </c>
      <c r="CC8" s="5">
        <v>31.5124</v>
      </c>
      <c r="CD8" s="31">
        <v>10922735.27</v>
      </c>
      <c r="CE8" s="5">
        <v>9.7378</v>
      </c>
      <c r="CF8" s="31">
        <v>15022440.779999999</v>
      </c>
      <c r="CG8" s="5">
        <v>21.530200000000001</v>
      </c>
      <c r="CH8" s="31">
        <v>4550319</v>
      </c>
      <c r="CI8" s="5">
        <v>4.9619999999999997</v>
      </c>
      <c r="CJ8" s="31">
        <v>557177905.08000004</v>
      </c>
      <c r="CK8" s="5">
        <v>67.823400000000007</v>
      </c>
      <c r="CL8" s="31">
        <v>2606067</v>
      </c>
      <c r="CM8" s="5">
        <v>2.7862</v>
      </c>
      <c r="CN8" s="31">
        <v>1473788.87</v>
      </c>
      <c r="CO8" s="5">
        <v>2.7241</v>
      </c>
      <c r="CP8" s="31">
        <v>1085105.44</v>
      </c>
      <c r="CQ8" s="5">
        <v>10.8299</v>
      </c>
      <c r="CR8" s="31">
        <v>133400017.51000001</v>
      </c>
      <c r="CS8" s="5">
        <v>66.441699999999997</v>
      </c>
      <c r="CT8" s="31">
        <v>76431562.510000005</v>
      </c>
      <c r="CU8" s="5">
        <v>12.245200000000001</v>
      </c>
      <c r="CV8" s="31">
        <v>85813</v>
      </c>
      <c r="CW8" s="5">
        <v>0.32469999999999999</v>
      </c>
      <c r="CX8" s="31">
        <v>3094826.57</v>
      </c>
      <c r="CY8" s="5">
        <v>1.9511000000000001</v>
      </c>
      <c r="CZ8" s="31">
        <v>33272016.399999999</v>
      </c>
      <c r="DA8" s="5">
        <v>4.1736000000000004</v>
      </c>
      <c r="DB8" s="31">
        <v>341431.15</v>
      </c>
      <c r="DC8" s="5">
        <v>2.0251000000000001</v>
      </c>
      <c r="DD8" s="31">
        <v>15640064.33</v>
      </c>
      <c r="DE8" s="5">
        <v>27.824200000000001</v>
      </c>
      <c r="DF8" s="31">
        <v>798510</v>
      </c>
      <c r="DG8" s="5">
        <v>0.4002</v>
      </c>
      <c r="DH8" s="31">
        <v>71975.820000000007</v>
      </c>
      <c r="DI8" s="5">
        <v>0.90390000000000004</v>
      </c>
      <c r="DJ8" s="31">
        <v>214693.4</v>
      </c>
      <c r="DK8" s="5">
        <v>3.7515000000000001</v>
      </c>
      <c r="DL8" s="31">
        <v>14447141.880000001</v>
      </c>
      <c r="DM8" s="5">
        <v>81.343199999999996</v>
      </c>
      <c r="DN8" s="31">
        <v>354461.04</v>
      </c>
      <c r="DO8" s="5">
        <v>1.3294999999999999</v>
      </c>
      <c r="DP8" s="31">
        <v>209336146.72999999</v>
      </c>
      <c r="DQ8" s="5">
        <v>23.022300000000001</v>
      </c>
      <c r="DR8" s="31">
        <v>274606.83</v>
      </c>
      <c r="DS8" s="5">
        <v>0.89590000000000003</v>
      </c>
      <c r="DT8" s="31">
        <v>8949441.6899999995</v>
      </c>
      <c r="DU8" s="5">
        <v>4.0732999999999997</v>
      </c>
      <c r="DV8" s="31">
        <v>257609532.53</v>
      </c>
      <c r="DW8" s="5">
        <v>26.974</v>
      </c>
      <c r="DX8" s="31">
        <v>40320059.149999999</v>
      </c>
      <c r="DY8" s="5">
        <v>32.386400000000002</v>
      </c>
      <c r="DZ8" s="31">
        <v>87557512.340000004</v>
      </c>
      <c r="EA8" s="5">
        <v>25.755600000000001</v>
      </c>
      <c r="EB8" s="31">
        <v>1435493.73</v>
      </c>
      <c r="EC8" s="5">
        <v>100</v>
      </c>
      <c r="ED8" s="31">
        <v>4507998.99</v>
      </c>
      <c r="EE8" s="5">
        <v>0.99929999999999997</v>
      </c>
      <c r="EF8" s="31">
        <v>11097400.4</v>
      </c>
      <c r="EG8" s="5">
        <v>21.206800000000001</v>
      </c>
      <c r="EH8" s="31">
        <v>4181920.95</v>
      </c>
      <c r="EI8" s="5">
        <v>2.9089</v>
      </c>
      <c r="EJ8" s="31">
        <v>228261.08</v>
      </c>
      <c r="EK8" s="5">
        <v>9.4399999999999998E-2</v>
      </c>
      <c r="EL8" s="31">
        <v>3629037.75</v>
      </c>
      <c r="EM8" s="5">
        <v>2.0392000000000001</v>
      </c>
      <c r="EN8" s="31">
        <v>20321771.050000001</v>
      </c>
      <c r="EO8" s="5">
        <v>2.5602</v>
      </c>
      <c r="EP8" s="31">
        <v>5658491.1799999997</v>
      </c>
      <c r="EQ8" s="5">
        <v>2.1471</v>
      </c>
      <c r="ER8" s="31">
        <v>7059436.9299999997</v>
      </c>
      <c r="ES8" s="5">
        <v>2.1520000000000001</v>
      </c>
      <c r="ET8" s="31">
        <v>26632669.219999999</v>
      </c>
      <c r="EU8" s="5">
        <v>1.885</v>
      </c>
      <c r="EV8" s="31">
        <v>657393518.14999998</v>
      </c>
      <c r="EW8" s="5">
        <v>30.272400000000001</v>
      </c>
      <c r="EX8" s="31">
        <v>1509093.66</v>
      </c>
      <c r="EY8" s="5">
        <v>3.8109999999999999</v>
      </c>
      <c r="EZ8" s="31">
        <v>129567.98</v>
      </c>
      <c r="FA8" s="5">
        <v>0.37630000000000002</v>
      </c>
      <c r="FB8" s="31">
        <v>2715677.54</v>
      </c>
      <c r="FC8" s="5">
        <v>4.6372999999999998</v>
      </c>
      <c r="FD8" s="31">
        <v>33351355.469999999</v>
      </c>
      <c r="FE8" s="5">
        <v>17.7653</v>
      </c>
      <c r="FF8" s="31">
        <v>231042.56</v>
      </c>
      <c r="FG8" s="5">
        <v>0.5323</v>
      </c>
      <c r="FH8" s="31">
        <v>1385248</v>
      </c>
      <c r="FI8" s="5">
        <v>27.5977</v>
      </c>
      <c r="FJ8" s="31">
        <v>6173510.2400000002</v>
      </c>
      <c r="FK8" s="5">
        <v>3.0596000000000001</v>
      </c>
      <c r="FL8" s="31">
        <v>296695.55</v>
      </c>
      <c r="FM8" s="5">
        <v>0.37640000000000001</v>
      </c>
    </row>
    <row r="9" spans="1:169">
      <c r="A9" t="s">
        <v>1689</v>
      </c>
      <c r="B9" s="31">
        <v>420033964.47000003</v>
      </c>
      <c r="C9" s="5">
        <v>1.0381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3666000</v>
      </c>
      <c r="K9" s="5">
        <v>1.3915999999999999</v>
      </c>
      <c r="L9" s="31">
        <v>57846950.07</v>
      </c>
      <c r="M9" s="5">
        <v>10.9278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71950840.489999995</v>
      </c>
      <c r="AE9" s="5">
        <v>1.9691000000000001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7035994</v>
      </c>
      <c r="AO9" s="5">
        <v>4.5136000000000003</v>
      </c>
      <c r="AP9" s="31">
        <v>0</v>
      </c>
      <c r="AQ9">
        <v>0</v>
      </c>
      <c r="AR9" s="31">
        <v>23055570</v>
      </c>
      <c r="AS9" s="5">
        <v>8.3870000000000005</v>
      </c>
      <c r="AT9" s="31">
        <v>30204170.800000001</v>
      </c>
      <c r="AU9" s="5">
        <v>1.7058</v>
      </c>
      <c r="AV9" s="31">
        <v>48976674.009999998</v>
      </c>
      <c r="AW9" s="5">
        <v>2.6463000000000001</v>
      </c>
      <c r="AX9" s="31">
        <v>0</v>
      </c>
      <c r="AY9">
        <v>0</v>
      </c>
      <c r="AZ9" s="31">
        <v>0</v>
      </c>
      <c r="BA9">
        <v>0</v>
      </c>
      <c r="BB9" s="31">
        <v>3024000</v>
      </c>
      <c r="BC9" s="5">
        <v>0.51160000000000005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150710</v>
      </c>
      <c r="BQ9" s="5">
        <v>2.036</v>
      </c>
      <c r="BR9" s="31">
        <v>288502</v>
      </c>
      <c r="BS9" s="5">
        <v>1.8900999999999999</v>
      </c>
      <c r="BT9" s="31">
        <v>0</v>
      </c>
      <c r="BU9">
        <v>0</v>
      </c>
      <c r="BV9" s="31">
        <v>0</v>
      </c>
      <c r="BW9">
        <v>0</v>
      </c>
      <c r="BX9" s="31">
        <v>1227184.1000000001</v>
      </c>
      <c r="BY9" s="5">
        <v>2.1379000000000001</v>
      </c>
      <c r="BZ9" s="31">
        <v>0</v>
      </c>
      <c r="CA9">
        <v>0</v>
      </c>
      <c r="CB9" s="31">
        <v>78400994</v>
      </c>
      <c r="CC9" s="5">
        <v>0.66339999999999999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2250924</v>
      </c>
      <c r="CK9" s="5">
        <v>0.27400000000000002</v>
      </c>
      <c r="CL9" s="31">
        <v>0</v>
      </c>
      <c r="CM9">
        <v>0</v>
      </c>
      <c r="CN9" s="31">
        <v>300000</v>
      </c>
      <c r="CO9" s="5">
        <v>0.55449999999999999</v>
      </c>
      <c r="CP9" s="31">
        <v>0</v>
      </c>
      <c r="CQ9">
        <v>0</v>
      </c>
      <c r="CR9" s="31">
        <v>1371000</v>
      </c>
      <c r="CS9" s="5">
        <v>0.68279999999999996</v>
      </c>
      <c r="CT9" s="31">
        <v>30736080</v>
      </c>
      <c r="CU9" s="5">
        <v>4.9242999999999997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612085</v>
      </c>
      <c r="DE9" s="5">
        <v>1.0889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24961737.5</v>
      </c>
      <c r="DQ9" s="5">
        <v>2.7452000000000001</v>
      </c>
      <c r="DR9" s="31">
        <v>0</v>
      </c>
      <c r="DS9">
        <v>0</v>
      </c>
      <c r="DT9" s="31">
        <v>9617594.9600000009</v>
      </c>
      <c r="DU9" s="5">
        <v>4.3773999999999997</v>
      </c>
      <c r="DV9" s="31">
        <v>0</v>
      </c>
      <c r="DW9">
        <v>0</v>
      </c>
      <c r="DX9" s="31">
        <v>1783551.77</v>
      </c>
      <c r="DY9" s="5">
        <v>1.4326000000000001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3386908.27</v>
      </c>
      <c r="EG9" s="5">
        <v>6.4722999999999997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19083043.5</v>
      </c>
      <c r="EW9" s="5">
        <v>0.87880000000000003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103450</v>
      </c>
      <c r="FE9" s="5">
        <v>5.5100000000000003E-2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</row>
    <row r="10" spans="1:169">
      <c r="A10" t="s">
        <v>1390</v>
      </c>
      <c r="B10" s="31">
        <v>10725021518.98</v>
      </c>
      <c r="C10" s="5">
        <v>26.5076</v>
      </c>
      <c r="D10" s="31">
        <v>22522.07</v>
      </c>
      <c r="E10" s="5">
        <v>5.1000000000000004E-3</v>
      </c>
      <c r="F10" s="31">
        <v>18973132.25</v>
      </c>
      <c r="G10" s="5">
        <v>7.1402000000000001</v>
      </c>
      <c r="H10" s="31">
        <v>268485162.17000002</v>
      </c>
      <c r="I10" s="5">
        <v>92.743200000000002</v>
      </c>
      <c r="J10" s="31">
        <v>41885201.82</v>
      </c>
      <c r="K10" s="5">
        <v>15.898999999999999</v>
      </c>
      <c r="L10" s="31">
        <v>0</v>
      </c>
      <c r="M10">
        <v>0</v>
      </c>
      <c r="N10" s="31">
        <v>182632050.13999999</v>
      </c>
      <c r="O10" s="5">
        <v>99.632900000000006</v>
      </c>
      <c r="P10" s="31">
        <v>25930136.649999999</v>
      </c>
      <c r="Q10" s="5">
        <v>90.282499999999999</v>
      </c>
      <c r="R10" s="31">
        <v>7121078.5</v>
      </c>
      <c r="S10" s="5">
        <v>39.586100000000002</v>
      </c>
      <c r="T10" s="31">
        <v>17482315.789999999</v>
      </c>
      <c r="U10" s="5">
        <v>15.751799999999999</v>
      </c>
      <c r="V10" s="31">
        <v>34485024.189999998</v>
      </c>
      <c r="W10" s="5">
        <v>96.253399999999999</v>
      </c>
      <c r="X10" s="31">
        <v>31669218.579999998</v>
      </c>
      <c r="Y10" s="5">
        <v>96.447999999999993</v>
      </c>
      <c r="Z10" s="31">
        <v>101889434.45</v>
      </c>
      <c r="AA10" s="5">
        <v>98.477900000000005</v>
      </c>
      <c r="AB10" s="31">
        <v>0</v>
      </c>
      <c r="AC10">
        <v>0</v>
      </c>
      <c r="AD10" s="31">
        <v>0</v>
      </c>
      <c r="AE10">
        <v>0</v>
      </c>
      <c r="AF10" s="31">
        <v>190951141.13</v>
      </c>
      <c r="AG10" s="5">
        <v>12.261699999999999</v>
      </c>
      <c r="AH10" s="31">
        <v>73429222.760000005</v>
      </c>
      <c r="AI10" s="5">
        <v>99.750600000000006</v>
      </c>
      <c r="AJ10" s="31">
        <v>98216469.379999995</v>
      </c>
      <c r="AK10" s="5">
        <v>99.627600000000001</v>
      </c>
      <c r="AL10" s="31">
        <v>87317311.689999998</v>
      </c>
      <c r="AM10" s="5">
        <v>99.676299999999998</v>
      </c>
      <c r="AN10" s="31">
        <v>5264275.0199999996</v>
      </c>
      <c r="AO10" s="5">
        <v>3.3769999999999998</v>
      </c>
      <c r="AP10" s="31">
        <v>0</v>
      </c>
      <c r="AQ10">
        <v>0</v>
      </c>
      <c r="AR10" s="31">
        <v>59004233.140000001</v>
      </c>
      <c r="AS10" s="5">
        <v>21.464200000000002</v>
      </c>
      <c r="AT10" s="31">
        <v>264833718.94</v>
      </c>
      <c r="AU10" s="5">
        <v>14.956899999999999</v>
      </c>
      <c r="AV10" s="31">
        <v>303635216.11000001</v>
      </c>
      <c r="AW10" s="5">
        <v>16.405999999999999</v>
      </c>
      <c r="AX10" s="31">
        <v>134625221.74000001</v>
      </c>
      <c r="AY10" s="5">
        <v>94.119699999999995</v>
      </c>
      <c r="AZ10" s="31">
        <v>212947365.16</v>
      </c>
      <c r="BA10" s="5">
        <v>94.651499999999999</v>
      </c>
      <c r="BB10" s="31">
        <v>0</v>
      </c>
      <c r="BC10">
        <v>0</v>
      </c>
      <c r="BD10" s="31">
        <v>11287523.970000001</v>
      </c>
      <c r="BE10" s="5">
        <v>97.190399999999997</v>
      </c>
      <c r="BF10" s="31">
        <v>90730577.879999995</v>
      </c>
      <c r="BG10" s="5">
        <v>60.018000000000001</v>
      </c>
      <c r="BH10" s="31">
        <v>47731927.68</v>
      </c>
      <c r="BI10" s="5">
        <v>96.967600000000004</v>
      </c>
      <c r="BJ10" s="31">
        <v>970574111.89999998</v>
      </c>
      <c r="BK10" s="5">
        <v>98.093500000000006</v>
      </c>
      <c r="BL10" s="31">
        <v>0</v>
      </c>
      <c r="BM10">
        <v>0</v>
      </c>
      <c r="BN10" s="31">
        <v>30985681.530000001</v>
      </c>
      <c r="BO10" s="5">
        <v>9.4025999999999996</v>
      </c>
      <c r="BP10" s="31">
        <v>0</v>
      </c>
      <c r="BQ10">
        <v>0</v>
      </c>
      <c r="BR10" s="31">
        <v>0</v>
      </c>
      <c r="BS10">
        <v>0</v>
      </c>
      <c r="BT10" s="31">
        <v>12528333.390000001</v>
      </c>
      <c r="BU10" s="5">
        <v>19.4129</v>
      </c>
      <c r="BV10" s="31">
        <v>77101621.620000005</v>
      </c>
      <c r="BW10" s="5">
        <v>92.870599999999996</v>
      </c>
      <c r="BX10" s="31">
        <v>7564044.6399999997</v>
      </c>
      <c r="BY10" s="5">
        <v>13.1774</v>
      </c>
      <c r="BZ10" s="31">
        <v>87967256.469999999</v>
      </c>
      <c r="CA10" s="5">
        <v>99.668000000000006</v>
      </c>
      <c r="CB10" s="31">
        <v>1671489224.5999999</v>
      </c>
      <c r="CC10" s="5">
        <v>14.1433</v>
      </c>
      <c r="CD10" s="31">
        <v>95461154.140000001</v>
      </c>
      <c r="CE10" s="5">
        <v>85.104900000000001</v>
      </c>
      <c r="CF10" s="31">
        <v>0</v>
      </c>
      <c r="CG10">
        <v>0</v>
      </c>
      <c r="CH10" s="31">
        <v>12760997.880000001</v>
      </c>
      <c r="CI10" s="5">
        <v>13.9155</v>
      </c>
      <c r="CJ10" s="31">
        <v>0.01</v>
      </c>
      <c r="CK10" s="5">
        <v>0</v>
      </c>
      <c r="CL10" s="31">
        <v>90929460</v>
      </c>
      <c r="CM10" s="5">
        <v>97.213800000000006</v>
      </c>
      <c r="CN10" s="31">
        <v>18691597.18</v>
      </c>
      <c r="CO10" s="5">
        <v>34.549199999999999</v>
      </c>
      <c r="CP10" s="31">
        <v>8934389.4700000007</v>
      </c>
      <c r="CQ10" s="5">
        <v>89.170100000000005</v>
      </c>
      <c r="CR10" s="31">
        <v>41034909.32</v>
      </c>
      <c r="CS10" s="5">
        <v>20.437999999999999</v>
      </c>
      <c r="CT10" s="31">
        <v>79602179</v>
      </c>
      <c r="CU10" s="5">
        <v>12.7531</v>
      </c>
      <c r="CV10" s="31">
        <v>11574563</v>
      </c>
      <c r="CW10" s="5">
        <v>43.7958</v>
      </c>
      <c r="CX10" s="31">
        <v>155525047.59</v>
      </c>
      <c r="CY10" s="5">
        <v>98.048900000000003</v>
      </c>
      <c r="CZ10" s="31">
        <v>763922935.53999996</v>
      </c>
      <c r="DA10" s="5">
        <v>95.826400000000007</v>
      </c>
      <c r="DB10" s="31">
        <v>16518803.74</v>
      </c>
      <c r="DC10" s="5">
        <v>97.974900000000005</v>
      </c>
      <c r="DD10" s="31">
        <v>31229.79</v>
      </c>
      <c r="DE10" s="5">
        <v>5.5599999999999997E-2</v>
      </c>
      <c r="DF10" s="31">
        <v>198742249</v>
      </c>
      <c r="DG10" s="5">
        <v>99.599800000000002</v>
      </c>
      <c r="DH10" s="31">
        <v>0</v>
      </c>
      <c r="DI10">
        <v>0</v>
      </c>
      <c r="DJ10" s="31">
        <v>0</v>
      </c>
      <c r="DK10">
        <v>0</v>
      </c>
      <c r="DL10" s="31">
        <v>0</v>
      </c>
      <c r="DM10">
        <v>0</v>
      </c>
      <c r="DN10" s="31">
        <v>26306917.469999999</v>
      </c>
      <c r="DO10" s="5">
        <v>98.670500000000004</v>
      </c>
      <c r="DP10" s="31">
        <v>60276263.390000001</v>
      </c>
      <c r="DQ10" s="5">
        <v>6.6289999999999996</v>
      </c>
      <c r="DR10" s="31">
        <v>30376665.879999999</v>
      </c>
      <c r="DS10" s="5">
        <v>99.104100000000003</v>
      </c>
      <c r="DT10" s="31">
        <v>25375828.190000001</v>
      </c>
      <c r="DU10" s="5">
        <v>11.549799999999999</v>
      </c>
      <c r="DV10" s="31">
        <v>0</v>
      </c>
      <c r="DW10">
        <v>0</v>
      </c>
      <c r="DX10" s="31">
        <v>0</v>
      </c>
      <c r="DY10">
        <v>0</v>
      </c>
      <c r="DZ10" s="31">
        <v>14927687.41</v>
      </c>
      <c r="EA10" s="5">
        <v>4.3910999999999998</v>
      </c>
      <c r="EB10" s="31">
        <v>0</v>
      </c>
      <c r="EC10">
        <v>0</v>
      </c>
      <c r="ED10" s="31">
        <v>446595115.39999998</v>
      </c>
      <c r="EE10" s="5">
        <v>99.000699999999995</v>
      </c>
      <c r="EF10" s="31">
        <v>10210897.57</v>
      </c>
      <c r="EG10" s="5">
        <v>19.512699999999999</v>
      </c>
      <c r="EH10" s="31">
        <v>30300113.52</v>
      </c>
      <c r="EI10" s="5">
        <v>21.0763</v>
      </c>
      <c r="EJ10" s="31">
        <v>241596798.77000001</v>
      </c>
      <c r="EK10" s="5">
        <v>99.905600000000007</v>
      </c>
      <c r="EL10" s="31">
        <v>174339015.16</v>
      </c>
      <c r="EM10" s="5">
        <v>97.960800000000006</v>
      </c>
      <c r="EN10" s="31">
        <v>773436282.89999998</v>
      </c>
      <c r="EO10" s="5">
        <v>97.439800000000005</v>
      </c>
      <c r="EP10" s="31">
        <v>257880982.47</v>
      </c>
      <c r="EQ10" s="5">
        <v>97.852900000000005</v>
      </c>
      <c r="ER10" s="31">
        <v>320981035.56</v>
      </c>
      <c r="ES10" s="5">
        <v>97.847999999999999</v>
      </c>
      <c r="ET10" s="31">
        <v>1386210130.0599999</v>
      </c>
      <c r="EU10" s="5">
        <v>98.114999999999995</v>
      </c>
      <c r="EV10" s="31">
        <v>0</v>
      </c>
      <c r="EW10">
        <v>0</v>
      </c>
      <c r="EX10" s="31">
        <v>38088970.829999998</v>
      </c>
      <c r="EY10" s="5">
        <v>96.188999999999993</v>
      </c>
      <c r="EZ10" s="31">
        <v>34305492.789999999</v>
      </c>
      <c r="FA10" s="5">
        <v>99.623699999999999</v>
      </c>
      <c r="FB10" s="31">
        <v>55845515.479999997</v>
      </c>
      <c r="FC10" s="5">
        <v>95.362700000000004</v>
      </c>
      <c r="FD10" s="31">
        <v>7045610.8499999996</v>
      </c>
      <c r="FE10" s="5">
        <v>3.7530000000000001</v>
      </c>
      <c r="FF10" s="31">
        <v>43177534.350000001</v>
      </c>
      <c r="FG10" s="5">
        <v>99.467699999999994</v>
      </c>
      <c r="FH10" s="31">
        <v>0</v>
      </c>
      <c r="FI10">
        <v>0</v>
      </c>
      <c r="FJ10" s="31">
        <v>6732884.4000000004</v>
      </c>
      <c r="FK10" s="5">
        <v>3.3368000000000002</v>
      </c>
      <c r="FL10" s="31">
        <v>78522505.510000005</v>
      </c>
      <c r="FM10" s="5">
        <v>99.623599999999996</v>
      </c>
    </row>
    <row r="11" spans="1:169" ht="13.5" thickBot="1">
      <c r="A11" t="s">
        <v>1690</v>
      </c>
      <c r="B11" s="31">
        <v>40766092.759999998</v>
      </c>
      <c r="C11" s="5">
        <v>0.1008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254331.38</v>
      </c>
      <c r="AU11" s="5">
        <v>1.44E-2</v>
      </c>
      <c r="AV11" s="31">
        <v>45692.15</v>
      </c>
      <c r="AW11" s="5">
        <v>2.5000000000000001E-3</v>
      </c>
      <c r="AX11" s="31">
        <v>0</v>
      </c>
      <c r="AY11">
        <v>0</v>
      </c>
      <c r="AZ11" s="31">
        <v>0</v>
      </c>
      <c r="BA11">
        <v>0</v>
      </c>
      <c r="BB11" s="31">
        <v>25697958.23</v>
      </c>
      <c r="BC11" s="5">
        <v>4.3472999999999997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14768111</v>
      </c>
      <c r="CW11" s="5">
        <v>55.8795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</row>
    <row r="12" spans="1:169" ht="14.25" thickTop="1" thickBot="1">
      <c r="A12" s="187" t="s">
        <v>2</v>
      </c>
      <c r="B12" s="188">
        <v>40460159726.970001</v>
      </c>
      <c r="C12" s="189">
        <v>100</v>
      </c>
      <c r="D12" s="188">
        <v>438577531.76999998</v>
      </c>
      <c r="E12" s="189">
        <v>100</v>
      </c>
      <c r="F12" s="188">
        <v>265721908.03999999</v>
      </c>
      <c r="G12" s="189">
        <v>100</v>
      </c>
      <c r="H12" s="188">
        <v>289493009.52999997</v>
      </c>
      <c r="I12" s="189">
        <v>100</v>
      </c>
      <c r="J12" s="188">
        <v>263445376.36000001</v>
      </c>
      <c r="K12" s="189">
        <v>100</v>
      </c>
      <c r="L12" s="188">
        <v>529356045.70999998</v>
      </c>
      <c r="M12" s="189">
        <v>100</v>
      </c>
      <c r="N12" s="188">
        <v>183304932.97999999</v>
      </c>
      <c r="O12" s="189">
        <v>100</v>
      </c>
      <c r="P12" s="188">
        <v>28721120.050000001</v>
      </c>
      <c r="Q12" s="189">
        <v>100</v>
      </c>
      <c r="R12" s="188">
        <v>17988840.960000001</v>
      </c>
      <c r="S12" s="189">
        <v>100</v>
      </c>
      <c r="T12" s="188">
        <v>110986403.06999999</v>
      </c>
      <c r="U12" s="189">
        <v>100</v>
      </c>
      <c r="V12" s="188">
        <v>35827340.049999997</v>
      </c>
      <c r="W12" s="189">
        <v>100</v>
      </c>
      <c r="X12" s="188">
        <v>32835545.789999999</v>
      </c>
      <c r="Y12" s="189">
        <v>100</v>
      </c>
      <c r="Z12" s="188">
        <v>103464292.95999999</v>
      </c>
      <c r="AA12" s="189">
        <v>100</v>
      </c>
      <c r="AB12" s="188">
        <v>826849505.47000003</v>
      </c>
      <c r="AC12" s="189">
        <v>100</v>
      </c>
      <c r="AD12" s="188">
        <v>3653975867.48</v>
      </c>
      <c r="AE12" s="189">
        <v>100</v>
      </c>
      <c r="AF12" s="188">
        <v>1557301058.25</v>
      </c>
      <c r="AG12" s="189">
        <v>100</v>
      </c>
      <c r="AH12" s="188">
        <v>73612806.799999997</v>
      </c>
      <c r="AI12" s="189">
        <v>100</v>
      </c>
      <c r="AJ12" s="188">
        <v>98583580.870000005</v>
      </c>
      <c r="AK12" s="189">
        <v>100</v>
      </c>
      <c r="AL12" s="188">
        <v>87600847.549999997</v>
      </c>
      <c r="AM12" s="189">
        <v>100</v>
      </c>
      <c r="AN12" s="188">
        <v>155885260.16</v>
      </c>
      <c r="AO12" s="189">
        <v>100</v>
      </c>
      <c r="AP12" s="188">
        <v>53359997.799999997</v>
      </c>
      <c r="AQ12" s="189">
        <v>100</v>
      </c>
      <c r="AR12" s="188">
        <v>274895738.72000003</v>
      </c>
      <c r="AS12" s="189">
        <v>100</v>
      </c>
      <c r="AT12" s="188">
        <v>1770642313.21</v>
      </c>
      <c r="AU12" s="189">
        <v>100</v>
      </c>
      <c r="AV12" s="188">
        <v>1850755547.53</v>
      </c>
      <c r="AW12" s="189">
        <v>100</v>
      </c>
      <c r="AX12" s="188">
        <v>143036133.31</v>
      </c>
      <c r="AY12" s="189">
        <v>100</v>
      </c>
      <c r="AZ12" s="188">
        <v>224980501.41</v>
      </c>
      <c r="BA12" s="189">
        <v>100</v>
      </c>
      <c r="BB12" s="188">
        <v>591125006.76999998</v>
      </c>
      <c r="BC12" s="189">
        <v>100</v>
      </c>
      <c r="BD12" s="188">
        <v>11613830.539999999</v>
      </c>
      <c r="BE12" s="189">
        <v>100</v>
      </c>
      <c r="BF12" s="188">
        <v>151172185.31999999</v>
      </c>
      <c r="BG12" s="189">
        <v>100</v>
      </c>
      <c r="BH12" s="188">
        <v>49224596.520000003</v>
      </c>
      <c r="BI12" s="189">
        <v>100</v>
      </c>
      <c r="BJ12" s="188">
        <v>989437865.36000001</v>
      </c>
      <c r="BK12" s="189">
        <v>100</v>
      </c>
      <c r="BL12" s="188">
        <v>475329577</v>
      </c>
      <c r="BM12" s="189">
        <v>100</v>
      </c>
      <c r="BN12" s="188">
        <v>329545450.69</v>
      </c>
      <c r="BO12" s="189">
        <v>100</v>
      </c>
      <c r="BP12" s="188">
        <v>7402391.2300000004</v>
      </c>
      <c r="BQ12" s="189">
        <v>100</v>
      </c>
      <c r="BR12" s="188">
        <v>15263966.68</v>
      </c>
      <c r="BS12" s="189">
        <v>100</v>
      </c>
      <c r="BT12" s="188">
        <v>64535993.670000002</v>
      </c>
      <c r="BU12" s="189">
        <v>100</v>
      </c>
      <c r="BV12" s="188">
        <v>83020451.459999993</v>
      </c>
      <c r="BW12" s="189">
        <v>100</v>
      </c>
      <c r="BX12" s="188">
        <v>57401512.549999997</v>
      </c>
      <c r="BY12" s="189">
        <v>100</v>
      </c>
      <c r="BZ12" s="188">
        <v>88260261.579999998</v>
      </c>
      <c r="CA12" s="189">
        <v>100</v>
      </c>
      <c r="CB12" s="188">
        <v>11818226319.049999</v>
      </c>
      <c r="CC12" s="189">
        <v>100</v>
      </c>
      <c r="CD12" s="188">
        <v>112168789.54000001</v>
      </c>
      <c r="CE12" s="189">
        <v>100</v>
      </c>
      <c r="CF12" s="188">
        <v>69773779.780000001</v>
      </c>
      <c r="CG12" s="189">
        <v>100</v>
      </c>
      <c r="CH12" s="188">
        <v>91703596.879999995</v>
      </c>
      <c r="CI12" s="189">
        <v>100</v>
      </c>
      <c r="CJ12" s="188">
        <v>821513128.59000003</v>
      </c>
      <c r="CK12" s="189">
        <v>100</v>
      </c>
      <c r="CL12" s="188">
        <v>93535527</v>
      </c>
      <c r="CM12" s="189">
        <v>100</v>
      </c>
      <c r="CN12" s="188">
        <v>54101409.549999997</v>
      </c>
      <c r="CO12" s="189">
        <v>100</v>
      </c>
      <c r="CP12" s="188">
        <v>10019494.91</v>
      </c>
      <c r="CQ12" s="189">
        <v>100</v>
      </c>
      <c r="CR12" s="188">
        <v>200777421.83000001</v>
      </c>
      <c r="CS12" s="189">
        <v>100</v>
      </c>
      <c r="CT12" s="188">
        <v>624177323.50999999</v>
      </c>
      <c r="CU12" s="189">
        <v>100</v>
      </c>
      <c r="CV12" s="188">
        <v>26428487</v>
      </c>
      <c r="CW12" s="189">
        <v>100</v>
      </c>
      <c r="CX12" s="188">
        <v>158619874.16</v>
      </c>
      <c r="CY12" s="189">
        <v>100</v>
      </c>
      <c r="CZ12" s="188">
        <v>797194951.94000006</v>
      </c>
      <c r="DA12" s="189">
        <v>100</v>
      </c>
      <c r="DB12" s="188">
        <v>16860234.890000001</v>
      </c>
      <c r="DC12" s="189">
        <v>100</v>
      </c>
      <c r="DD12" s="188">
        <v>56210198.289999999</v>
      </c>
      <c r="DE12" s="189">
        <v>100</v>
      </c>
      <c r="DF12" s="188">
        <v>199540759</v>
      </c>
      <c r="DG12" s="189">
        <v>100</v>
      </c>
      <c r="DH12" s="188">
        <v>7962455.3300000001</v>
      </c>
      <c r="DI12" s="189">
        <v>100</v>
      </c>
      <c r="DJ12" s="188">
        <v>5722837.21</v>
      </c>
      <c r="DK12" s="189">
        <v>100</v>
      </c>
      <c r="DL12" s="188">
        <v>17760723.550000001</v>
      </c>
      <c r="DM12" s="189">
        <v>100</v>
      </c>
      <c r="DN12" s="188">
        <v>26661378.510000002</v>
      </c>
      <c r="DO12" s="189">
        <v>100</v>
      </c>
      <c r="DP12" s="188">
        <v>909277092.41999996</v>
      </c>
      <c r="DQ12" s="189">
        <v>100</v>
      </c>
      <c r="DR12" s="188">
        <v>30651272.710000001</v>
      </c>
      <c r="DS12" s="189">
        <v>100</v>
      </c>
      <c r="DT12" s="188">
        <v>219708238.05000001</v>
      </c>
      <c r="DU12" s="189">
        <v>100</v>
      </c>
      <c r="DV12" s="188">
        <v>955027868.13</v>
      </c>
      <c r="DW12" s="189">
        <v>100</v>
      </c>
      <c r="DX12" s="188">
        <v>124496813.44</v>
      </c>
      <c r="DY12" s="189">
        <v>100</v>
      </c>
      <c r="DZ12" s="188">
        <v>339955138.04000002</v>
      </c>
      <c r="EA12" s="189">
        <v>100</v>
      </c>
      <c r="EB12" s="188">
        <v>1435493.73</v>
      </c>
      <c r="EC12" s="189">
        <v>100</v>
      </c>
      <c r="ED12" s="188">
        <v>451103114.38999999</v>
      </c>
      <c r="EE12" s="189">
        <v>100</v>
      </c>
      <c r="EF12" s="188">
        <v>52329498.990000002</v>
      </c>
      <c r="EG12" s="189">
        <v>100</v>
      </c>
      <c r="EH12" s="188">
        <v>143764074.99000001</v>
      </c>
      <c r="EI12" s="189">
        <v>100</v>
      </c>
      <c r="EJ12" s="188">
        <v>241825059.84999999</v>
      </c>
      <c r="EK12" s="189">
        <v>100</v>
      </c>
      <c r="EL12" s="188">
        <v>177968052.91</v>
      </c>
      <c r="EM12" s="189">
        <v>100</v>
      </c>
      <c r="EN12" s="188">
        <v>793758053.95000005</v>
      </c>
      <c r="EO12" s="189">
        <v>100</v>
      </c>
      <c r="EP12" s="188">
        <v>263539473.65000001</v>
      </c>
      <c r="EQ12" s="189">
        <v>100</v>
      </c>
      <c r="ER12" s="188">
        <v>328040472.49000001</v>
      </c>
      <c r="ES12" s="189">
        <v>100</v>
      </c>
      <c r="ET12" s="188">
        <v>1412842799.28</v>
      </c>
      <c r="EU12" s="189">
        <v>100</v>
      </c>
      <c r="EV12" s="188">
        <v>2171594402.8499999</v>
      </c>
      <c r="EW12" s="189">
        <v>100</v>
      </c>
      <c r="EX12" s="188">
        <v>39598064.490000002</v>
      </c>
      <c r="EY12" s="189">
        <v>100</v>
      </c>
      <c r="EZ12" s="188">
        <v>34435060.770000003</v>
      </c>
      <c r="FA12" s="189">
        <v>100</v>
      </c>
      <c r="FB12" s="188">
        <v>58561193.020000003</v>
      </c>
      <c r="FC12" s="189">
        <v>100</v>
      </c>
      <c r="FD12" s="188">
        <v>187733491.25999999</v>
      </c>
      <c r="FE12" s="189">
        <v>100</v>
      </c>
      <c r="FF12" s="188">
        <v>43408576.909999996</v>
      </c>
      <c r="FG12" s="189">
        <v>100</v>
      </c>
      <c r="FH12" s="188">
        <v>5019435</v>
      </c>
      <c r="FI12" s="189">
        <v>100</v>
      </c>
      <c r="FJ12" s="188">
        <v>201774498.87</v>
      </c>
      <c r="FK12" s="189">
        <v>100</v>
      </c>
      <c r="FL12" s="188">
        <v>78819201.060000002</v>
      </c>
      <c r="FM12" s="189">
        <v>100</v>
      </c>
    </row>
    <row r="13" spans="1:169" ht="13.5" thickTop="1">
      <c r="A13" s="1" t="s">
        <v>1691</v>
      </c>
    </row>
    <row r="14" spans="1:169">
      <c r="A14" t="s">
        <v>1692</v>
      </c>
      <c r="B14" s="31">
        <v>595338820</v>
      </c>
      <c r="C14" s="5">
        <v>1.4714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34214660</v>
      </c>
      <c r="M14" s="5">
        <v>6.4634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30518340</v>
      </c>
      <c r="AS14" s="5">
        <v>11.101800000000001</v>
      </c>
      <c r="AT14" s="31">
        <v>1817920</v>
      </c>
      <c r="AU14" s="5">
        <v>0.1027</v>
      </c>
      <c r="AV14" s="31">
        <v>113754807.2</v>
      </c>
      <c r="AW14" s="5">
        <v>6.1463999999999999</v>
      </c>
      <c r="AX14" s="31">
        <v>0</v>
      </c>
      <c r="AY14">
        <v>0</v>
      </c>
      <c r="AZ14" s="31">
        <v>0</v>
      </c>
      <c r="BA14">
        <v>0</v>
      </c>
      <c r="BB14" s="31">
        <v>16863922.199999999</v>
      </c>
      <c r="BC14" s="5">
        <v>2.8529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156390</v>
      </c>
      <c r="BQ14" s="5">
        <v>2.1126999999999998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354006916</v>
      </c>
      <c r="CC14" s="5">
        <v>2.9954000000000001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4140000</v>
      </c>
      <c r="CS14" s="5">
        <v>2.0619999999999998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12694436</v>
      </c>
      <c r="DU14" s="5">
        <v>5.7778999999999998</v>
      </c>
      <c r="DV14" s="31">
        <v>0</v>
      </c>
      <c r="DW14">
        <v>0</v>
      </c>
      <c r="DX14" s="31">
        <v>5428414.5999999996</v>
      </c>
      <c r="DY14" s="5">
        <v>4.3602999999999996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2531958</v>
      </c>
      <c r="EG14" s="5">
        <v>4.8384999999999998</v>
      </c>
      <c r="EH14" s="31">
        <v>2389056</v>
      </c>
      <c r="EI14" s="5">
        <v>1.6617999999999999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16822000</v>
      </c>
      <c r="FE14" s="5">
        <v>8.9605999999999995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</row>
    <row r="15" spans="1:169">
      <c r="A15" t="s">
        <v>1693</v>
      </c>
      <c r="B15" s="31">
        <v>4005116044.5100002</v>
      </c>
      <c r="C15" s="5">
        <v>9.8988999999999994</v>
      </c>
      <c r="D15" s="31">
        <v>80975569.159999996</v>
      </c>
      <c r="E15" s="5">
        <v>18.463200000000001</v>
      </c>
      <c r="F15" s="31">
        <v>54033714.200000003</v>
      </c>
      <c r="G15" s="5">
        <v>20.334700000000002</v>
      </c>
      <c r="H15" s="31">
        <v>0</v>
      </c>
      <c r="I15">
        <v>0</v>
      </c>
      <c r="J15" s="31">
        <v>83646098.090000004</v>
      </c>
      <c r="K15" s="5">
        <v>31.750800000000002</v>
      </c>
      <c r="L15" s="31">
        <v>118680998</v>
      </c>
      <c r="M15" s="5">
        <v>22.419899999999998</v>
      </c>
      <c r="N15" s="31">
        <v>0</v>
      </c>
      <c r="O15">
        <v>0</v>
      </c>
      <c r="P15" s="31">
        <v>0</v>
      </c>
      <c r="Q15">
        <v>0</v>
      </c>
      <c r="R15" s="31">
        <v>1321616.5</v>
      </c>
      <c r="S15" s="5">
        <v>7.3468999999999998</v>
      </c>
      <c r="T15" s="31">
        <v>22880110</v>
      </c>
      <c r="U15" s="5">
        <v>20.615200000000002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716327908.80999994</v>
      </c>
      <c r="AE15" s="5">
        <v>19.604099999999999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22850700</v>
      </c>
      <c r="AO15" s="5">
        <v>14.6587</v>
      </c>
      <c r="AP15" s="31">
        <v>11467794.74</v>
      </c>
      <c r="AQ15" s="5">
        <v>21.491399999999999</v>
      </c>
      <c r="AR15" s="31">
        <v>28640685.800000001</v>
      </c>
      <c r="AS15" s="5">
        <v>10.418699999999999</v>
      </c>
      <c r="AT15" s="31">
        <v>131722939.81999999</v>
      </c>
      <c r="AU15" s="5">
        <v>7.4393000000000002</v>
      </c>
      <c r="AV15" s="31">
        <v>194993400.41999999</v>
      </c>
      <c r="AW15" s="5">
        <v>10.5359</v>
      </c>
      <c r="AX15" s="31">
        <v>0</v>
      </c>
      <c r="AY15">
        <v>0</v>
      </c>
      <c r="AZ15" s="31">
        <v>0</v>
      </c>
      <c r="BA15">
        <v>0</v>
      </c>
      <c r="BB15" s="31">
        <v>85196319.200000003</v>
      </c>
      <c r="BC15" s="5">
        <v>14.412599999999999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46671775</v>
      </c>
      <c r="BM15" s="5">
        <v>9.8187999999999995</v>
      </c>
      <c r="BN15" s="31">
        <v>75102836.140000001</v>
      </c>
      <c r="BO15" s="5">
        <v>22.7898</v>
      </c>
      <c r="BP15" s="31">
        <v>1401195</v>
      </c>
      <c r="BQ15" s="5">
        <v>18.928999999999998</v>
      </c>
      <c r="BR15" s="31">
        <v>3026703</v>
      </c>
      <c r="BS15" s="5">
        <v>19.8291</v>
      </c>
      <c r="BT15" s="31">
        <v>8138176.7000000002</v>
      </c>
      <c r="BU15" s="5">
        <v>12.610300000000001</v>
      </c>
      <c r="BV15" s="31">
        <v>0</v>
      </c>
      <c r="BW15">
        <v>0</v>
      </c>
      <c r="BX15" s="31">
        <v>14921962.300000001</v>
      </c>
      <c r="BY15" s="5">
        <v>25.995799999999999</v>
      </c>
      <c r="BZ15" s="31">
        <v>0</v>
      </c>
      <c r="CA15">
        <v>0</v>
      </c>
      <c r="CB15" s="31">
        <v>1151210513.0899999</v>
      </c>
      <c r="CC15" s="5">
        <v>9.7409999999999997</v>
      </c>
      <c r="CD15" s="31">
        <v>0</v>
      </c>
      <c r="CE15">
        <v>0</v>
      </c>
      <c r="CF15" s="31">
        <v>12102479</v>
      </c>
      <c r="CG15" s="5">
        <v>17.345300000000002</v>
      </c>
      <c r="CH15" s="31">
        <v>20386250</v>
      </c>
      <c r="CI15" s="5">
        <v>22.230599999999999</v>
      </c>
      <c r="CJ15" s="31">
        <v>92900343</v>
      </c>
      <c r="CK15" s="5">
        <v>11.308400000000001</v>
      </c>
      <c r="CL15" s="31">
        <v>0</v>
      </c>
      <c r="CM15">
        <v>0</v>
      </c>
      <c r="CN15" s="31">
        <v>6945670.3099999996</v>
      </c>
      <c r="CO15" s="5">
        <v>12.838200000000001</v>
      </c>
      <c r="CP15" s="31">
        <v>0</v>
      </c>
      <c r="CQ15">
        <v>0</v>
      </c>
      <c r="CR15" s="31">
        <v>9581566</v>
      </c>
      <c r="CS15" s="5">
        <v>4.7721999999999998</v>
      </c>
      <c r="CT15" s="31">
        <v>102637993</v>
      </c>
      <c r="CU15" s="5">
        <v>16.4437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14608005.300000001</v>
      </c>
      <c r="DE15" s="5">
        <v>25.988199999999999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34300000</v>
      </c>
      <c r="DQ15" s="5">
        <v>3.7722000000000002</v>
      </c>
      <c r="DR15" s="31">
        <v>0</v>
      </c>
      <c r="DS15">
        <v>0</v>
      </c>
      <c r="DT15" s="31">
        <v>75742865.579999998</v>
      </c>
      <c r="DU15" s="5">
        <v>34.474299999999999</v>
      </c>
      <c r="DV15" s="31">
        <v>78182015.079999998</v>
      </c>
      <c r="DW15" s="5">
        <v>8.1864000000000008</v>
      </c>
      <c r="DX15" s="31">
        <v>20371640</v>
      </c>
      <c r="DY15" s="5">
        <v>16.363199999999999</v>
      </c>
      <c r="DZ15" s="31">
        <v>50647520.450000003</v>
      </c>
      <c r="EA15" s="5">
        <v>14.898300000000001</v>
      </c>
      <c r="EB15" s="31">
        <v>0</v>
      </c>
      <c r="EC15">
        <v>0</v>
      </c>
      <c r="ED15" s="31">
        <v>0</v>
      </c>
      <c r="EE15">
        <v>0</v>
      </c>
      <c r="EF15" s="31">
        <v>7155825.6399999997</v>
      </c>
      <c r="EG15" s="5">
        <v>13.6746</v>
      </c>
      <c r="EH15" s="31">
        <v>26221213.170000002</v>
      </c>
      <c r="EI15" s="5">
        <v>18.239100000000001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529568864.63999999</v>
      </c>
      <c r="EW15" s="5">
        <v>24.386199999999999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25416552.870000001</v>
      </c>
      <c r="FE15" s="5">
        <v>13.538600000000001</v>
      </c>
      <c r="FF15" s="31">
        <v>0</v>
      </c>
      <c r="FG15">
        <v>0</v>
      </c>
      <c r="FH15" s="31">
        <v>460237</v>
      </c>
      <c r="FI15" s="5">
        <v>9.1691000000000003</v>
      </c>
      <c r="FJ15" s="31">
        <v>44675987.5</v>
      </c>
      <c r="FK15" s="5">
        <v>22.141500000000001</v>
      </c>
      <c r="FL15" s="31">
        <v>0</v>
      </c>
      <c r="FM15">
        <v>0</v>
      </c>
    </row>
    <row r="16" spans="1:169">
      <c r="A16" t="s">
        <v>1694</v>
      </c>
      <c r="B16" s="31">
        <v>3365106512.5300002</v>
      </c>
      <c r="C16" s="5">
        <v>8.3170999999999999</v>
      </c>
      <c r="D16" s="31">
        <v>46130907.68</v>
      </c>
      <c r="E16" s="5">
        <v>10.5183</v>
      </c>
      <c r="F16" s="31">
        <v>50468182.399999999</v>
      </c>
      <c r="G16" s="5">
        <v>18.992899999999999</v>
      </c>
      <c r="H16" s="31">
        <v>0</v>
      </c>
      <c r="I16">
        <v>0</v>
      </c>
      <c r="J16" s="31">
        <v>19940700</v>
      </c>
      <c r="K16" s="5">
        <v>7.5692000000000004</v>
      </c>
      <c r="L16" s="31">
        <v>48382542</v>
      </c>
      <c r="M16" s="5">
        <v>9.1399000000000008</v>
      </c>
      <c r="N16" s="31">
        <v>0</v>
      </c>
      <c r="O16">
        <v>0</v>
      </c>
      <c r="P16" s="31">
        <v>0</v>
      </c>
      <c r="Q16">
        <v>0</v>
      </c>
      <c r="R16" s="31">
        <v>2615263.2999999998</v>
      </c>
      <c r="S16" s="5">
        <v>14.5383</v>
      </c>
      <c r="T16" s="31">
        <v>3075000</v>
      </c>
      <c r="U16" s="5">
        <v>2.7706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369099184.94</v>
      </c>
      <c r="AE16" s="5">
        <v>10.1013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5906860</v>
      </c>
      <c r="AO16" s="5">
        <v>3.7892000000000001</v>
      </c>
      <c r="AP16" s="31">
        <v>3558638</v>
      </c>
      <c r="AQ16" s="5">
        <v>6.6691000000000003</v>
      </c>
      <c r="AR16" s="31">
        <v>38790247.340000004</v>
      </c>
      <c r="AS16" s="5">
        <v>14.110900000000001</v>
      </c>
      <c r="AT16" s="31">
        <v>110185682.41</v>
      </c>
      <c r="AU16" s="5">
        <v>6.2229000000000001</v>
      </c>
      <c r="AV16" s="31">
        <v>87459869.5</v>
      </c>
      <c r="AW16" s="5">
        <v>4.7256</v>
      </c>
      <c r="AX16" s="31">
        <v>0</v>
      </c>
      <c r="AY16">
        <v>0</v>
      </c>
      <c r="AZ16" s="31">
        <v>0</v>
      </c>
      <c r="BA16">
        <v>0</v>
      </c>
      <c r="BB16" s="31">
        <v>29506118.48</v>
      </c>
      <c r="BC16" s="5">
        <v>4.9915000000000003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24299210</v>
      </c>
      <c r="BM16" s="5">
        <v>5.1120999999999999</v>
      </c>
      <c r="BN16" s="31">
        <v>21648618.710000001</v>
      </c>
      <c r="BO16" s="5">
        <v>6.5692000000000004</v>
      </c>
      <c r="BP16" s="31">
        <v>984982</v>
      </c>
      <c r="BQ16" s="5">
        <v>13.3063</v>
      </c>
      <c r="BR16" s="31">
        <v>1777767.02</v>
      </c>
      <c r="BS16" s="5">
        <v>11.646800000000001</v>
      </c>
      <c r="BT16" s="31">
        <v>12655749.720000001</v>
      </c>
      <c r="BU16" s="5">
        <v>19.610399999999998</v>
      </c>
      <c r="BV16" s="31">
        <v>0</v>
      </c>
      <c r="BW16">
        <v>0</v>
      </c>
      <c r="BX16" s="31">
        <v>5209833.8</v>
      </c>
      <c r="BY16" s="5">
        <v>9.0761000000000003</v>
      </c>
      <c r="BZ16" s="31">
        <v>0</v>
      </c>
      <c r="CA16">
        <v>0</v>
      </c>
      <c r="CB16" s="31">
        <v>1843379174.79</v>
      </c>
      <c r="CC16" s="5">
        <v>15.597799999999999</v>
      </c>
      <c r="CD16" s="31">
        <v>0</v>
      </c>
      <c r="CE16">
        <v>0</v>
      </c>
      <c r="CF16" s="31">
        <v>4064110</v>
      </c>
      <c r="CG16" s="5">
        <v>5.8247</v>
      </c>
      <c r="CH16" s="31">
        <v>13708800</v>
      </c>
      <c r="CI16" s="5">
        <v>14.949</v>
      </c>
      <c r="CJ16" s="31">
        <v>25991449.5</v>
      </c>
      <c r="CK16" s="5">
        <v>3.1638999999999999</v>
      </c>
      <c r="CL16" s="31">
        <v>0</v>
      </c>
      <c r="CM16">
        <v>0</v>
      </c>
      <c r="CN16" s="31">
        <v>5233211.4000000004</v>
      </c>
      <c r="CO16" s="5">
        <v>9.673</v>
      </c>
      <c r="CP16" s="31">
        <v>0</v>
      </c>
      <c r="CQ16">
        <v>0</v>
      </c>
      <c r="CR16" s="31">
        <v>3117055</v>
      </c>
      <c r="CS16" s="5">
        <v>1.5525</v>
      </c>
      <c r="CT16" s="31">
        <v>28061895</v>
      </c>
      <c r="CU16" s="5">
        <v>4.4958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2453641.89</v>
      </c>
      <c r="DE16" s="5">
        <v>4.3651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219662751.5</v>
      </c>
      <c r="DQ16" s="5">
        <v>24.158000000000001</v>
      </c>
      <c r="DR16" s="31">
        <v>0</v>
      </c>
      <c r="DS16">
        <v>0</v>
      </c>
      <c r="DT16" s="31">
        <v>21423060.469999999</v>
      </c>
      <c r="DU16" s="5">
        <v>9.7507000000000001</v>
      </c>
      <c r="DV16" s="31">
        <v>40348232.140000001</v>
      </c>
      <c r="DW16" s="5">
        <v>4.2248000000000001</v>
      </c>
      <c r="DX16" s="31">
        <v>13411854.5</v>
      </c>
      <c r="DY16" s="5">
        <v>10.7728</v>
      </c>
      <c r="DZ16" s="31">
        <v>29085150.640000001</v>
      </c>
      <c r="EA16" s="5">
        <v>8.5556000000000001</v>
      </c>
      <c r="EB16" s="31">
        <v>0</v>
      </c>
      <c r="EC16">
        <v>0</v>
      </c>
      <c r="ED16" s="31">
        <v>0</v>
      </c>
      <c r="EE16">
        <v>0</v>
      </c>
      <c r="EF16" s="31">
        <v>2192447.7999999998</v>
      </c>
      <c r="EG16" s="5">
        <v>4.1897000000000002</v>
      </c>
      <c r="EH16" s="31">
        <v>18662975.079999998</v>
      </c>
      <c r="EI16" s="5">
        <v>12.9817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183250553.47999999</v>
      </c>
      <c r="EW16" s="5">
        <v>8.4384999999999994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20876175.539999999</v>
      </c>
      <c r="FE16" s="5">
        <v>11.120100000000001</v>
      </c>
      <c r="FF16" s="31">
        <v>0</v>
      </c>
      <c r="FG16">
        <v>0</v>
      </c>
      <c r="FH16" s="31">
        <v>1132124</v>
      </c>
      <c r="FI16" s="5">
        <v>22.5548</v>
      </c>
      <c r="FJ16" s="31">
        <v>7356492.5</v>
      </c>
      <c r="FK16" s="5">
        <v>3.6459000000000001</v>
      </c>
      <c r="FL16" s="31">
        <v>0</v>
      </c>
      <c r="FM16">
        <v>0</v>
      </c>
    </row>
    <row r="17" spans="1:169">
      <c r="A17" t="s">
        <v>1695</v>
      </c>
      <c r="B17" s="31">
        <v>1835458919.29</v>
      </c>
      <c r="C17" s="5">
        <v>4.5365000000000002</v>
      </c>
      <c r="D17" s="31">
        <v>63409515.039999999</v>
      </c>
      <c r="E17" s="5">
        <v>14.458</v>
      </c>
      <c r="F17" s="31">
        <v>29422577.399999999</v>
      </c>
      <c r="G17" s="5">
        <v>11.072699999999999</v>
      </c>
      <c r="H17" s="31">
        <v>0</v>
      </c>
      <c r="I17">
        <v>0</v>
      </c>
      <c r="J17" s="31">
        <v>26138000</v>
      </c>
      <c r="K17" s="5">
        <v>9.9215999999999998</v>
      </c>
      <c r="L17" s="31">
        <v>52754000</v>
      </c>
      <c r="M17" s="5">
        <v>9.9657</v>
      </c>
      <c r="N17" s="31">
        <v>0</v>
      </c>
      <c r="O17">
        <v>0</v>
      </c>
      <c r="P17" s="31">
        <v>0</v>
      </c>
      <c r="Q17">
        <v>0</v>
      </c>
      <c r="R17" s="31">
        <v>1644442.85</v>
      </c>
      <c r="S17" s="5">
        <v>9.1415000000000006</v>
      </c>
      <c r="T17" s="31">
        <v>5159735</v>
      </c>
      <c r="U17" s="5">
        <v>4.649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379587773.56</v>
      </c>
      <c r="AE17" s="5">
        <v>10.388299999999999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40699856.280000001</v>
      </c>
      <c r="AO17" s="5">
        <v>26.108899999999998</v>
      </c>
      <c r="AP17" s="31">
        <v>1786000</v>
      </c>
      <c r="AQ17" s="5">
        <v>3.3471000000000002</v>
      </c>
      <c r="AR17" s="31">
        <v>23216565</v>
      </c>
      <c r="AS17" s="5">
        <v>8.4456000000000007</v>
      </c>
      <c r="AT17" s="31">
        <v>127130364.12</v>
      </c>
      <c r="AU17" s="5">
        <v>7.1798999999999999</v>
      </c>
      <c r="AV17" s="31">
        <v>119853183.81</v>
      </c>
      <c r="AW17" s="5">
        <v>6.4759000000000002</v>
      </c>
      <c r="AX17" s="31">
        <v>0</v>
      </c>
      <c r="AY17">
        <v>0</v>
      </c>
      <c r="AZ17" s="31">
        <v>0</v>
      </c>
      <c r="BA17">
        <v>0</v>
      </c>
      <c r="BB17" s="31">
        <v>935399.5</v>
      </c>
      <c r="BC17" s="5">
        <v>0.15820000000000001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83099950</v>
      </c>
      <c r="BM17" s="5">
        <v>17.482600000000001</v>
      </c>
      <c r="BN17" s="31">
        <v>16717771.050000001</v>
      </c>
      <c r="BO17" s="5">
        <v>5.0730000000000004</v>
      </c>
      <c r="BP17" s="31">
        <v>841247</v>
      </c>
      <c r="BQ17" s="5">
        <v>11.3645</v>
      </c>
      <c r="BR17" s="31">
        <v>1064613</v>
      </c>
      <c r="BS17" s="5">
        <v>6.9747000000000003</v>
      </c>
      <c r="BT17" s="31">
        <v>6211739</v>
      </c>
      <c r="BU17" s="5">
        <v>9.6251999999999995</v>
      </c>
      <c r="BV17" s="31">
        <v>0</v>
      </c>
      <c r="BW17">
        <v>0</v>
      </c>
      <c r="BX17" s="31">
        <v>1369272.3</v>
      </c>
      <c r="BY17" s="5">
        <v>2.3854000000000002</v>
      </c>
      <c r="BZ17" s="31">
        <v>0</v>
      </c>
      <c r="CA17">
        <v>0</v>
      </c>
      <c r="CB17" s="31">
        <v>444953350.80000001</v>
      </c>
      <c r="CC17" s="5">
        <v>3.7650000000000001</v>
      </c>
      <c r="CD17" s="31">
        <v>0</v>
      </c>
      <c r="CE17">
        <v>0</v>
      </c>
      <c r="CF17" s="31">
        <v>0</v>
      </c>
      <c r="CG17">
        <v>0</v>
      </c>
      <c r="CH17" s="31">
        <v>15671090</v>
      </c>
      <c r="CI17" s="5">
        <v>17.088799999999999</v>
      </c>
      <c r="CJ17" s="31">
        <v>8346340</v>
      </c>
      <c r="CK17" s="5">
        <v>1.016</v>
      </c>
      <c r="CL17" s="31">
        <v>0</v>
      </c>
      <c r="CM17">
        <v>0</v>
      </c>
      <c r="CN17" s="31">
        <v>2807549.5</v>
      </c>
      <c r="CO17" s="5">
        <v>5.1894</v>
      </c>
      <c r="CP17" s="31">
        <v>0</v>
      </c>
      <c r="CQ17">
        <v>0</v>
      </c>
      <c r="CR17" s="31">
        <v>1459200</v>
      </c>
      <c r="CS17" s="5">
        <v>0.7268</v>
      </c>
      <c r="CT17" s="31">
        <v>15202832</v>
      </c>
      <c r="CU17" s="5">
        <v>2.4357000000000002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3960151.53</v>
      </c>
      <c r="DE17" s="5">
        <v>7.0453000000000001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16558271.6</v>
      </c>
      <c r="DQ17" s="5">
        <v>1.821</v>
      </c>
      <c r="DR17" s="31">
        <v>0</v>
      </c>
      <c r="DS17">
        <v>0</v>
      </c>
      <c r="DT17" s="31">
        <v>17445498.989999998</v>
      </c>
      <c r="DU17" s="5">
        <v>7.9402999999999997</v>
      </c>
      <c r="DV17" s="31">
        <v>146769932.75</v>
      </c>
      <c r="DW17" s="5">
        <v>15.3681</v>
      </c>
      <c r="DX17" s="31">
        <v>16310523.92</v>
      </c>
      <c r="DY17" s="5">
        <v>13.1012</v>
      </c>
      <c r="DZ17" s="31">
        <v>6490634.7999999998</v>
      </c>
      <c r="EA17" s="5">
        <v>1.9093</v>
      </c>
      <c r="EB17" s="31">
        <v>0</v>
      </c>
      <c r="EC17">
        <v>0</v>
      </c>
      <c r="ED17" s="31">
        <v>0</v>
      </c>
      <c r="EE17">
        <v>0</v>
      </c>
      <c r="EF17" s="31">
        <v>1080506.68</v>
      </c>
      <c r="EG17" s="5">
        <v>2.0648</v>
      </c>
      <c r="EH17" s="31">
        <v>9445550.7100000009</v>
      </c>
      <c r="EI17" s="5">
        <v>6.5701999999999998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92479043.420000002</v>
      </c>
      <c r="EW17" s="5">
        <v>4.2586000000000004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16687878.029999999</v>
      </c>
      <c r="FE17" s="5">
        <v>8.8890999999999991</v>
      </c>
      <c r="FF17" s="31">
        <v>0</v>
      </c>
      <c r="FG17">
        <v>0</v>
      </c>
      <c r="FH17" s="31">
        <v>0</v>
      </c>
      <c r="FI17">
        <v>0</v>
      </c>
      <c r="FJ17" s="31">
        <v>38748559.649999999</v>
      </c>
      <c r="FK17" s="5">
        <v>19.203900000000001</v>
      </c>
      <c r="FL17" s="31">
        <v>0</v>
      </c>
      <c r="FM17">
        <v>0</v>
      </c>
    </row>
    <row r="18" spans="1:169">
      <c r="A18" t="s">
        <v>1696</v>
      </c>
      <c r="B18" s="31">
        <v>3362771905.1700001</v>
      </c>
      <c r="C18" s="5">
        <v>8.3112999999999992</v>
      </c>
      <c r="D18" s="31">
        <v>46569633.960000001</v>
      </c>
      <c r="E18" s="5">
        <v>10.6183</v>
      </c>
      <c r="F18" s="31">
        <v>69833766.400000006</v>
      </c>
      <c r="G18" s="5">
        <v>26.280799999999999</v>
      </c>
      <c r="H18" s="31">
        <v>0</v>
      </c>
      <c r="I18">
        <v>0</v>
      </c>
      <c r="J18" s="31">
        <v>26641001.43</v>
      </c>
      <c r="K18" s="5">
        <v>10.112500000000001</v>
      </c>
      <c r="L18" s="31">
        <v>36561570.950000003</v>
      </c>
      <c r="M18" s="5">
        <v>6.9067999999999996</v>
      </c>
      <c r="N18" s="31">
        <v>0</v>
      </c>
      <c r="O18">
        <v>0</v>
      </c>
      <c r="P18" s="31">
        <v>0</v>
      </c>
      <c r="Q18">
        <v>0</v>
      </c>
      <c r="R18" s="31">
        <v>339602.13</v>
      </c>
      <c r="S18" s="5">
        <v>1.8877999999999999</v>
      </c>
      <c r="T18" s="31">
        <v>33583514.049999997</v>
      </c>
      <c r="U18" s="5">
        <v>30.2591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800443106.88</v>
      </c>
      <c r="AE18" s="5">
        <v>21.906099999999999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31395657.5</v>
      </c>
      <c r="AO18" s="5">
        <v>20.1402</v>
      </c>
      <c r="AP18" s="31">
        <v>2721414.5</v>
      </c>
      <c r="AQ18" s="5">
        <v>5.1001000000000003</v>
      </c>
      <c r="AR18" s="31">
        <v>19885670</v>
      </c>
      <c r="AS18" s="5">
        <v>7.2339000000000002</v>
      </c>
      <c r="AT18" s="31">
        <v>142908566.25</v>
      </c>
      <c r="AU18" s="5">
        <v>8.0709999999999997</v>
      </c>
      <c r="AV18" s="31">
        <v>181639198.15000001</v>
      </c>
      <c r="AW18" s="5">
        <v>9.8142999999999994</v>
      </c>
      <c r="AX18" s="31">
        <v>0</v>
      </c>
      <c r="AY18">
        <v>0</v>
      </c>
      <c r="AZ18" s="31">
        <v>0</v>
      </c>
      <c r="BA18">
        <v>0</v>
      </c>
      <c r="BB18" s="31">
        <v>32857971.460000001</v>
      </c>
      <c r="BC18" s="5">
        <v>5.5585000000000004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125760396</v>
      </c>
      <c r="BM18" s="5">
        <v>26.4575</v>
      </c>
      <c r="BN18" s="31">
        <v>20139887.5</v>
      </c>
      <c r="BO18" s="5">
        <v>6.1113999999999997</v>
      </c>
      <c r="BP18" s="31">
        <v>937958</v>
      </c>
      <c r="BQ18" s="5">
        <v>12.670999999999999</v>
      </c>
      <c r="BR18" s="31">
        <v>1749106</v>
      </c>
      <c r="BS18" s="5">
        <v>11.459099999999999</v>
      </c>
      <c r="BT18" s="31">
        <v>7679649.0499999998</v>
      </c>
      <c r="BU18" s="5">
        <v>11.899800000000001</v>
      </c>
      <c r="BV18" s="31">
        <v>0</v>
      </c>
      <c r="BW18">
        <v>0</v>
      </c>
      <c r="BX18" s="31">
        <v>10552762.35</v>
      </c>
      <c r="BY18" s="5">
        <v>18.3841</v>
      </c>
      <c r="BZ18" s="31">
        <v>0</v>
      </c>
      <c r="CA18">
        <v>0</v>
      </c>
      <c r="CB18" s="31">
        <v>904137261.95000005</v>
      </c>
      <c r="CC18" s="5">
        <v>7.6504000000000003</v>
      </c>
      <c r="CD18" s="31">
        <v>0</v>
      </c>
      <c r="CE18">
        <v>0</v>
      </c>
      <c r="CF18" s="31">
        <v>18729240</v>
      </c>
      <c r="CG18" s="5">
        <v>26.8428</v>
      </c>
      <c r="CH18" s="31">
        <v>9182800</v>
      </c>
      <c r="CI18" s="5">
        <v>10.0136</v>
      </c>
      <c r="CJ18" s="31">
        <v>64332359</v>
      </c>
      <c r="CK18" s="5">
        <v>7.8310000000000004</v>
      </c>
      <c r="CL18" s="31">
        <v>0</v>
      </c>
      <c r="CM18">
        <v>0</v>
      </c>
      <c r="CN18" s="31">
        <v>5674396.75</v>
      </c>
      <c r="CO18" s="5">
        <v>10.4884</v>
      </c>
      <c r="CP18" s="31">
        <v>0</v>
      </c>
      <c r="CQ18">
        <v>0</v>
      </c>
      <c r="CR18" s="31">
        <v>1208380</v>
      </c>
      <c r="CS18" s="5">
        <v>0.60189999999999999</v>
      </c>
      <c r="CT18" s="31">
        <v>72735416</v>
      </c>
      <c r="CU18" s="5">
        <v>11.653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8753415.3000000007</v>
      </c>
      <c r="DE18" s="5">
        <v>15.5726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100981233.73999999</v>
      </c>
      <c r="DQ18" s="5">
        <v>11.105700000000001</v>
      </c>
      <c r="DR18" s="31">
        <v>0</v>
      </c>
      <c r="DS18">
        <v>0</v>
      </c>
      <c r="DT18" s="31">
        <v>27297363.550000001</v>
      </c>
      <c r="DU18" s="5">
        <v>12.4244</v>
      </c>
      <c r="DV18" s="31">
        <v>195390162.55000001</v>
      </c>
      <c r="DW18" s="5">
        <v>20.459099999999999</v>
      </c>
      <c r="DX18" s="31">
        <v>15237279.42</v>
      </c>
      <c r="DY18" s="5">
        <v>12.239100000000001</v>
      </c>
      <c r="DZ18" s="31">
        <v>72363704.090000004</v>
      </c>
      <c r="EA18" s="5">
        <v>21.286300000000001</v>
      </c>
      <c r="EB18" s="31">
        <v>0</v>
      </c>
      <c r="EC18">
        <v>0</v>
      </c>
      <c r="ED18" s="31">
        <v>0</v>
      </c>
      <c r="EE18">
        <v>0</v>
      </c>
      <c r="EF18" s="31">
        <v>4475898.6500000004</v>
      </c>
      <c r="EG18" s="5">
        <v>8.5533000000000001</v>
      </c>
      <c r="EH18" s="31">
        <v>13823627.619999999</v>
      </c>
      <c r="EI18" s="5">
        <v>9.6155000000000008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195948618.49000001</v>
      </c>
      <c r="EW18" s="5">
        <v>9.0233000000000008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29769474.23</v>
      </c>
      <c r="FE18" s="5">
        <v>15.8573</v>
      </c>
      <c r="FF18" s="31">
        <v>0</v>
      </c>
      <c r="FG18">
        <v>0</v>
      </c>
      <c r="FH18" s="31">
        <v>620190</v>
      </c>
      <c r="FI18" s="5">
        <v>12.3558</v>
      </c>
      <c r="FJ18" s="31">
        <v>29910651.27</v>
      </c>
      <c r="FK18" s="5">
        <v>14.8238</v>
      </c>
      <c r="FL18" s="31">
        <v>0</v>
      </c>
      <c r="FM18">
        <v>0</v>
      </c>
    </row>
    <row r="19" spans="1:169">
      <c r="A19" t="s">
        <v>1697</v>
      </c>
      <c r="B19" s="31">
        <v>446141002.63</v>
      </c>
      <c r="C19" s="5">
        <v>1.1027</v>
      </c>
      <c r="D19" s="31">
        <v>14481304.199999999</v>
      </c>
      <c r="E19" s="5">
        <v>3.3018999999999998</v>
      </c>
      <c r="F19" s="31">
        <v>8670998.0500000007</v>
      </c>
      <c r="G19" s="5">
        <v>3.2631999999999999</v>
      </c>
      <c r="H19" s="31">
        <v>0</v>
      </c>
      <c r="I19">
        <v>0</v>
      </c>
      <c r="J19" s="31">
        <v>7612000</v>
      </c>
      <c r="K19" s="5">
        <v>2.8894000000000002</v>
      </c>
      <c r="L19" s="31">
        <v>8280900</v>
      </c>
      <c r="M19" s="5">
        <v>1.5643</v>
      </c>
      <c r="N19" s="31">
        <v>0</v>
      </c>
      <c r="O19">
        <v>0</v>
      </c>
      <c r="P19" s="31">
        <v>0</v>
      </c>
      <c r="Q19">
        <v>0</v>
      </c>
      <c r="R19" s="31">
        <v>1318306</v>
      </c>
      <c r="S19" s="5">
        <v>7.3285</v>
      </c>
      <c r="T19" s="31">
        <v>6659850</v>
      </c>
      <c r="U19" s="5">
        <v>6.0006000000000004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58865258.899999999</v>
      </c>
      <c r="AE19" s="5">
        <v>1.611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6792500</v>
      </c>
      <c r="AO19" s="5">
        <v>4.3574000000000002</v>
      </c>
      <c r="AP19" s="31">
        <v>2865109.78</v>
      </c>
      <c r="AQ19" s="5">
        <v>5.3693999999999997</v>
      </c>
      <c r="AR19" s="31">
        <v>0</v>
      </c>
      <c r="AS19">
        <v>0</v>
      </c>
      <c r="AT19" s="31">
        <v>5211054</v>
      </c>
      <c r="AU19" s="5">
        <v>0.29430000000000001</v>
      </c>
      <c r="AV19" s="31">
        <v>22076046.989999998</v>
      </c>
      <c r="AW19" s="5">
        <v>1.1928000000000001</v>
      </c>
      <c r="AX19" s="31">
        <v>0</v>
      </c>
      <c r="AY19">
        <v>0</v>
      </c>
      <c r="AZ19" s="31">
        <v>0</v>
      </c>
      <c r="BA19">
        <v>0</v>
      </c>
      <c r="BB19" s="31">
        <v>10466740</v>
      </c>
      <c r="BC19" s="5">
        <v>1.7706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12367912</v>
      </c>
      <c r="BM19" s="5">
        <v>2.6019999999999999</v>
      </c>
      <c r="BN19" s="31">
        <v>0</v>
      </c>
      <c r="BO19">
        <v>0</v>
      </c>
      <c r="BP19" s="31">
        <v>265832.2</v>
      </c>
      <c r="BQ19" s="5">
        <v>3.5912000000000002</v>
      </c>
      <c r="BR19" s="31">
        <v>162800</v>
      </c>
      <c r="BS19" s="5">
        <v>1.0666</v>
      </c>
      <c r="BT19" s="31">
        <v>1597240</v>
      </c>
      <c r="BU19" s="5">
        <v>2.4750000000000001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209443979.5</v>
      </c>
      <c r="CC19" s="5">
        <v>1.7722</v>
      </c>
      <c r="CD19" s="31">
        <v>0</v>
      </c>
      <c r="CE19">
        <v>0</v>
      </c>
      <c r="CF19" s="31">
        <v>2310000</v>
      </c>
      <c r="CG19" s="5">
        <v>3.3107000000000002</v>
      </c>
      <c r="CH19" s="31">
        <v>1850000</v>
      </c>
      <c r="CI19" s="5">
        <v>2.0173999999999999</v>
      </c>
      <c r="CJ19" s="31">
        <v>2070225</v>
      </c>
      <c r="CK19" s="5">
        <v>0.252</v>
      </c>
      <c r="CL19" s="31">
        <v>0</v>
      </c>
      <c r="CM19">
        <v>0</v>
      </c>
      <c r="CN19" s="31">
        <v>599000</v>
      </c>
      <c r="CO19" s="5">
        <v>1.1072</v>
      </c>
      <c r="CP19" s="31">
        <v>0</v>
      </c>
      <c r="CQ19">
        <v>0</v>
      </c>
      <c r="CR19" s="31">
        <v>1480000</v>
      </c>
      <c r="CS19" s="5">
        <v>0.73709999999999998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4950010</v>
      </c>
      <c r="DU19" s="5">
        <v>2.2530000000000001</v>
      </c>
      <c r="DV19" s="31">
        <v>21446236.600000001</v>
      </c>
      <c r="DW19" s="5">
        <v>2.2456</v>
      </c>
      <c r="DX19" s="31">
        <v>1472160</v>
      </c>
      <c r="DY19" s="5">
        <v>1.1825000000000001</v>
      </c>
      <c r="DZ19" s="31">
        <v>8863965.1600000001</v>
      </c>
      <c r="EA19" s="5">
        <v>2.6074000000000002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4292374.0999999996</v>
      </c>
      <c r="EI19" s="5">
        <v>2.9857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9745982.4000000004</v>
      </c>
      <c r="EW19" s="5">
        <v>0.44879999999999998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3390842.8</v>
      </c>
      <c r="FE19" s="5">
        <v>1.8062</v>
      </c>
      <c r="FF19" s="31">
        <v>0</v>
      </c>
      <c r="FG19">
        <v>0</v>
      </c>
      <c r="FH19" s="31">
        <v>118303</v>
      </c>
      <c r="FI19" s="5">
        <v>2.3569</v>
      </c>
      <c r="FJ19" s="31">
        <v>6414071.9500000002</v>
      </c>
      <c r="FK19" s="5">
        <v>3.1787999999999998</v>
      </c>
      <c r="FL19" s="31">
        <v>0</v>
      </c>
      <c r="FM19">
        <v>0</v>
      </c>
    </row>
    <row r="20" spans="1:169">
      <c r="A20" t="s">
        <v>1698</v>
      </c>
      <c r="B20" s="31">
        <v>1573383632.1300001</v>
      </c>
      <c r="C20" s="5">
        <v>3.8887</v>
      </c>
      <c r="D20" s="31">
        <v>52350625.549999997</v>
      </c>
      <c r="E20" s="5">
        <v>11.936500000000001</v>
      </c>
      <c r="F20" s="31">
        <v>14133825</v>
      </c>
      <c r="G20" s="5">
        <v>5.319</v>
      </c>
      <c r="H20" s="31">
        <v>0</v>
      </c>
      <c r="I20">
        <v>0</v>
      </c>
      <c r="J20" s="31">
        <v>19041400</v>
      </c>
      <c r="K20" s="5">
        <v>7.2278000000000002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2290396.04</v>
      </c>
      <c r="S20" s="5">
        <v>12.7323</v>
      </c>
      <c r="T20" s="31">
        <v>4334320</v>
      </c>
      <c r="U20" s="5">
        <v>3.9053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396016851.94</v>
      </c>
      <c r="AE20" s="5">
        <v>10.837999999999999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12684500</v>
      </c>
      <c r="AO20" s="5">
        <v>8.1371000000000002</v>
      </c>
      <c r="AP20" s="31">
        <v>18182791.239999998</v>
      </c>
      <c r="AQ20" s="5">
        <v>34.075699999999998</v>
      </c>
      <c r="AR20" s="31">
        <v>18202939</v>
      </c>
      <c r="AS20" s="5">
        <v>6.6218000000000004</v>
      </c>
      <c r="AT20" s="31">
        <v>252100287.58000001</v>
      </c>
      <c r="AU20" s="5">
        <v>14.2378</v>
      </c>
      <c r="AV20" s="31">
        <v>67880558.510000005</v>
      </c>
      <c r="AW20" s="5">
        <v>3.6677</v>
      </c>
      <c r="AX20" s="31">
        <v>0</v>
      </c>
      <c r="AY20">
        <v>0</v>
      </c>
      <c r="AZ20" s="31">
        <v>0</v>
      </c>
      <c r="BA20">
        <v>0</v>
      </c>
      <c r="BB20" s="31">
        <v>73211665.400000006</v>
      </c>
      <c r="BC20" s="5">
        <v>12.3851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51464546</v>
      </c>
      <c r="BM20" s="5">
        <v>10.8271</v>
      </c>
      <c r="BN20" s="31">
        <v>108653416.26000001</v>
      </c>
      <c r="BO20" s="5">
        <v>32.970700000000001</v>
      </c>
      <c r="BP20" s="31">
        <v>680954.49</v>
      </c>
      <c r="BQ20" s="5">
        <v>9.1990999999999996</v>
      </c>
      <c r="BR20" s="31">
        <v>658303.66</v>
      </c>
      <c r="BS20" s="5">
        <v>4.3128000000000002</v>
      </c>
      <c r="BT20" s="31">
        <v>11252159</v>
      </c>
      <c r="BU20" s="5">
        <v>17.435500000000001</v>
      </c>
      <c r="BV20" s="31">
        <v>0</v>
      </c>
      <c r="BW20">
        <v>0</v>
      </c>
      <c r="BX20" s="31">
        <v>6229502.2000000002</v>
      </c>
      <c r="BY20" s="5">
        <v>10.852499999999999</v>
      </c>
      <c r="BZ20" s="31">
        <v>0</v>
      </c>
      <c r="CA20">
        <v>0</v>
      </c>
      <c r="CB20" s="31">
        <v>109415887.29000001</v>
      </c>
      <c r="CC20" s="5">
        <v>0.92579999999999996</v>
      </c>
      <c r="CD20" s="31">
        <v>0</v>
      </c>
      <c r="CE20">
        <v>0</v>
      </c>
      <c r="CF20" s="31">
        <v>11754610</v>
      </c>
      <c r="CG20" s="5">
        <v>16.846699999999998</v>
      </c>
      <c r="CH20" s="31">
        <v>2660000</v>
      </c>
      <c r="CI20" s="5">
        <v>2.9005999999999998</v>
      </c>
      <c r="CJ20" s="31">
        <v>18790481</v>
      </c>
      <c r="CK20" s="5">
        <v>2.2873000000000001</v>
      </c>
      <c r="CL20" s="31">
        <v>0</v>
      </c>
      <c r="CM20">
        <v>0</v>
      </c>
      <c r="CN20" s="31">
        <v>4938876.3499999996</v>
      </c>
      <c r="CO20" s="5">
        <v>9.1288999999999998</v>
      </c>
      <c r="CP20" s="31">
        <v>0</v>
      </c>
      <c r="CQ20">
        <v>0</v>
      </c>
      <c r="CR20" s="31">
        <v>1193124</v>
      </c>
      <c r="CS20" s="5">
        <v>0.59430000000000005</v>
      </c>
      <c r="CT20" s="31">
        <v>76767846</v>
      </c>
      <c r="CU20" s="5">
        <v>12.298999999999999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4220873.49</v>
      </c>
      <c r="DE20" s="5">
        <v>7.5091000000000001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20249759.640000001</v>
      </c>
      <c r="DQ20" s="5">
        <v>2.2269999999999999</v>
      </c>
      <c r="DR20" s="31">
        <v>0</v>
      </c>
      <c r="DS20">
        <v>0</v>
      </c>
      <c r="DT20" s="31">
        <v>1304330</v>
      </c>
      <c r="DU20" s="5">
        <v>0.59370000000000001</v>
      </c>
      <c r="DV20" s="31">
        <v>82335422.180000007</v>
      </c>
      <c r="DW20" s="5">
        <v>8.6212999999999997</v>
      </c>
      <c r="DX20" s="31">
        <v>2485400</v>
      </c>
      <c r="DY20" s="5">
        <v>1.9964</v>
      </c>
      <c r="DZ20" s="31">
        <v>27204077.920000002</v>
      </c>
      <c r="EA20" s="5">
        <v>8.0023</v>
      </c>
      <c r="EB20" s="31">
        <v>0</v>
      </c>
      <c r="EC20">
        <v>0</v>
      </c>
      <c r="ED20" s="31">
        <v>0</v>
      </c>
      <c r="EE20">
        <v>0</v>
      </c>
      <c r="EF20" s="31">
        <v>3863286.85</v>
      </c>
      <c r="EG20" s="5">
        <v>7.3826000000000001</v>
      </c>
      <c r="EH20" s="31">
        <v>14417050.4</v>
      </c>
      <c r="EI20" s="5">
        <v>10.0283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35544921</v>
      </c>
      <c r="EW20" s="5">
        <v>1.6368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10201168.140000001</v>
      </c>
      <c r="FE20" s="5">
        <v>5.4339000000000004</v>
      </c>
      <c r="FF20" s="31">
        <v>0</v>
      </c>
      <c r="FG20">
        <v>0</v>
      </c>
      <c r="FH20" s="31">
        <v>524820</v>
      </c>
      <c r="FI20" s="5">
        <v>10.4558</v>
      </c>
      <c r="FJ20" s="31">
        <v>36142656</v>
      </c>
      <c r="FK20" s="5">
        <v>17.912400000000002</v>
      </c>
      <c r="FL20" s="31">
        <v>0</v>
      </c>
      <c r="FM20">
        <v>0</v>
      </c>
    </row>
    <row r="21" spans="1:169">
      <c r="A21" t="s">
        <v>1699</v>
      </c>
      <c r="B21" s="31">
        <v>1100513577.3900001</v>
      </c>
      <c r="C21" s="5">
        <v>2.72</v>
      </c>
      <c r="D21" s="31">
        <v>10388400</v>
      </c>
      <c r="E21" s="5">
        <v>2.3687</v>
      </c>
      <c r="F21" s="31">
        <v>10042120</v>
      </c>
      <c r="G21" s="5">
        <v>3.7791999999999999</v>
      </c>
      <c r="H21" s="31">
        <v>0</v>
      </c>
      <c r="I21">
        <v>0</v>
      </c>
      <c r="J21" s="31">
        <v>11956009.560000001</v>
      </c>
      <c r="K21" s="5">
        <v>4.5382999999999996</v>
      </c>
      <c r="L21" s="31">
        <v>16275160</v>
      </c>
      <c r="M21" s="5">
        <v>3.0745</v>
      </c>
      <c r="N21" s="31">
        <v>0</v>
      </c>
      <c r="O21">
        <v>0</v>
      </c>
      <c r="P21" s="31">
        <v>0</v>
      </c>
      <c r="Q21">
        <v>0</v>
      </c>
      <c r="R21" s="31">
        <v>405500.28</v>
      </c>
      <c r="S21" s="5">
        <v>2.2542</v>
      </c>
      <c r="T21" s="31">
        <v>3809080</v>
      </c>
      <c r="U21" s="5">
        <v>3.4319999999999999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221267379.52000001</v>
      </c>
      <c r="AE21" s="5">
        <v>6.0555000000000003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4739534.3600000003</v>
      </c>
      <c r="AO21" s="5">
        <v>3.0404</v>
      </c>
      <c r="AP21" s="31">
        <v>0</v>
      </c>
      <c r="AQ21">
        <v>0</v>
      </c>
      <c r="AR21" s="31">
        <v>10561540</v>
      </c>
      <c r="AS21" s="5">
        <v>3.8420000000000001</v>
      </c>
      <c r="AT21" s="31">
        <v>38437080</v>
      </c>
      <c r="AU21" s="5">
        <v>2.1707999999999998</v>
      </c>
      <c r="AV21" s="31">
        <v>91002384</v>
      </c>
      <c r="AW21" s="5">
        <v>4.9169999999999998</v>
      </c>
      <c r="AX21" s="31">
        <v>0</v>
      </c>
      <c r="AY21">
        <v>0</v>
      </c>
      <c r="AZ21" s="31">
        <v>0</v>
      </c>
      <c r="BA21">
        <v>0</v>
      </c>
      <c r="BB21" s="31">
        <v>33878303.799999997</v>
      </c>
      <c r="BC21" s="5">
        <v>5.7312000000000003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21815640</v>
      </c>
      <c r="BM21" s="5">
        <v>4.5895999999999999</v>
      </c>
      <c r="BN21" s="31">
        <v>0</v>
      </c>
      <c r="BO21">
        <v>0</v>
      </c>
      <c r="BP21" s="31">
        <v>449787</v>
      </c>
      <c r="BQ21" s="5">
        <v>6.0762</v>
      </c>
      <c r="BR21" s="31">
        <v>899574</v>
      </c>
      <c r="BS21" s="5">
        <v>5.8933999999999997</v>
      </c>
      <c r="BT21" s="31">
        <v>2683670</v>
      </c>
      <c r="BU21" s="5">
        <v>4.1584000000000003</v>
      </c>
      <c r="BV21" s="31">
        <v>0</v>
      </c>
      <c r="BW21">
        <v>0</v>
      </c>
      <c r="BX21" s="31">
        <v>2406646</v>
      </c>
      <c r="BY21" s="5">
        <v>4.1927000000000003</v>
      </c>
      <c r="BZ21" s="31">
        <v>0</v>
      </c>
      <c r="CA21">
        <v>0</v>
      </c>
      <c r="CB21" s="31">
        <v>353123881.5</v>
      </c>
      <c r="CC21" s="5">
        <v>2.988</v>
      </c>
      <c r="CD21" s="31">
        <v>0</v>
      </c>
      <c r="CE21">
        <v>0</v>
      </c>
      <c r="CF21" s="31">
        <v>3459900</v>
      </c>
      <c r="CG21" s="5">
        <v>4.9587000000000003</v>
      </c>
      <c r="CH21" s="31">
        <v>3096450</v>
      </c>
      <c r="CI21" s="5">
        <v>3.3765999999999998</v>
      </c>
      <c r="CJ21" s="31">
        <v>16759952</v>
      </c>
      <c r="CK21" s="5">
        <v>2.0400999999999998</v>
      </c>
      <c r="CL21" s="31">
        <v>0</v>
      </c>
      <c r="CM21">
        <v>0</v>
      </c>
      <c r="CN21" s="31">
        <v>2268134</v>
      </c>
      <c r="CO21" s="5">
        <v>4.1924000000000001</v>
      </c>
      <c r="CP21" s="31">
        <v>0</v>
      </c>
      <c r="CQ21">
        <v>0</v>
      </c>
      <c r="CR21" s="31">
        <v>1720250</v>
      </c>
      <c r="CS21" s="5">
        <v>0.85680000000000001</v>
      </c>
      <c r="CT21" s="31">
        <v>30060913</v>
      </c>
      <c r="CU21" s="5">
        <v>4.8160999999999996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1236565.8799999999</v>
      </c>
      <c r="DE21" s="5">
        <v>2.1999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63022960</v>
      </c>
      <c r="DQ21" s="5">
        <v>6.9310999999999998</v>
      </c>
      <c r="DR21" s="31">
        <v>0</v>
      </c>
      <c r="DS21">
        <v>0</v>
      </c>
      <c r="DT21" s="31">
        <v>8157317.96</v>
      </c>
      <c r="DU21" s="5">
        <v>3.7128000000000001</v>
      </c>
      <c r="DV21" s="31">
        <v>25139928</v>
      </c>
      <c r="DW21" s="5">
        <v>2.6324000000000001</v>
      </c>
      <c r="DX21" s="31">
        <v>3878336</v>
      </c>
      <c r="DY21" s="5">
        <v>3.1152000000000002</v>
      </c>
      <c r="DZ21" s="31">
        <v>14864076.390000001</v>
      </c>
      <c r="EA21" s="5">
        <v>4.3723999999999998</v>
      </c>
      <c r="EB21" s="31">
        <v>0</v>
      </c>
      <c r="EC21">
        <v>0</v>
      </c>
      <c r="ED21" s="31">
        <v>0</v>
      </c>
      <c r="EE21">
        <v>0</v>
      </c>
      <c r="EF21" s="31">
        <v>2854386.04</v>
      </c>
      <c r="EG21" s="5">
        <v>5.4546000000000001</v>
      </c>
      <c r="EH21" s="31">
        <v>8652152.0800000001</v>
      </c>
      <c r="EI21" s="5">
        <v>6.0183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71823372.120000005</v>
      </c>
      <c r="EW21" s="5">
        <v>3.3073999999999999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8985897.9000000004</v>
      </c>
      <c r="FE21" s="5">
        <v>4.7865000000000002</v>
      </c>
      <c r="FF21" s="31">
        <v>0</v>
      </c>
      <c r="FG21">
        <v>0</v>
      </c>
      <c r="FH21" s="31">
        <v>391296</v>
      </c>
      <c r="FI21" s="5">
        <v>7.7956000000000003</v>
      </c>
      <c r="FJ21" s="31">
        <v>0</v>
      </c>
      <c r="FK21">
        <v>0</v>
      </c>
      <c r="FL21" s="31">
        <v>0</v>
      </c>
      <c r="FM21">
        <v>0</v>
      </c>
    </row>
    <row r="22" spans="1:169">
      <c r="A22" t="s">
        <v>1700</v>
      </c>
      <c r="B22" s="31">
        <v>1196492073.75</v>
      </c>
      <c r="C22" s="5">
        <v>2.9571999999999998</v>
      </c>
      <c r="D22" s="31">
        <v>0</v>
      </c>
      <c r="E22">
        <v>0</v>
      </c>
      <c r="F22" s="31">
        <v>6989840</v>
      </c>
      <c r="G22" s="5">
        <v>2.6305000000000001</v>
      </c>
      <c r="H22" s="31">
        <v>0</v>
      </c>
      <c r="I22">
        <v>0</v>
      </c>
      <c r="J22" s="31">
        <v>10753600</v>
      </c>
      <c r="K22" s="5">
        <v>4.0819000000000001</v>
      </c>
      <c r="L22" s="31">
        <v>12366640</v>
      </c>
      <c r="M22" s="5">
        <v>2.3361999999999998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223010811.34</v>
      </c>
      <c r="AE22" s="5">
        <v>6.1032000000000002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563200</v>
      </c>
      <c r="AQ22" s="5">
        <v>1.0555000000000001</v>
      </c>
      <c r="AR22" s="31">
        <v>5107960</v>
      </c>
      <c r="AS22" s="5">
        <v>1.8581000000000001</v>
      </c>
      <c r="AT22" s="31">
        <v>105270000.40000001</v>
      </c>
      <c r="AU22" s="5">
        <v>5.9452999999999996</v>
      </c>
      <c r="AV22" s="31">
        <v>90746942</v>
      </c>
      <c r="AW22" s="5">
        <v>4.9032</v>
      </c>
      <c r="AX22" s="31">
        <v>0</v>
      </c>
      <c r="AY22">
        <v>0</v>
      </c>
      <c r="AZ22" s="31">
        <v>0</v>
      </c>
      <c r="BA22">
        <v>0</v>
      </c>
      <c r="BB22" s="31">
        <v>42986408.770000003</v>
      </c>
      <c r="BC22" s="5">
        <v>7.2720000000000002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39038812</v>
      </c>
      <c r="BM22" s="5">
        <v>8.2129999999999992</v>
      </c>
      <c r="BN22" s="31">
        <v>1830400</v>
      </c>
      <c r="BO22" s="5">
        <v>0.5554</v>
      </c>
      <c r="BP22" s="31">
        <v>602730</v>
      </c>
      <c r="BQ22" s="5">
        <v>8.1424000000000003</v>
      </c>
      <c r="BR22" s="31">
        <v>1259036</v>
      </c>
      <c r="BS22" s="5">
        <v>8.2484000000000002</v>
      </c>
      <c r="BT22" s="31">
        <v>751725</v>
      </c>
      <c r="BU22" s="5">
        <v>1.1648000000000001</v>
      </c>
      <c r="BV22" s="31">
        <v>0</v>
      </c>
      <c r="BW22">
        <v>0</v>
      </c>
      <c r="BX22" s="31">
        <v>5327873.8</v>
      </c>
      <c r="BY22" s="5">
        <v>9.2818000000000005</v>
      </c>
      <c r="BZ22" s="31">
        <v>0</v>
      </c>
      <c r="CA22">
        <v>0</v>
      </c>
      <c r="CB22" s="31">
        <v>370316446.12</v>
      </c>
      <c r="CC22" s="5">
        <v>3.1334</v>
      </c>
      <c r="CD22" s="31">
        <v>0</v>
      </c>
      <c r="CE22">
        <v>0</v>
      </c>
      <c r="CF22" s="31">
        <v>0</v>
      </c>
      <c r="CG22">
        <v>0</v>
      </c>
      <c r="CH22" s="31">
        <v>4823640</v>
      </c>
      <c r="CI22" s="5">
        <v>5.26</v>
      </c>
      <c r="CJ22" s="31">
        <v>31471150</v>
      </c>
      <c r="CK22" s="5">
        <v>3.8309000000000002</v>
      </c>
      <c r="CL22" s="31">
        <v>0</v>
      </c>
      <c r="CM22">
        <v>0</v>
      </c>
      <c r="CN22" s="31">
        <v>2092954.6</v>
      </c>
      <c r="CO22" s="5">
        <v>3.8685999999999998</v>
      </c>
      <c r="CP22" s="31">
        <v>0</v>
      </c>
      <c r="CQ22">
        <v>0</v>
      </c>
      <c r="CR22" s="31">
        <v>1071920</v>
      </c>
      <c r="CS22" s="5">
        <v>0.53390000000000004</v>
      </c>
      <c r="CT22" s="31">
        <v>45065582</v>
      </c>
      <c r="CU22" s="5">
        <v>7.22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4111482.38</v>
      </c>
      <c r="DE22" s="5">
        <v>7.3144999999999998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5971045.9000000004</v>
      </c>
      <c r="DU22" s="5">
        <v>2.7176999999999998</v>
      </c>
      <c r="DV22" s="31">
        <v>52585599.039999999</v>
      </c>
      <c r="DW22" s="5">
        <v>5.5061999999999998</v>
      </c>
      <c r="DX22" s="31">
        <v>0</v>
      </c>
      <c r="DY22">
        <v>0</v>
      </c>
      <c r="DZ22" s="31">
        <v>17191199</v>
      </c>
      <c r="EA22" s="5">
        <v>5.0568999999999997</v>
      </c>
      <c r="EB22" s="31">
        <v>0</v>
      </c>
      <c r="EC22">
        <v>0</v>
      </c>
      <c r="ED22" s="31">
        <v>0</v>
      </c>
      <c r="EE22">
        <v>0</v>
      </c>
      <c r="EF22" s="31">
        <v>625404</v>
      </c>
      <c r="EG22" s="5">
        <v>1.1951000000000001</v>
      </c>
      <c r="EH22" s="31">
        <v>7440012.5800000001</v>
      </c>
      <c r="EI22" s="5">
        <v>5.1752000000000002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93491574.75</v>
      </c>
      <c r="EW22" s="5">
        <v>4.3052000000000001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13628084.07</v>
      </c>
      <c r="FE22" s="5">
        <v>7.2592999999999996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</row>
    <row r="23" spans="1:169">
      <c r="A23" t="s">
        <v>70</v>
      </c>
      <c r="B23" s="31">
        <v>183726461.25</v>
      </c>
      <c r="C23" s="5">
        <v>0.4541</v>
      </c>
      <c r="D23" s="31">
        <v>25172176.84</v>
      </c>
      <c r="E23" s="5">
        <v>5.7394999999999996</v>
      </c>
      <c r="F23" s="31">
        <v>0</v>
      </c>
      <c r="G23">
        <v>0</v>
      </c>
      <c r="H23" s="31">
        <v>0</v>
      </c>
      <c r="I23">
        <v>0</v>
      </c>
      <c r="J23" s="31">
        <v>7139556.0899999999</v>
      </c>
      <c r="K23" s="5">
        <v>2.7101000000000002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54937747.539999999</v>
      </c>
      <c r="AE23" s="5">
        <v>1.5035000000000001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3499245</v>
      </c>
      <c r="AO23" s="5">
        <v>2.2448000000000001</v>
      </c>
      <c r="AP23" s="31">
        <v>370000</v>
      </c>
      <c r="AQ23" s="5">
        <v>0.69340000000000002</v>
      </c>
      <c r="AR23" s="31">
        <v>5101500</v>
      </c>
      <c r="AS23" s="5">
        <v>1.8557999999999999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8237097.5999999996</v>
      </c>
      <c r="BC23" s="5">
        <v>1.3935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2014745</v>
      </c>
      <c r="BM23" s="5">
        <v>0.4239</v>
      </c>
      <c r="BN23" s="31">
        <v>20947479.059999999</v>
      </c>
      <c r="BO23" s="5">
        <v>6.3564999999999996</v>
      </c>
      <c r="BP23" s="31">
        <v>60000</v>
      </c>
      <c r="BQ23" s="5">
        <v>0.8105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848151</v>
      </c>
      <c r="BY23" s="5">
        <v>1.4776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2331000</v>
      </c>
      <c r="CG23" s="5">
        <v>3.3408000000000002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1517465.07</v>
      </c>
      <c r="CO23" s="5">
        <v>2.8048999999999999</v>
      </c>
      <c r="CP23" s="31">
        <v>0</v>
      </c>
      <c r="CQ23">
        <v>0</v>
      </c>
      <c r="CR23" s="31">
        <v>0</v>
      </c>
      <c r="CS23">
        <v>0</v>
      </c>
      <c r="CT23" s="31">
        <v>11278053</v>
      </c>
      <c r="CU23" s="5">
        <v>1.8069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582683.4</v>
      </c>
      <c r="DE23" s="5">
        <v>1.0366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32319000</v>
      </c>
      <c r="DQ23" s="5">
        <v>3.5543999999999998</v>
      </c>
      <c r="DR23" s="31">
        <v>0</v>
      </c>
      <c r="DS23">
        <v>0</v>
      </c>
      <c r="DT23" s="31">
        <v>0</v>
      </c>
      <c r="DU23">
        <v>0</v>
      </c>
      <c r="DV23" s="31">
        <v>3810450</v>
      </c>
      <c r="DW23" s="5">
        <v>0.39900000000000002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1484189.65</v>
      </c>
      <c r="EG23" s="5">
        <v>2.8361999999999998</v>
      </c>
      <c r="EH23" s="31">
        <v>2075922</v>
      </c>
      <c r="EI23" s="5">
        <v>1.444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</row>
    <row r="24" spans="1:169">
      <c r="A24" t="s">
        <v>1701</v>
      </c>
      <c r="B24" s="31">
        <v>11254100</v>
      </c>
      <c r="C24" s="5">
        <v>2.7799999999999998E-2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11254100</v>
      </c>
      <c r="BO24" s="5">
        <v>3.415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</row>
    <row r="25" spans="1:169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</row>
    <row r="26" spans="1:169" ht="13.5" thickBot="1">
      <c r="A26" t="s">
        <v>1703</v>
      </c>
      <c r="B26" s="31">
        <v>866180478.63</v>
      </c>
      <c r="C26" s="5">
        <v>2.1408</v>
      </c>
      <c r="D26" s="31">
        <v>37356805.799999997</v>
      </c>
      <c r="E26" s="5">
        <v>8.5176999999999996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4455000</v>
      </c>
      <c r="U26" s="5">
        <v>4.0140000000000002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159570617.88</v>
      </c>
      <c r="AE26" s="5">
        <v>4.367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2859500</v>
      </c>
      <c r="AO26" s="5">
        <v>1.8344</v>
      </c>
      <c r="AP26" s="31">
        <v>1452055.08</v>
      </c>
      <c r="AQ26" s="5">
        <v>2.7212000000000001</v>
      </c>
      <c r="AR26" s="31">
        <v>6536235.25</v>
      </c>
      <c r="AS26" s="5">
        <v>2.3776999999999999</v>
      </c>
      <c r="AT26" s="31">
        <v>68226504</v>
      </c>
      <c r="AU26" s="5">
        <v>3.8532000000000002</v>
      </c>
      <c r="AV26" s="31">
        <v>104950143.70999999</v>
      </c>
      <c r="AW26" s="5">
        <v>5.6707000000000001</v>
      </c>
      <c r="AX26" s="31">
        <v>0</v>
      </c>
      <c r="AY26">
        <v>0</v>
      </c>
      <c r="AZ26" s="31">
        <v>0</v>
      </c>
      <c r="BA26">
        <v>0</v>
      </c>
      <c r="BB26" s="31">
        <v>16742764.9</v>
      </c>
      <c r="BC26" s="5">
        <v>2.8323999999999998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29956282</v>
      </c>
      <c r="BM26" s="5">
        <v>6.3022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207583.8</v>
      </c>
      <c r="BY26" s="5">
        <v>0.36159999999999998</v>
      </c>
      <c r="BZ26" s="31">
        <v>0</v>
      </c>
      <c r="CA26">
        <v>0</v>
      </c>
      <c r="CB26" s="31">
        <v>0</v>
      </c>
      <c r="CC26" s="5">
        <v>0</v>
      </c>
      <c r="CD26" s="31">
        <v>0</v>
      </c>
      <c r="CE26">
        <v>0</v>
      </c>
      <c r="CF26" s="31">
        <v>0</v>
      </c>
      <c r="CG26">
        <v>0</v>
      </c>
      <c r="CH26" s="31">
        <v>3013250</v>
      </c>
      <c r="CI26" s="5">
        <v>3.2858999999999998</v>
      </c>
      <c r="CJ26" s="31">
        <v>1422000</v>
      </c>
      <c r="CK26" s="5">
        <v>0.1731</v>
      </c>
      <c r="CL26" s="31">
        <v>0</v>
      </c>
      <c r="CM26">
        <v>0</v>
      </c>
      <c r="CN26" s="31">
        <v>1558765.52</v>
      </c>
      <c r="CO26" s="5">
        <v>2.8812000000000002</v>
      </c>
      <c r="CP26" s="31">
        <v>0</v>
      </c>
      <c r="CQ26">
        <v>0</v>
      </c>
      <c r="CR26" s="31">
        <v>0</v>
      </c>
      <c r="CS26">
        <v>0</v>
      </c>
      <c r="CT26" s="31">
        <v>34593870</v>
      </c>
      <c r="CU26" s="5">
        <v>5.5423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7890479.5099999998</v>
      </c>
      <c r="DI26" s="5">
        <v>99.096100000000007</v>
      </c>
      <c r="DJ26" s="31">
        <v>5508143.8099999996</v>
      </c>
      <c r="DK26" s="5">
        <v>96.248500000000007</v>
      </c>
      <c r="DL26" s="31">
        <v>3313581.67</v>
      </c>
      <c r="DM26" s="5">
        <v>18.6568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779444.76</v>
      </c>
      <c r="DU26" s="5">
        <v>0.3548</v>
      </c>
      <c r="DV26" s="31">
        <v>51410357.259999998</v>
      </c>
      <c r="DW26" s="5">
        <v>5.3830999999999998</v>
      </c>
      <c r="DX26" s="31">
        <v>0</v>
      </c>
      <c r="DY26">
        <v>0</v>
      </c>
      <c r="DZ26" s="31">
        <v>10759609.84</v>
      </c>
      <c r="EA26" s="5">
        <v>3.165</v>
      </c>
      <c r="EB26" s="31">
        <v>0</v>
      </c>
      <c r="EC26">
        <v>0</v>
      </c>
      <c r="ED26" s="31">
        <v>0</v>
      </c>
      <c r="EE26">
        <v>0</v>
      </c>
      <c r="EF26" s="31">
        <v>1370389.44</v>
      </c>
      <c r="EG26" s="5">
        <v>2.6187999999999998</v>
      </c>
      <c r="EH26" s="31">
        <v>1862106.78</v>
      </c>
      <c r="EI26" s="5">
        <v>1.2952999999999999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283264910.89999998</v>
      </c>
      <c r="EW26" s="5">
        <v>13.0441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1455001.36</v>
      </c>
      <c r="FE26" s="5">
        <v>0.77500000000000002</v>
      </c>
      <c r="FF26" s="31">
        <v>0</v>
      </c>
      <c r="FG26">
        <v>0</v>
      </c>
      <c r="FH26" s="31">
        <v>45390</v>
      </c>
      <c r="FI26" s="5">
        <v>0.90429999999999999</v>
      </c>
      <c r="FJ26" s="31">
        <v>25619685.359999999</v>
      </c>
      <c r="FK26" s="5">
        <v>12.6972</v>
      </c>
      <c r="FL26" s="31">
        <v>0</v>
      </c>
      <c r="FM26">
        <v>0</v>
      </c>
    </row>
    <row r="27" spans="1:169" ht="14.25" thickTop="1" thickBot="1">
      <c r="A27" s="187" t="s">
        <v>1704</v>
      </c>
      <c r="B27" s="188">
        <v>18541483527.279999</v>
      </c>
      <c r="C27" s="189">
        <v>45.826500000000003</v>
      </c>
      <c r="D27" s="188">
        <v>376834938.23000002</v>
      </c>
      <c r="E27" s="189">
        <v>85.9221</v>
      </c>
      <c r="F27" s="188">
        <v>243595023.44999999</v>
      </c>
      <c r="G27" s="189">
        <v>91.672899999999998</v>
      </c>
      <c r="H27" s="188">
        <v>0</v>
      </c>
      <c r="I27" s="187">
        <v>0</v>
      </c>
      <c r="J27" s="188">
        <v>212868365.16999999</v>
      </c>
      <c r="K27" s="189">
        <v>80.801699999999997</v>
      </c>
      <c r="L27" s="188">
        <v>327516470.94999999</v>
      </c>
      <c r="M27" s="189">
        <v>61.870699999999999</v>
      </c>
      <c r="N27" s="188">
        <v>0</v>
      </c>
      <c r="O27" s="187">
        <v>0</v>
      </c>
      <c r="P27" s="188">
        <v>0</v>
      </c>
      <c r="Q27" s="187">
        <v>0</v>
      </c>
      <c r="R27" s="188">
        <v>9935127.0999999996</v>
      </c>
      <c r="S27" s="189">
        <v>55.229399999999998</v>
      </c>
      <c r="T27" s="188">
        <v>83956609.049999997</v>
      </c>
      <c r="U27" s="189">
        <v>75.645899999999997</v>
      </c>
      <c r="V27" s="188">
        <v>0</v>
      </c>
      <c r="W27" s="187">
        <v>0</v>
      </c>
      <c r="X27" s="188">
        <v>0</v>
      </c>
      <c r="Y27" s="187">
        <v>0</v>
      </c>
      <c r="Z27" s="188">
        <v>0</v>
      </c>
      <c r="AA27" s="187">
        <v>0</v>
      </c>
      <c r="AB27" s="188">
        <v>0</v>
      </c>
      <c r="AC27" s="187">
        <v>0</v>
      </c>
      <c r="AD27" s="188">
        <v>3379126641.3099999</v>
      </c>
      <c r="AE27" s="189">
        <v>92.478099999999998</v>
      </c>
      <c r="AF27" s="188">
        <v>0</v>
      </c>
      <c r="AG27" s="187">
        <v>0</v>
      </c>
      <c r="AH27" s="188">
        <v>0</v>
      </c>
      <c r="AI27" s="187">
        <v>0</v>
      </c>
      <c r="AJ27" s="188">
        <v>0</v>
      </c>
      <c r="AK27" s="187">
        <v>0</v>
      </c>
      <c r="AL27" s="188">
        <v>0</v>
      </c>
      <c r="AM27" s="187">
        <v>0</v>
      </c>
      <c r="AN27" s="188">
        <v>131428353.14</v>
      </c>
      <c r="AO27" s="189">
        <v>84.311000000000007</v>
      </c>
      <c r="AP27" s="188">
        <v>42967003.340000004</v>
      </c>
      <c r="AQ27" s="189">
        <v>80.522900000000007</v>
      </c>
      <c r="AR27" s="188">
        <v>186561682.38999999</v>
      </c>
      <c r="AS27" s="189">
        <v>67.866299999999995</v>
      </c>
      <c r="AT27" s="188">
        <v>983010398.58000004</v>
      </c>
      <c r="AU27" s="189">
        <v>55.517200000000003</v>
      </c>
      <c r="AV27" s="188">
        <v>1074356534.29</v>
      </c>
      <c r="AW27" s="189">
        <v>58.049599999999998</v>
      </c>
      <c r="AX27" s="188">
        <v>0</v>
      </c>
      <c r="AY27" s="187">
        <v>0</v>
      </c>
      <c r="AZ27" s="188">
        <v>0</v>
      </c>
      <c r="BA27" s="187">
        <v>0</v>
      </c>
      <c r="BB27" s="188">
        <v>350882711.31</v>
      </c>
      <c r="BC27" s="189">
        <v>59.358499999999999</v>
      </c>
      <c r="BD27" s="188">
        <v>0</v>
      </c>
      <c r="BE27" s="187">
        <v>0</v>
      </c>
      <c r="BF27" s="188">
        <v>0</v>
      </c>
      <c r="BG27" s="187">
        <v>0</v>
      </c>
      <c r="BH27" s="188">
        <v>0</v>
      </c>
      <c r="BI27" s="187">
        <v>0</v>
      </c>
      <c r="BJ27" s="188">
        <v>0</v>
      </c>
      <c r="BK27" s="187">
        <v>0</v>
      </c>
      <c r="BL27" s="188">
        <v>436489268</v>
      </c>
      <c r="BM27" s="189">
        <v>91.828800000000001</v>
      </c>
      <c r="BN27" s="188">
        <v>276294508.72000003</v>
      </c>
      <c r="BO27" s="189">
        <v>83.841099999999997</v>
      </c>
      <c r="BP27" s="188">
        <v>6381075.6900000004</v>
      </c>
      <c r="BQ27" s="189">
        <v>86.2029</v>
      </c>
      <c r="BR27" s="188">
        <v>10597902.68</v>
      </c>
      <c r="BS27" s="189">
        <v>69.430899999999994</v>
      </c>
      <c r="BT27" s="188">
        <v>50970108.469999999</v>
      </c>
      <c r="BU27" s="189">
        <v>78.979399999999998</v>
      </c>
      <c r="BV27" s="188">
        <v>0</v>
      </c>
      <c r="BW27" s="187">
        <v>0</v>
      </c>
      <c r="BX27" s="188">
        <v>47073587.549999997</v>
      </c>
      <c r="BY27" s="189">
        <v>82.007599999999996</v>
      </c>
      <c r="BZ27" s="188">
        <v>0</v>
      </c>
      <c r="CA27" s="187">
        <v>0</v>
      </c>
      <c r="CB27" s="188">
        <v>5739987411.04</v>
      </c>
      <c r="CC27" s="189">
        <v>48.568899999999999</v>
      </c>
      <c r="CD27" s="188">
        <v>0</v>
      </c>
      <c r="CE27" s="187">
        <v>0</v>
      </c>
      <c r="CF27" s="188">
        <v>54751339</v>
      </c>
      <c r="CG27" s="189">
        <v>78.469800000000006</v>
      </c>
      <c r="CH27" s="188">
        <v>74392280</v>
      </c>
      <c r="CI27" s="189">
        <v>81.122500000000002</v>
      </c>
      <c r="CJ27" s="188">
        <v>262084299.5</v>
      </c>
      <c r="CK27" s="189">
        <v>31.9026</v>
      </c>
      <c r="CL27" s="188">
        <v>0</v>
      </c>
      <c r="CM27" s="187">
        <v>0</v>
      </c>
      <c r="CN27" s="188">
        <v>33636023.5</v>
      </c>
      <c r="CO27" s="189">
        <v>62.172199999999997</v>
      </c>
      <c r="CP27" s="188">
        <v>0</v>
      </c>
      <c r="CQ27" s="187">
        <v>0</v>
      </c>
      <c r="CR27" s="188">
        <v>24971495</v>
      </c>
      <c r="CS27" s="189">
        <v>12.4374</v>
      </c>
      <c r="CT27" s="188">
        <v>416404400</v>
      </c>
      <c r="CU27" s="189">
        <v>66.712500000000006</v>
      </c>
      <c r="CV27" s="188">
        <v>0</v>
      </c>
      <c r="CW27" s="187">
        <v>0</v>
      </c>
      <c r="CX27" s="188">
        <v>0</v>
      </c>
      <c r="CY27" s="187">
        <v>0</v>
      </c>
      <c r="CZ27" s="188">
        <v>0</v>
      </c>
      <c r="DA27" s="187">
        <v>0</v>
      </c>
      <c r="DB27" s="188">
        <v>0</v>
      </c>
      <c r="DC27" s="187">
        <v>0</v>
      </c>
      <c r="DD27" s="188">
        <v>39926819.170000002</v>
      </c>
      <c r="DE27" s="189">
        <v>71.031300000000002</v>
      </c>
      <c r="DF27" s="188">
        <v>0</v>
      </c>
      <c r="DG27" s="187">
        <v>0</v>
      </c>
      <c r="DH27" s="188">
        <v>7890479.5099999998</v>
      </c>
      <c r="DI27" s="189">
        <v>99.096100000000007</v>
      </c>
      <c r="DJ27" s="188">
        <v>5508143.8099999996</v>
      </c>
      <c r="DK27" s="189">
        <v>96.248500000000007</v>
      </c>
      <c r="DL27" s="188">
        <v>3313581.67</v>
      </c>
      <c r="DM27" s="189">
        <v>18.6568</v>
      </c>
      <c r="DN27" s="188">
        <v>0</v>
      </c>
      <c r="DO27" s="187">
        <v>0</v>
      </c>
      <c r="DP27" s="188">
        <v>487093976.48000002</v>
      </c>
      <c r="DQ27" s="189">
        <v>53.569400000000002</v>
      </c>
      <c r="DR27" s="188">
        <v>0</v>
      </c>
      <c r="DS27" s="187">
        <v>0</v>
      </c>
      <c r="DT27" s="188">
        <v>175765373.21000001</v>
      </c>
      <c r="DU27" s="189">
        <v>79.999399999999994</v>
      </c>
      <c r="DV27" s="188">
        <v>697418335.60000002</v>
      </c>
      <c r="DW27" s="189">
        <v>73.025999999999996</v>
      </c>
      <c r="DX27" s="188">
        <v>78595608.439999998</v>
      </c>
      <c r="DY27" s="189">
        <v>63.130600000000001</v>
      </c>
      <c r="DZ27" s="188">
        <v>237469938.28999999</v>
      </c>
      <c r="EA27" s="189">
        <v>69.853300000000004</v>
      </c>
      <c r="EB27" s="188">
        <v>0</v>
      </c>
      <c r="EC27" s="187">
        <v>0</v>
      </c>
      <c r="ED27" s="188">
        <v>0</v>
      </c>
      <c r="EE27" s="187">
        <v>0</v>
      </c>
      <c r="EF27" s="188">
        <v>27634292.75</v>
      </c>
      <c r="EG27" s="189">
        <v>52.808300000000003</v>
      </c>
      <c r="EH27" s="188">
        <v>109282040.52</v>
      </c>
      <c r="EI27" s="189">
        <v>76.014799999999994</v>
      </c>
      <c r="EJ27" s="188">
        <v>0</v>
      </c>
      <c r="EK27" s="187">
        <v>0</v>
      </c>
      <c r="EL27" s="188">
        <v>0</v>
      </c>
      <c r="EM27" s="187">
        <v>0</v>
      </c>
      <c r="EN27" s="188">
        <v>0</v>
      </c>
      <c r="EO27" s="187">
        <v>0</v>
      </c>
      <c r="EP27" s="188">
        <v>0</v>
      </c>
      <c r="EQ27" s="187">
        <v>0</v>
      </c>
      <c r="ER27" s="188">
        <v>0</v>
      </c>
      <c r="ES27" s="187">
        <v>0</v>
      </c>
      <c r="ET27" s="188">
        <v>0</v>
      </c>
      <c r="EU27" s="187">
        <v>0</v>
      </c>
      <c r="EV27" s="188">
        <v>1495117841.2</v>
      </c>
      <c r="EW27" s="189">
        <v>68.8489</v>
      </c>
      <c r="EX27" s="188">
        <v>0</v>
      </c>
      <c r="EY27" s="187">
        <v>0</v>
      </c>
      <c r="EZ27" s="188">
        <v>0</v>
      </c>
      <c r="FA27" s="187">
        <v>0</v>
      </c>
      <c r="FB27" s="188">
        <v>0</v>
      </c>
      <c r="FC27" s="187">
        <v>0</v>
      </c>
      <c r="FD27" s="188">
        <v>147233074.94</v>
      </c>
      <c r="FE27" s="189">
        <v>78.426599999999993</v>
      </c>
      <c r="FF27" s="188">
        <v>0</v>
      </c>
      <c r="FG27" s="187">
        <v>0</v>
      </c>
      <c r="FH27" s="188">
        <v>3292360</v>
      </c>
      <c r="FI27" s="189">
        <v>65.592299999999994</v>
      </c>
      <c r="FJ27" s="188">
        <v>188868104.22999999</v>
      </c>
      <c r="FK27" s="189">
        <v>93.6036</v>
      </c>
      <c r="FL27" s="188">
        <v>0</v>
      </c>
      <c r="FM27" s="187">
        <v>0</v>
      </c>
    </row>
    <row r="28" spans="1:169" ht="14.25" thickTop="1" thickBot="1">
      <c r="A28" s="1" t="s">
        <v>1452</v>
      </c>
      <c r="B28" s="31">
        <v>952409789.41999996</v>
      </c>
      <c r="C28" s="5">
        <v>2.3538999999999999</v>
      </c>
      <c r="D28" s="31">
        <v>9413832.7300000004</v>
      </c>
      <c r="E28" s="5">
        <v>2.1463999999999999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91561012.379999995</v>
      </c>
      <c r="AU28" s="5">
        <v>5.1711</v>
      </c>
      <c r="AV28" s="31">
        <v>88756700.120000005</v>
      </c>
      <c r="AW28" s="5">
        <v>4.7957000000000001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604141852.65999997</v>
      </c>
      <c r="CC28" s="5">
        <v>5.1120000000000001</v>
      </c>
      <c r="CD28" s="31">
        <v>5784900.1299999999</v>
      </c>
      <c r="CE28" s="5">
        <v>5.1573000000000002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21003102</v>
      </c>
      <c r="CU28" s="5">
        <v>3.3649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127608968.31999999</v>
      </c>
      <c r="DQ28" s="5">
        <v>14.0341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3797594.08</v>
      </c>
      <c r="DY28" s="5">
        <v>3.0503999999999998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341827</v>
      </c>
      <c r="FI28" s="5">
        <v>6.8101000000000003</v>
      </c>
      <c r="FJ28" s="31">
        <v>0</v>
      </c>
      <c r="FK28">
        <v>0</v>
      </c>
      <c r="FL28" s="31">
        <v>0</v>
      </c>
      <c r="FM28">
        <v>0</v>
      </c>
    </row>
    <row r="29" spans="1:169" ht="14.25" thickTop="1" thickBot="1">
      <c r="A29" s="187" t="s">
        <v>1705</v>
      </c>
      <c r="B29" s="188">
        <v>19493893316.700001</v>
      </c>
      <c r="C29" s="189">
        <v>48.180500000000002</v>
      </c>
      <c r="D29" s="188">
        <v>386248770.95999998</v>
      </c>
      <c r="E29" s="189">
        <v>88.0685</v>
      </c>
      <c r="F29" s="188">
        <v>243595023.44999999</v>
      </c>
      <c r="G29" s="189">
        <v>91.672899999999998</v>
      </c>
      <c r="H29" s="188">
        <v>0</v>
      </c>
      <c r="I29" s="187">
        <v>0</v>
      </c>
      <c r="J29" s="188">
        <v>212868365.16999999</v>
      </c>
      <c r="K29" s="189">
        <v>80.801699999999997</v>
      </c>
      <c r="L29" s="188">
        <v>327516470.94999999</v>
      </c>
      <c r="M29" s="189">
        <v>61.870699999999999</v>
      </c>
      <c r="N29" s="188">
        <v>0</v>
      </c>
      <c r="O29" s="187">
        <v>0</v>
      </c>
      <c r="P29" s="188">
        <v>0</v>
      </c>
      <c r="Q29" s="187">
        <v>0</v>
      </c>
      <c r="R29" s="188">
        <v>9935127.0999999996</v>
      </c>
      <c r="S29" s="189">
        <v>55.229399999999998</v>
      </c>
      <c r="T29" s="188">
        <v>83956609.049999997</v>
      </c>
      <c r="U29" s="189">
        <v>75.645899999999997</v>
      </c>
      <c r="V29" s="188">
        <v>0</v>
      </c>
      <c r="W29" s="187">
        <v>0</v>
      </c>
      <c r="X29" s="188">
        <v>0</v>
      </c>
      <c r="Y29" s="187">
        <v>0</v>
      </c>
      <c r="Z29" s="188">
        <v>0</v>
      </c>
      <c r="AA29" s="187">
        <v>0</v>
      </c>
      <c r="AB29" s="188">
        <v>0</v>
      </c>
      <c r="AC29" s="187">
        <v>0</v>
      </c>
      <c r="AD29" s="188">
        <v>3379126641.3099999</v>
      </c>
      <c r="AE29" s="189">
        <v>92.478099999999998</v>
      </c>
      <c r="AF29" s="188">
        <v>0</v>
      </c>
      <c r="AG29" s="187">
        <v>0</v>
      </c>
      <c r="AH29" s="188">
        <v>0</v>
      </c>
      <c r="AI29" s="187">
        <v>0</v>
      </c>
      <c r="AJ29" s="188">
        <v>0</v>
      </c>
      <c r="AK29" s="187">
        <v>0</v>
      </c>
      <c r="AL29" s="188">
        <v>0</v>
      </c>
      <c r="AM29" s="187">
        <v>0</v>
      </c>
      <c r="AN29" s="188">
        <v>131428353.14</v>
      </c>
      <c r="AO29" s="189">
        <v>84.311000000000007</v>
      </c>
      <c r="AP29" s="188">
        <v>42967003.340000004</v>
      </c>
      <c r="AQ29" s="189">
        <v>80.522900000000007</v>
      </c>
      <c r="AR29" s="188">
        <v>186561682.38999999</v>
      </c>
      <c r="AS29" s="189">
        <v>67.866299999999995</v>
      </c>
      <c r="AT29" s="188">
        <v>1074571410.96</v>
      </c>
      <c r="AU29" s="189">
        <v>60.688200000000002</v>
      </c>
      <c r="AV29" s="188">
        <v>1163113234.4100001</v>
      </c>
      <c r="AW29" s="189">
        <v>62.845300000000002</v>
      </c>
      <c r="AX29" s="188">
        <v>0</v>
      </c>
      <c r="AY29" s="187">
        <v>0</v>
      </c>
      <c r="AZ29" s="188">
        <v>0</v>
      </c>
      <c r="BA29" s="187">
        <v>0</v>
      </c>
      <c r="BB29" s="188">
        <v>350882711.31</v>
      </c>
      <c r="BC29" s="189">
        <v>59.358499999999999</v>
      </c>
      <c r="BD29" s="188">
        <v>0</v>
      </c>
      <c r="BE29" s="187">
        <v>0</v>
      </c>
      <c r="BF29" s="188">
        <v>0</v>
      </c>
      <c r="BG29" s="187">
        <v>0</v>
      </c>
      <c r="BH29" s="188">
        <v>0</v>
      </c>
      <c r="BI29" s="187">
        <v>0</v>
      </c>
      <c r="BJ29" s="188">
        <v>0</v>
      </c>
      <c r="BK29" s="187">
        <v>0</v>
      </c>
      <c r="BL29" s="188">
        <v>436489268</v>
      </c>
      <c r="BM29" s="189">
        <v>91.828800000000001</v>
      </c>
      <c r="BN29" s="188">
        <v>276294508.72000003</v>
      </c>
      <c r="BO29" s="189">
        <v>83.841099999999997</v>
      </c>
      <c r="BP29" s="188">
        <v>6381075.6900000004</v>
      </c>
      <c r="BQ29" s="189">
        <v>86.2029</v>
      </c>
      <c r="BR29" s="188">
        <v>10597902.68</v>
      </c>
      <c r="BS29" s="189">
        <v>69.430899999999994</v>
      </c>
      <c r="BT29" s="188">
        <v>50970108.469999999</v>
      </c>
      <c r="BU29" s="189">
        <v>78.979399999999998</v>
      </c>
      <c r="BV29" s="188">
        <v>0</v>
      </c>
      <c r="BW29" s="187">
        <v>0</v>
      </c>
      <c r="BX29" s="188">
        <v>47073587.549999997</v>
      </c>
      <c r="BY29" s="189">
        <v>82.007599999999996</v>
      </c>
      <c r="BZ29" s="188">
        <v>0</v>
      </c>
      <c r="CA29" s="187">
        <v>0</v>
      </c>
      <c r="CB29" s="188">
        <v>6344129263.6999998</v>
      </c>
      <c r="CC29" s="189">
        <v>53.680900000000001</v>
      </c>
      <c r="CD29" s="188">
        <v>5784900.1299999999</v>
      </c>
      <c r="CE29" s="189">
        <v>5.1573000000000002</v>
      </c>
      <c r="CF29" s="188">
        <v>54751339</v>
      </c>
      <c r="CG29" s="189">
        <v>78.469800000000006</v>
      </c>
      <c r="CH29" s="188">
        <v>74392280</v>
      </c>
      <c r="CI29" s="189">
        <v>81.122500000000002</v>
      </c>
      <c r="CJ29" s="188">
        <v>262084299.5</v>
      </c>
      <c r="CK29" s="189">
        <v>31.9026</v>
      </c>
      <c r="CL29" s="188">
        <v>0</v>
      </c>
      <c r="CM29" s="187">
        <v>0</v>
      </c>
      <c r="CN29" s="188">
        <v>33636023.5</v>
      </c>
      <c r="CO29" s="189">
        <v>62.172199999999997</v>
      </c>
      <c r="CP29" s="188">
        <v>0</v>
      </c>
      <c r="CQ29" s="187">
        <v>0</v>
      </c>
      <c r="CR29" s="188">
        <v>24971495</v>
      </c>
      <c r="CS29" s="189">
        <v>12.4374</v>
      </c>
      <c r="CT29" s="188">
        <v>437407502</v>
      </c>
      <c r="CU29" s="189">
        <v>70.077399999999997</v>
      </c>
      <c r="CV29" s="188">
        <v>0</v>
      </c>
      <c r="CW29" s="187">
        <v>0</v>
      </c>
      <c r="CX29" s="188">
        <v>0</v>
      </c>
      <c r="CY29" s="187">
        <v>0</v>
      </c>
      <c r="CZ29" s="188">
        <v>0</v>
      </c>
      <c r="DA29" s="187">
        <v>0</v>
      </c>
      <c r="DB29" s="188">
        <v>0</v>
      </c>
      <c r="DC29" s="187">
        <v>0</v>
      </c>
      <c r="DD29" s="188">
        <v>39926819.170000002</v>
      </c>
      <c r="DE29" s="189">
        <v>71.031300000000002</v>
      </c>
      <c r="DF29" s="188">
        <v>0</v>
      </c>
      <c r="DG29" s="187">
        <v>0</v>
      </c>
      <c r="DH29" s="188">
        <v>7890479.5099999998</v>
      </c>
      <c r="DI29" s="189">
        <v>99.096100000000007</v>
      </c>
      <c r="DJ29" s="188">
        <v>5508143.8099999996</v>
      </c>
      <c r="DK29" s="189">
        <v>96.248500000000007</v>
      </c>
      <c r="DL29" s="188">
        <v>3313581.67</v>
      </c>
      <c r="DM29" s="189">
        <v>18.6568</v>
      </c>
      <c r="DN29" s="188">
        <v>0</v>
      </c>
      <c r="DO29" s="187">
        <v>0</v>
      </c>
      <c r="DP29" s="188">
        <v>614702944.79999995</v>
      </c>
      <c r="DQ29" s="189">
        <v>67.603499999999997</v>
      </c>
      <c r="DR29" s="188">
        <v>0</v>
      </c>
      <c r="DS29" s="187">
        <v>0</v>
      </c>
      <c r="DT29" s="188">
        <v>175765373.21000001</v>
      </c>
      <c r="DU29" s="189">
        <v>79.999399999999994</v>
      </c>
      <c r="DV29" s="188">
        <v>697418335.60000002</v>
      </c>
      <c r="DW29" s="189">
        <v>73.025999999999996</v>
      </c>
      <c r="DX29" s="188">
        <v>82393202.519999996</v>
      </c>
      <c r="DY29" s="189">
        <v>66.180999999999997</v>
      </c>
      <c r="DZ29" s="188">
        <v>237469938.28999999</v>
      </c>
      <c r="EA29" s="189">
        <v>69.853300000000004</v>
      </c>
      <c r="EB29" s="188">
        <v>0</v>
      </c>
      <c r="EC29" s="187">
        <v>0</v>
      </c>
      <c r="ED29" s="188">
        <v>0</v>
      </c>
      <c r="EE29" s="187">
        <v>0</v>
      </c>
      <c r="EF29" s="188">
        <v>27634292.75</v>
      </c>
      <c r="EG29" s="189">
        <v>52.808300000000003</v>
      </c>
      <c r="EH29" s="188">
        <v>109282040.52</v>
      </c>
      <c r="EI29" s="189">
        <v>76.014799999999994</v>
      </c>
      <c r="EJ29" s="188">
        <v>0</v>
      </c>
      <c r="EK29" s="187">
        <v>0</v>
      </c>
      <c r="EL29" s="188">
        <v>0</v>
      </c>
      <c r="EM29" s="187">
        <v>0</v>
      </c>
      <c r="EN29" s="188">
        <v>0</v>
      </c>
      <c r="EO29" s="187">
        <v>0</v>
      </c>
      <c r="EP29" s="188">
        <v>0</v>
      </c>
      <c r="EQ29" s="187">
        <v>0</v>
      </c>
      <c r="ER29" s="188">
        <v>0</v>
      </c>
      <c r="ES29" s="187">
        <v>0</v>
      </c>
      <c r="ET29" s="188">
        <v>0</v>
      </c>
      <c r="EU29" s="187">
        <v>0</v>
      </c>
      <c r="EV29" s="188">
        <v>1495117841.2</v>
      </c>
      <c r="EW29" s="189">
        <v>68.8489</v>
      </c>
      <c r="EX29" s="188">
        <v>0</v>
      </c>
      <c r="EY29" s="187">
        <v>0</v>
      </c>
      <c r="EZ29" s="188">
        <v>0</v>
      </c>
      <c r="FA29" s="187">
        <v>0</v>
      </c>
      <c r="FB29" s="188">
        <v>0</v>
      </c>
      <c r="FC29" s="187">
        <v>0</v>
      </c>
      <c r="FD29" s="188">
        <v>147233074.94</v>
      </c>
      <c r="FE29" s="189">
        <v>78.426599999999993</v>
      </c>
      <c r="FF29" s="188">
        <v>0</v>
      </c>
      <c r="FG29" s="187">
        <v>0</v>
      </c>
      <c r="FH29" s="188">
        <v>3634187</v>
      </c>
      <c r="FI29" s="189">
        <v>72.402299999999997</v>
      </c>
      <c r="FJ29" s="188">
        <v>188868104.22999999</v>
      </c>
      <c r="FK29" s="189">
        <v>93.6036</v>
      </c>
      <c r="FL29" s="188">
        <v>0</v>
      </c>
      <c r="FM29" s="187">
        <v>0</v>
      </c>
    </row>
    <row r="30" spans="1:169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</row>
    <row r="31" spans="1:169" ht="13.5" thickBot="1">
      <c r="A31" t="s">
        <v>1707</v>
      </c>
      <c r="B31" s="31">
        <v>420033964.47000003</v>
      </c>
      <c r="C31" s="5">
        <v>1.0381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3666000</v>
      </c>
      <c r="K31" s="5">
        <v>1.3915999999999999</v>
      </c>
      <c r="L31" s="31">
        <v>57846950.07</v>
      </c>
      <c r="M31" s="5">
        <v>10.9278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71950840.489999995</v>
      </c>
      <c r="AE31" s="5">
        <v>1.9691000000000001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7035994</v>
      </c>
      <c r="AO31" s="5">
        <v>4.5136000000000003</v>
      </c>
      <c r="AP31" s="31">
        <v>0</v>
      </c>
      <c r="AQ31">
        <v>0</v>
      </c>
      <c r="AR31" s="31">
        <v>23055570</v>
      </c>
      <c r="AS31" s="5">
        <v>8.3870000000000005</v>
      </c>
      <c r="AT31" s="31">
        <v>30204170.800000001</v>
      </c>
      <c r="AU31" s="5">
        <v>1.7058</v>
      </c>
      <c r="AV31" s="31">
        <v>48976674.009999998</v>
      </c>
      <c r="AW31" s="5">
        <v>2.6463000000000001</v>
      </c>
      <c r="AX31" s="31">
        <v>0</v>
      </c>
      <c r="AY31">
        <v>0</v>
      </c>
      <c r="AZ31" s="31">
        <v>0</v>
      </c>
      <c r="BA31">
        <v>0</v>
      </c>
      <c r="BB31" s="31">
        <v>3024000</v>
      </c>
      <c r="BC31" s="5">
        <v>0.51160000000000005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150710</v>
      </c>
      <c r="BQ31" s="5">
        <v>2.036</v>
      </c>
      <c r="BR31" s="31">
        <v>288502</v>
      </c>
      <c r="BS31" s="5">
        <v>1.8900999999999999</v>
      </c>
      <c r="BT31" s="31">
        <v>0</v>
      </c>
      <c r="BU31">
        <v>0</v>
      </c>
      <c r="BV31" s="31">
        <v>0</v>
      </c>
      <c r="BW31">
        <v>0</v>
      </c>
      <c r="BX31" s="31">
        <v>1227184.1000000001</v>
      </c>
      <c r="BY31" s="5">
        <v>2.1379000000000001</v>
      </c>
      <c r="BZ31" s="31">
        <v>0</v>
      </c>
      <c r="CA31">
        <v>0</v>
      </c>
      <c r="CB31" s="31">
        <v>78400994</v>
      </c>
      <c r="CC31" s="5">
        <v>0.66339999999999999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2250924</v>
      </c>
      <c r="CK31" s="5">
        <v>0.27400000000000002</v>
      </c>
      <c r="CL31" s="31">
        <v>0</v>
      </c>
      <c r="CM31">
        <v>0</v>
      </c>
      <c r="CN31" s="31">
        <v>300000</v>
      </c>
      <c r="CO31" s="5">
        <v>0.55449999999999999</v>
      </c>
      <c r="CP31" s="31">
        <v>0</v>
      </c>
      <c r="CQ31">
        <v>0</v>
      </c>
      <c r="CR31" s="31">
        <v>1371000</v>
      </c>
      <c r="CS31" s="5">
        <v>0.68279999999999996</v>
      </c>
      <c r="CT31" s="31">
        <v>30736080</v>
      </c>
      <c r="CU31" s="5">
        <v>4.9242999999999997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612085</v>
      </c>
      <c r="DE31" s="5">
        <v>1.0889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24961737.5</v>
      </c>
      <c r="DQ31" s="5">
        <v>2.7452000000000001</v>
      </c>
      <c r="DR31" s="31">
        <v>0</v>
      </c>
      <c r="DS31">
        <v>0</v>
      </c>
      <c r="DT31" s="31">
        <v>9617594.9600000009</v>
      </c>
      <c r="DU31" s="5">
        <v>4.3773999999999997</v>
      </c>
      <c r="DV31" s="31">
        <v>0</v>
      </c>
      <c r="DW31">
        <v>0</v>
      </c>
      <c r="DX31" s="31">
        <v>1783551.77</v>
      </c>
      <c r="DY31" s="5">
        <v>1.4326000000000001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3386908.27</v>
      </c>
      <c r="EG31" s="5">
        <v>6.4722999999999997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19083043.5</v>
      </c>
      <c r="EW31" s="5">
        <v>0.87880000000000003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103450</v>
      </c>
      <c r="FE31" s="5">
        <v>5.5100000000000003E-2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</row>
    <row r="32" spans="1:169" ht="14.25" thickTop="1" thickBot="1">
      <c r="A32" s="187" t="s">
        <v>1708</v>
      </c>
      <c r="B32" s="188">
        <v>420033964.47000003</v>
      </c>
      <c r="C32" s="189">
        <v>1.0381</v>
      </c>
      <c r="D32" s="188">
        <v>0</v>
      </c>
      <c r="E32" s="187">
        <v>0</v>
      </c>
      <c r="F32" s="188">
        <v>0</v>
      </c>
      <c r="G32" s="187">
        <v>0</v>
      </c>
      <c r="H32" s="188">
        <v>0</v>
      </c>
      <c r="I32" s="187">
        <v>0</v>
      </c>
      <c r="J32" s="188">
        <v>3666000</v>
      </c>
      <c r="K32" s="189">
        <v>1.3915999999999999</v>
      </c>
      <c r="L32" s="188">
        <v>57846950.07</v>
      </c>
      <c r="M32" s="189">
        <v>10.9278</v>
      </c>
      <c r="N32" s="188">
        <v>0</v>
      </c>
      <c r="O32" s="187">
        <v>0</v>
      </c>
      <c r="P32" s="188">
        <v>0</v>
      </c>
      <c r="Q32" s="187">
        <v>0</v>
      </c>
      <c r="R32" s="188">
        <v>0</v>
      </c>
      <c r="S32" s="187">
        <v>0</v>
      </c>
      <c r="T32" s="188">
        <v>0</v>
      </c>
      <c r="U32" s="187">
        <v>0</v>
      </c>
      <c r="V32" s="188">
        <v>0</v>
      </c>
      <c r="W32" s="187">
        <v>0</v>
      </c>
      <c r="X32" s="188">
        <v>0</v>
      </c>
      <c r="Y32" s="187">
        <v>0</v>
      </c>
      <c r="Z32" s="188">
        <v>0</v>
      </c>
      <c r="AA32" s="187">
        <v>0</v>
      </c>
      <c r="AB32" s="188">
        <v>0</v>
      </c>
      <c r="AC32" s="187">
        <v>0</v>
      </c>
      <c r="AD32" s="188">
        <v>71950840.489999995</v>
      </c>
      <c r="AE32" s="189">
        <v>1.9691000000000001</v>
      </c>
      <c r="AF32" s="188">
        <v>0</v>
      </c>
      <c r="AG32" s="187">
        <v>0</v>
      </c>
      <c r="AH32" s="188">
        <v>0</v>
      </c>
      <c r="AI32" s="187">
        <v>0</v>
      </c>
      <c r="AJ32" s="188">
        <v>0</v>
      </c>
      <c r="AK32" s="187">
        <v>0</v>
      </c>
      <c r="AL32" s="188">
        <v>0</v>
      </c>
      <c r="AM32" s="187">
        <v>0</v>
      </c>
      <c r="AN32" s="188">
        <v>7035994</v>
      </c>
      <c r="AO32" s="189">
        <v>4.5136000000000003</v>
      </c>
      <c r="AP32" s="188">
        <v>0</v>
      </c>
      <c r="AQ32" s="187">
        <v>0</v>
      </c>
      <c r="AR32" s="188">
        <v>23055570</v>
      </c>
      <c r="AS32" s="189">
        <v>8.3870000000000005</v>
      </c>
      <c r="AT32" s="188">
        <v>30204170.800000001</v>
      </c>
      <c r="AU32" s="189">
        <v>1.7058</v>
      </c>
      <c r="AV32" s="188">
        <v>48976674.009999998</v>
      </c>
      <c r="AW32" s="189">
        <v>2.6463000000000001</v>
      </c>
      <c r="AX32" s="188">
        <v>0</v>
      </c>
      <c r="AY32" s="187">
        <v>0</v>
      </c>
      <c r="AZ32" s="188">
        <v>0</v>
      </c>
      <c r="BA32" s="187">
        <v>0</v>
      </c>
      <c r="BB32" s="188">
        <v>3024000</v>
      </c>
      <c r="BC32" s="189">
        <v>0.51160000000000005</v>
      </c>
      <c r="BD32" s="188">
        <v>0</v>
      </c>
      <c r="BE32" s="187">
        <v>0</v>
      </c>
      <c r="BF32" s="188">
        <v>0</v>
      </c>
      <c r="BG32" s="187">
        <v>0</v>
      </c>
      <c r="BH32" s="188">
        <v>0</v>
      </c>
      <c r="BI32" s="187">
        <v>0</v>
      </c>
      <c r="BJ32" s="188">
        <v>0</v>
      </c>
      <c r="BK32" s="187">
        <v>0</v>
      </c>
      <c r="BL32" s="188">
        <v>0</v>
      </c>
      <c r="BM32" s="187">
        <v>0</v>
      </c>
      <c r="BN32" s="188">
        <v>0</v>
      </c>
      <c r="BO32" s="187">
        <v>0</v>
      </c>
      <c r="BP32" s="188">
        <v>150710</v>
      </c>
      <c r="BQ32" s="189">
        <v>2.036</v>
      </c>
      <c r="BR32" s="188">
        <v>288502</v>
      </c>
      <c r="BS32" s="189">
        <v>1.8900999999999999</v>
      </c>
      <c r="BT32" s="188">
        <v>0</v>
      </c>
      <c r="BU32" s="187">
        <v>0</v>
      </c>
      <c r="BV32" s="188">
        <v>0</v>
      </c>
      <c r="BW32" s="187">
        <v>0</v>
      </c>
      <c r="BX32" s="188">
        <v>1227184.1000000001</v>
      </c>
      <c r="BY32" s="189">
        <v>2.1379000000000001</v>
      </c>
      <c r="BZ32" s="188">
        <v>0</v>
      </c>
      <c r="CA32" s="187">
        <v>0</v>
      </c>
      <c r="CB32" s="188">
        <v>78400994</v>
      </c>
      <c r="CC32" s="189">
        <v>0.66339999999999999</v>
      </c>
      <c r="CD32" s="188">
        <v>0</v>
      </c>
      <c r="CE32" s="187">
        <v>0</v>
      </c>
      <c r="CF32" s="188">
        <v>0</v>
      </c>
      <c r="CG32" s="187">
        <v>0</v>
      </c>
      <c r="CH32" s="188">
        <v>0</v>
      </c>
      <c r="CI32" s="187">
        <v>0</v>
      </c>
      <c r="CJ32" s="188">
        <v>2250924</v>
      </c>
      <c r="CK32" s="189">
        <v>0.27400000000000002</v>
      </c>
      <c r="CL32" s="188">
        <v>0</v>
      </c>
      <c r="CM32" s="187">
        <v>0</v>
      </c>
      <c r="CN32" s="188">
        <v>300000</v>
      </c>
      <c r="CO32" s="189">
        <v>0.55449999999999999</v>
      </c>
      <c r="CP32" s="188">
        <v>0</v>
      </c>
      <c r="CQ32" s="187">
        <v>0</v>
      </c>
      <c r="CR32" s="188">
        <v>1371000</v>
      </c>
      <c r="CS32" s="189">
        <v>0.68279999999999996</v>
      </c>
      <c r="CT32" s="188">
        <v>30736080</v>
      </c>
      <c r="CU32" s="189">
        <v>4.9242999999999997</v>
      </c>
      <c r="CV32" s="188">
        <v>0</v>
      </c>
      <c r="CW32" s="187">
        <v>0</v>
      </c>
      <c r="CX32" s="188">
        <v>0</v>
      </c>
      <c r="CY32" s="187">
        <v>0</v>
      </c>
      <c r="CZ32" s="188">
        <v>0</v>
      </c>
      <c r="DA32" s="187">
        <v>0</v>
      </c>
      <c r="DB32" s="188">
        <v>0</v>
      </c>
      <c r="DC32" s="187">
        <v>0</v>
      </c>
      <c r="DD32" s="188">
        <v>612085</v>
      </c>
      <c r="DE32" s="189">
        <v>1.0889</v>
      </c>
      <c r="DF32" s="188">
        <v>0</v>
      </c>
      <c r="DG32" s="187">
        <v>0</v>
      </c>
      <c r="DH32" s="188">
        <v>0</v>
      </c>
      <c r="DI32" s="187">
        <v>0</v>
      </c>
      <c r="DJ32" s="188">
        <v>0</v>
      </c>
      <c r="DK32" s="187">
        <v>0</v>
      </c>
      <c r="DL32" s="188">
        <v>0</v>
      </c>
      <c r="DM32" s="187">
        <v>0</v>
      </c>
      <c r="DN32" s="188">
        <v>0</v>
      </c>
      <c r="DO32" s="187">
        <v>0</v>
      </c>
      <c r="DP32" s="188">
        <v>24961737.5</v>
      </c>
      <c r="DQ32" s="189">
        <v>2.7452000000000001</v>
      </c>
      <c r="DR32" s="188">
        <v>0</v>
      </c>
      <c r="DS32" s="187">
        <v>0</v>
      </c>
      <c r="DT32" s="188">
        <v>9617594.9600000009</v>
      </c>
      <c r="DU32" s="189">
        <v>4.3773999999999997</v>
      </c>
      <c r="DV32" s="188">
        <v>0</v>
      </c>
      <c r="DW32" s="187">
        <v>0</v>
      </c>
      <c r="DX32" s="188">
        <v>1783551.77</v>
      </c>
      <c r="DY32" s="189">
        <v>1.4326000000000001</v>
      </c>
      <c r="DZ32" s="188">
        <v>0</v>
      </c>
      <c r="EA32" s="187">
        <v>0</v>
      </c>
      <c r="EB32" s="188">
        <v>0</v>
      </c>
      <c r="EC32" s="187">
        <v>0</v>
      </c>
      <c r="ED32" s="188">
        <v>0</v>
      </c>
      <c r="EE32" s="187">
        <v>0</v>
      </c>
      <c r="EF32" s="188">
        <v>3386908.27</v>
      </c>
      <c r="EG32" s="189">
        <v>6.4722999999999997</v>
      </c>
      <c r="EH32" s="188">
        <v>0</v>
      </c>
      <c r="EI32" s="187">
        <v>0</v>
      </c>
      <c r="EJ32" s="188">
        <v>0</v>
      </c>
      <c r="EK32" s="187">
        <v>0</v>
      </c>
      <c r="EL32" s="188">
        <v>0</v>
      </c>
      <c r="EM32" s="187">
        <v>0</v>
      </c>
      <c r="EN32" s="188">
        <v>0</v>
      </c>
      <c r="EO32" s="187">
        <v>0</v>
      </c>
      <c r="EP32" s="188">
        <v>0</v>
      </c>
      <c r="EQ32" s="187">
        <v>0</v>
      </c>
      <c r="ER32" s="188">
        <v>0</v>
      </c>
      <c r="ES32" s="187">
        <v>0</v>
      </c>
      <c r="ET32" s="188">
        <v>0</v>
      </c>
      <c r="EU32" s="187">
        <v>0</v>
      </c>
      <c r="EV32" s="188">
        <v>19083043.5</v>
      </c>
      <c r="EW32" s="189">
        <v>0.87880000000000003</v>
      </c>
      <c r="EX32" s="188">
        <v>0</v>
      </c>
      <c r="EY32" s="187">
        <v>0</v>
      </c>
      <c r="EZ32" s="188">
        <v>0</v>
      </c>
      <c r="FA32" s="187">
        <v>0</v>
      </c>
      <c r="FB32" s="188">
        <v>0</v>
      </c>
      <c r="FC32" s="187">
        <v>0</v>
      </c>
      <c r="FD32" s="188">
        <v>103450</v>
      </c>
      <c r="FE32" s="189">
        <v>5.5100000000000003E-2</v>
      </c>
      <c r="FF32" s="188">
        <v>0</v>
      </c>
      <c r="FG32" s="187">
        <v>0</v>
      </c>
      <c r="FH32" s="188">
        <v>0</v>
      </c>
      <c r="FI32" s="187">
        <v>0</v>
      </c>
      <c r="FJ32" s="188">
        <v>0</v>
      </c>
      <c r="FK32" s="187">
        <v>0</v>
      </c>
      <c r="FL32" s="188">
        <v>0</v>
      </c>
      <c r="FM32" s="187">
        <v>0</v>
      </c>
    </row>
    <row r="33" spans="1:169" ht="13.5" thickTop="1">
      <c r="A33" s="1" t="s">
        <v>1709</v>
      </c>
    </row>
    <row r="34" spans="1:169">
      <c r="A34" t="s">
        <v>1710</v>
      </c>
      <c r="B34" s="31">
        <v>3331981650.27</v>
      </c>
      <c r="C34" s="5">
        <v>8.2352000000000007</v>
      </c>
      <c r="D34" s="31">
        <v>0</v>
      </c>
      <c r="E34">
        <v>0</v>
      </c>
      <c r="F34" s="31">
        <v>0</v>
      </c>
      <c r="G34">
        <v>0</v>
      </c>
      <c r="H34" s="31">
        <v>21004122.039999999</v>
      </c>
      <c r="I34" s="5">
        <v>7.2554999999999996</v>
      </c>
      <c r="J34" s="31">
        <v>4961943.8899999997</v>
      </c>
      <c r="K34" s="5">
        <v>1.8835</v>
      </c>
      <c r="L34" s="31">
        <v>26324514.199999999</v>
      </c>
      <c r="M34" s="5">
        <v>4.9729000000000001</v>
      </c>
      <c r="N34" s="31">
        <v>672882.84</v>
      </c>
      <c r="O34" s="5">
        <v>0.36709999999999998</v>
      </c>
      <c r="P34" s="31">
        <v>2232014.31</v>
      </c>
      <c r="Q34" s="5">
        <v>7.7713000000000001</v>
      </c>
      <c r="R34" s="31">
        <v>0</v>
      </c>
      <c r="S34">
        <v>0</v>
      </c>
      <c r="T34" s="31">
        <v>9519814.6999999993</v>
      </c>
      <c r="U34" s="5">
        <v>8.5775000000000006</v>
      </c>
      <c r="V34" s="31">
        <v>1342315.86</v>
      </c>
      <c r="W34" s="5">
        <v>3.7465999999999999</v>
      </c>
      <c r="X34" s="31">
        <v>1166327.21</v>
      </c>
      <c r="Y34" s="5">
        <v>3.552</v>
      </c>
      <c r="Z34" s="31">
        <v>1574858.51</v>
      </c>
      <c r="AA34" s="5">
        <v>1.5221</v>
      </c>
      <c r="AB34" s="31">
        <v>95740043.640000001</v>
      </c>
      <c r="AC34" s="5">
        <v>11.578900000000001</v>
      </c>
      <c r="AD34" s="31">
        <v>139756752.12</v>
      </c>
      <c r="AE34" s="5">
        <v>3.8248000000000002</v>
      </c>
      <c r="AF34" s="31">
        <v>377099953.31999999</v>
      </c>
      <c r="AG34" s="5">
        <v>24.215</v>
      </c>
      <c r="AH34" s="31">
        <v>183584.04</v>
      </c>
      <c r="AI34" s="5">
        <v>0.24940000000000001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6235194.1299999999</v>
      </c>
      <c r="AS34" s="5">
        <v>2.2682000000000002</v>
      </c>
      <c r="AT34" s="31">
        <v>124814116.98</v>
      </c>
      <c r="AU34" s="5">
        <v>7.0491000000000001</v>
      </c>
      <c r="AV34" s="31">
        <v>33876306.939999998</v>
      </c>
      <c r="AW34" s="5">
        <v>1.8304</v>
      </c>
      <c r="AX34" s="31">
        <v>0</v>
      </c>
      <c r="AY34">
        <v>0</v>
      </c>
      <c r="AZ34" s="31">
        <v>12033136.25</v>
      </c>
      <c r="BA34" s="5">
        <v>5.3484999999999996</v>
      </c>
      <c r="BB34" s="31">
        <v>16409837.91</v>
      </c>
      <c r="BC34" s="5">
        <v>2.7759999999999998</v>
      </c>
      <c r="BD34" s="31">
        <v>0</v>
      </c>
      <c r="BE34">
        <v>0</v>
      </c>
      <c r="BF34" s="31">
        <v>52982070.079999998</v>
      </c>
      <c r="BG34" s="5">
        <v>35.047499999999999</v>
      </c>
      <c r="BH34" s="31">
        <v>1419858.03</v>
      </c>
      <c r="BI34" s="5">
        <v>2.8843999999999999</v>
      </c>
      <c r="BJ34" s="31">
        <v>0</v>
      </c>
      <c r="BK34">
        <v>0</v>
      </c>
      <c r="BL34" s="31">
        <v>38840309</v>
      </c>
      <c r="BM34" s="5">
        <v>8.1712000000000007</v>
      </c>
      <c r="BN34" s="31">
        <v>7071316.9699999997</v>
      </c>
      <c r="BO34" s="5">
        <v>2.1457999999999999</v>
      </c>
      <c r="BP34" s="31">
        <v>0</v>
      </c>
      <c r="BQ34">
        <v>0</v>
      </c>
      <c r="BR34" s="31">
        <v>0</v>
      </c>
      <c r="BS34">
        <v>0</v>
      </c>
      <c r="BT34" s="31">
        <v>1037551.81</v>
      </c>
      <c r="BU34" s="5">
        <v>1.6076999999999999</v>
      </c>
      <c r="BV34" s="31">
        <v>0</v>
      </c>
      <c r="BW34">
        <v>0</v>
      </c>
      <c r="BX34" s="31">
        <v>1529733.26</v>
      </c>
      <c r="BY34" s="5">
        <v>2.665</v>
      </c>
      <c r="BZ34" s="31">
        <v>0</v>
      </c>
      <c r="CA34">
        <v>0</v>
      </c>
      <c r="CB34" s="31">
        <v>1206399202.3</v>
      </c>
      <c r="CC34" s="5">
        <v>10.208</v>
      </c>
      <c r="CD34" s="31">
        <v>10892698.619999999</v>
      </c>
      <c r="CE34" s="5">
        <v>9.7110000000000003</v>
      </c>
      <c r="CF34" s="31">
        <v>0</v>
      </c>
      <c r="CG34">
        <v>0</v>
      </c>
      <c r="CH34" s="31">
        <v>4550319</v>
      </c>
      <c r="CI34" s="5">
        <v>4.9619999999999997</v>
      </c>
      <c r="CJ34" s="31">
        <v>523387218.01999998</v>
      </c>
      <c r="CK34" s="5">
        <v>63.710099999999997</v>
      </c>
      <c r="CL34" s="31">
        <v>2606067</v>
      </c>
      <c r="CM34" s="5">
        <v>2.7862</v>
      </c>
      <c r="CN34" s="31">
        <v>1473788.87</v>
      </c>
      <c r="CO34" s="5">
        <v>2.7241</v>
      </c>
      <c r="CP34" s="31">
        <v>1085105.44</v>
      </c>
      <c r="CQ34" s="5">
        <v>10.8299</v>
      </c>
      <c r="CR34" s="31">
        <v>113051251.51000001</v>
      </c>
      <c r="CS34" s="5">
        <v>56.306800000000003</v>
      </c>
      <c r="CT34" s="31">
        <v>0</v>
      </c>
      <c r="CU34">
        <v>0</v>
      </c>
      <c r="CV34" s="31">
        <v>85813</v>
      </c>
      <c r="CW34" s="5">
        <v>0.32469999999999999</v>
      </c>
      <c r="CX34" s="31">
        <v>3094826.57</v>
      </c>
      <c r="CY34" s="5">
        <v>1.9511000000000001</v>
      </c>
      <c r="CZ34" s="31">
        <v>33272016.399999999</v>
      </c>
      <c r="DA34" s="5">
        <v>4.1736000000000004</v>
      </c>
      <c r="DB34" s="31">
        <v>0</v>
      </c>
      <c r="DC34">
        <v>0</v>
      </c>
      <c r="DD34" s="31">
        <v>15640064.33</v>
      </c>
      <c r="DE34" s="5">
        <v>27.824200000000001</v>
      </c>
      <c r="DF34" s="31">
        <v>295108</v>
      </c>
      <c r="DG34" s="5">
        <v>0.1479</v>
      </c>
      <c r="DH34" s="31">
        <v>0</v>
      </c>
      <c r="DI34">
        <v>0</v>
      </c>
      <c r="DJ34" s="31">
        <v>0</v>
      </c>
      <c r="DK34">
        <v>0</v>
      </c>
      <c r="DL34" s="31">
        <v>0</v>
      </c>
      <c r="DM34">
        <v>0</v>
      </c>
      <c r="DN34" s="31">
        <v>0</v>
      </c>
      <c r="DO34">
        <v>0</v>
      </c>
      <c r="DP34" s="31">
        <v>16632834.189999999</v>
      </c>
      <c r="DQ34" s="5">
        <v>1.8291999999999999</v>
      </c>
      <c r="DR34" s="31">
        <v>274606.83</v>
      </c>
      <c r="DS34" s="5">
        <v>0.89590000000000003</v>
      </c>
      <c r="DT34" s="31">
        <v>8949441.6899999995</v>
      </c>
      <c r="DU34" s="5">
        <v>4.0732999999999997</v>
      </c>
      <c r="DV34" s="31">
        <v>257609532.53</v>
      </c>
      <c r="DW34" s="5">
        <v>26.974</v>
      </c>
      <c r="DX34" s="31">
        <v>22461002.420000002</v>
      </c>
      <c r="DY34" s="5">
        <v>18.041399999999999</v>
      </c>
      <c r="DZ34" s="31">
        <v>14533630.039999999</v>
      </c>
      <c r="EA34" s="5">
        <v>4.2751999999999999</v>
      </c>
      <c r="EB34" s="31">
        <v>1435493.73</v>
      </c>
      <c r="EC34" s="5">
        <v>100</v>
      </c>
      <c r="ED34" s="31">
        <v>4507998.99</v>
      </c>
      <c r="EE34" s="5">
        <v>0.99929999999999997</v>
      </c>
      <c r="EF34" s="31">
        <v>2973511.56</v>
      </c>
      <c r="EG34" s="5">
        <v>5.6822999999999997</v>
      </c>
      <c r="EH34" s="31">
        <v>4181920.95</v>
      </c>
      <c r="EI34" s="5">
        <v>2.9089</v>
      </c>
      <c r="EJ34" s="31">
        <v>228261.08</v>
      </c>
      <c r="EK34" s="5">
        <v>9.4399999999999998E-2</v>
      </c>
      <c r="EL34" s="31">
        <v>3624927.33</v>
      </c>
      <c r="EM34" s="5">
        <v>2.0367999999999999</v>
      </c>
      <c r="EN34" s="31">
        <v>20317828.809999999</v>
      </c>
      <c r="EO34" s="5">
        <v>2.5596999999999999</v>
      </c>
      <c r="EP34" s="31">
        <v>5009266.2</v>
      </c>
      <c r="EQ34" s="5">
        <v>1.9008</v>
      </c>
      <c r="ER34" s="31">
        <v>7054845.1799999997</v>
      </c>
      <c r="ES34" s="5">
        <v>2.1505999999999998</v>
      </c>
      <c r="ET34" s="31">
        <v>26628364.550000001</v>
      </c>
      <c r="EU34" s="5">
        <v>1.8847</v>
      </c>
      <c r="EV34" s="31">
        <v>0</v>
      </c>
      <c r="EW34">
        <v>0</v>
      </c>
      <c r="EX34" s="31">
        <v>1509093.66</v>
      </c>
      <c r="EY34" s="5">
        <v>3.8109999999999999</v>
      </c>
      <c r="EZ34" s="31">
        <v>0</v>
      </c>
      <c r="FA34">
        <v>0</v>
      </c>
      <c r="FB34" s="31">
        <v>2715677.54</v>
      </c>
      <c r="FC34" s="5">
        <v>4.6372999999999998</v>
      </c>
      <c r="FD34" s="31">
        <v>37669672.939999998</v>
      </c>
      <c r="FE34" s="5">
        <v>20.0655</v>
      </c>
      <c r="FF34" s="31">
        <v>0</v>
      </c>
      <c r="FG34">
        <v>0</v>
      </c>
      <c r="FH34" s="31">
        <v>0</v>
      </c>
      <c r="FI34">
        <v>0</v>
      </c>
      <c r="FJ34" s="31">
        <v>1702.95</v>
      </c>
      <c r="FK34" s="5">
        <v>8.0000000000000004E-4</v>
      </c>
      <c r="FL34" s="31">
        <v>0</v>
      </c>
      <c r="FM34">
        <v>0</v>
      </c>
    </row>
    <row r="35" spans="1:169">
      <c r="A35" t="s">
        <v>1711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</row>
    <row r="36" spans="1:169">
      <c r="A36" t="s">
        <v>1712</v>
      </c>
      <c r="B36" s="31">
        <v>123376883.26000001</v>
      </c>
      <c r="C36" s="5">
        <v>0.3049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58933242.710000001</v>
      </c>
      <c r="AU36" s="5">
        <v>3.3283999999999998</v>
      </c>
      <c r="AV36" s="31">
        <v>55130208.799999997</v>
      </c>
      <c r="AW36" s="5">
        <v>2.9788000000000001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4426666.1500000004</v>
      </c>
      <c r="CC36" s="5">
        <v>3.7499999999999999E-2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4886765.5999999996</v>
      </c>
      <c r="EA36" s="5">
        <v>1.4375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</row>
    <row r="37" spans="1:169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</row>
    <row r="38" spans="1:169">
      <c r="A38" t="s">
        <v>1713</v>
      </c>
      <c r="B38" s="31">
        <v>3298775261.6799998</v>
      </c>
      <c r="C38" s="5">
        <v>8.1531000000000002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932635.36</v>
      </c>
      <c r="S38" s="5">
        <v>5.1844999999999999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519603316.51999998</v>
      </c>
      <c r="AC38" s="5">
        <v>62.841299999999997</v>
      </c>
      <c r="AD38" s="31">
        <v>63141633.560000002</v>
      </c>
      <c r="AE38" s="5">
        <v>1.728</v>
      </c>
      <c r="AF38" s="31">
        <v>699074627.49000001</v>
      </c>
      <c r="AG38" s="5">
        <v>44.890099999999997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10380336.720000001</v>
      </c>
      <c r="AQ38" s="5">
        <v>19.453399999999998</v>
      </c>
      <c r="AR38" s="31">
        <v>0</v>
      </c>
      <c r="AS38">
        <v>0</v>
      </c>
      <c r="AT38" s="31">
        <v>165175027.72</v>
      </c>
      <c r="AU38" s="5">
        <v>9.3285</v>
      </c>
      <c r="AV38" s="31">
        <v>208869723.55000001</v>
      </c>
      <c r="AW38" s="5">
        <v>11.285600000000001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870605.54</v>
      </c>
      <c r="BQ38" s="5">
        <v>11.761100000000001</v>
      </c>
      <c r="BR38" s="31">
        <v>4377562</v>
      </c>
      <c r="BS38" s="5">
        <v>28.679099999999998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675966151.48000002</v>
      </c>
      <c r="CC38" s="5">
        <v>5.7196999999999996</v>
      </c>
      <c r="CD38" s="31">
        <v>0</v>
      </c>
      <c r="CE38">
        <v>0</v>
      </c>
      <c r="CF38" s="31">
        <v>14973583.67</v>
      </c>
      <c r="CG38" s="5">
        <v>21.4602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74460802.510000005</v>
      </c>
      <c r="CU38" s="5">
        <v>11.929399999999999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71975.820000000007</v>
      </c>
      <c r="DI38" s="5">
        <v>0.90390000000000004</v>
      </c>
      <c r="DJ38" s="31">
        <v>214693.4</v>
      </c>
      <c r="DK38" s="5">
        <v>3.7515000000000001</v>
      </c>
      <c r="DL38" s="31">
        <v>14447141.880000001</v>
      </c>
      <c r="DM38" s="5">
        <v>81.343199999999996</v>
      </c>
      <c r="DN38" s="31">
        <v>0</v>
      </c>
      <c r="DO38">
        <v>0</v>
      </c>
      <c r="DP38" s="31">
        <v>173528942.03</v>
      </c>
      <c r="DQ38" s="5">
        <v>19.084299999999999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2338525.2400000002</v>
      </c>
      <c r="EA38" s="5">
        <v>0.68789999999999996</v>
      </c>
      <c r="EB38" s="31">
        <v>0</v>
      </c>
      <c r="EC38">
        <v>0</v>
      </c>
      <c r="ED38" s="31">
        <v>0</v>
      </c>
      <c r="EE38">
        <v>0</v>
      </c>
      <c r="EF38" s="31">
        <v>3347023.54</v>
      </c>
      <c r="EG38" s="5">
        <v>6.3960999999999997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657393518.14999998</v>
      </c>
      <c r="EW38" s="5">
        <v>30.272400000000001</v>
      </c>
      <c r="EX38" s="31">
        <v>0</v>
      </c>
      <c r="EY38">
        <v>0</v>
      </c>
      <c r="EZ38" s="31">
        <v>0</v>
      </c>
      <c r="FA38">
        <v>0</v>
      </c>
      <c r="FB38" s="31">
        <v>0</v>
      </c>
      <c r="FC38">
        <v>0</v>
      </c>
      <c r="FD38" s="31">
        <v>9607435.5</v>
      </c>
      <c r="FE38" s="5">
        <v>5.1176000000000004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</row>
    <row r="39" spans="1:169">
      <c r="A39" t="s">
        <v>1714</v>
      </c>
      <c r="B39" s="31">
        <v>1994841798.5699999</v>
      </c>
      <c r="C39" s="5">
        <v>4.9303999999999997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50787208.979999997</v>
      </c>
      <c r="M39" s="5">
        <v>9.5940999999999992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15745796.82</v>
      </c>
      <c r="AC39" s="5">
        <v>1.9043000000000001</v>
      </c>
      <c r="AD39" s="31">
        <v>0</v>
      </c>
      <c r="AE39">
        <v>0</v>
      </c>
      <c r="AF39" s="31">
        <v>271452693.29000002</v>
      </c>
      <c r="AG39" s="5">
        <v>17.431000000000001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5530230</v>
      </c>
      <c r="AO39" s="5">
        <v>3.5476000000000001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1598376687.4200001</v>
      </c>
      <c r="CC39" s="5">
        <v>13.524699999999999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20348766</v>
      </c>
      <c r="CS39" s="5">
        <v>10.135</v>
      </c>
      <c r="CT39" s="31">
        <v>0</v>
      </c>
      <c r="CU39">
        <v>0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6987253.8600000003</v>
      </c>
      <c r="DQ39" s="5">
        <v>0.76839999999999997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22660599.969999999</v>
      </c>
      <c r="EA39" s="5">
        <v>6.6657999999999999</v>
      </c>
      <c r="EB39" s="31">
        <v>0</v>
      </c>
      <c r="EC39">
        <v>0</v>
      </c>
      <c r="ED39" s="31">
        <v>0</v>
      </c>
      <c r="EE39">
        <v>0</v>
      </c>
      <c r="EF39" s="31">
        <v>2952562.23</v>
      </c>
      <c r="EG39" s="5">
        <v>5.6422999999999996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</row>
    <row r="40" spans="1:169">
      <c r="A40" t="s">
        <v>1715</v>
      </c>
      <c r="B40" s="31">
        <v>130476510.17</v>
      </c>
      <c r="C40" s="5">
        <v>0.32250000000000001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38517846.600000001</v>
      </c>
      <c r="M40" s="5">
        <v>7.2763999999999998</v>
      </c>
      <c r="N40" s="31">
        <v>0</v>
      </c>
      <c r="O40">
        <v>0</v>
      </c>
      <c r="P40" s="31">
        <v>558969.09</v>
      </c>
      <c r="Q40" s="5">
        <v>1.9461999999999999</v>
      </c>
      <c r="R40" s="31">
        <v>0</v>
      </c>
      <c r="S40">
        <v>0</v>
      </c>
      <c r="T40" s="31">
        <v>-18700</v>
      </c>
      <c r="U40" s="5">
        <v>-1.6799999999999999E-2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88531691.310000002</v>
      </c>
      <c r="AC40" s="5">
        <v>10.707100000000001</v>
      </c>
      <c r="AD40" s="31">
        <v>0</v>
      </c>
      <c r="AE40">
        <v>0</v>
      </c>
      <c r="AF40" s="31">
        <v>16341185.07</v>
      </c>
      <c r="AG40" s="5">
        <v>1.0492999999999999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 s="5">
        <v>0</v>
      </c>
      <c r="AV40" s="31">
        <v>0</v>
      </c>
      <c r="AW40" s="5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 s="5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-1353032</v>
      </c>
      <c r="CK40" s="5">
        <v>-0.16470000000000001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 s="5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1824303.07</v>
      </c>
      <c r="EG40" s="5">
        <v>3.4862000000000002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 s="5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-13925752.970000001</v>
      </c>
      <c r="FE40" s="5">
        <v>-7.4177999999999997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</row>
    <row r="41" spans="1:169">
      <c r="A41" t="s">
        <v>1716</v>
      </c>
      <c r="B41" s="31">
        <v>327975198.25</v>
      </c>
      <c r="C41" s="5">
        <v>0.81059999999999999</v>
      </c>
      <c r="D41" s="31">
        <v>10784061.710000001</v>
      </c>
      <c r="E41" s="5">
        <v>2.4588999999999999</v>
      </c>
      <c r="F41" s="31">
        <v>3153752.34</v>
      </c>
      <c r="G41" s="5">
        <v>1.1869000000000001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 s="5">
        <v>0</v>
      </c>
      <c r="T41" s="31">
        <v>46000</v>
      </c>
      <c r="U41" s="5">
        <v>4.1399999999999999E-2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107228657.18000001</v>
      </c>
      <c r="AC41" s="5">
        <v>12.968299999999999</v>
      </c>
      <c r="AD41" s="31">
        <v>0</v>
      </c>
      <c r="AE41">
        <v>0</v>
      </c>
      <c r="AF41" s="31">
        <v>0</v>
      </c>
      <c r="AG41" s="5">
        <v>0</v>
      </c>
      <c r="AH41" s="31">
        <v>0</v>
      </c>
      <c r="AI41">
        <v>0</v>
      </c>
      <c r="AJ41" s="31">
        <v>367111.49</v>
      </c>
      <c r="AK41" s="5">
        <v>0.37240000000000001</v>
      </c>
      <c r="AL41" s="31">
        <v>283535.86</v>
      </c>
      <c r="AM41" s="5">
        <v>0.32369999999999999</v>
      </c>
      <c r="AN41" s="31">
        <v>6626408</v>
      </c>
      <c r="AO41" s="5">
        <v>4.2507999999999999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 s="5">
        <v>0</v>
      </c>
      <c r="AV41" s="31">
        <v>0</v>
      </c>
      <c r="AW41" s="5">
        <v>0</v>
      </c>
      <c r="AX41" s="31">
        <v>8410911.5700000003</v>
      </c>
      <c r="AY41" s="5">
        <v>5.8803000000000001</v>
      </c>
      <c r="AZ41" s="31">
        <v>0</v>
      </c>
      <c r="BA41">
        <v>0</v>
      </c>
      <c r="BB41" s="31">
        <v>111550886.5</v>
      </c>
      <c r="BC41" s="5">
        <v>18.870899999999999</v>
      </c>
      <c r="BD41" s="31">
        <v>326306.57</v>
      </c>
      <c r="BE41" s="5">
        <v>2.8096000000000001</v>
      </c>
      <c r="BF41" s="31">
        <v>0</v>
      </c>
      <c r="BG41">
        <v>0</v>
      </c>
      <c r="BH41" s="31">
        <v>0</v>
      </c>
      <c r="BI41">
        <v>0</v>
      </c>
      <c r="BJ41" s="31">
        <v>18863753.460000001</v>
      </c>
      <c r="BK41" s="5">
        <v>1.9065000000000001</v>
      </c>
      <c r="BL41" s="31">
        <v>0</v>
      </c>
      <c r="BM41">
        <v>0</v>
      </c>
      <c r="BN41" s="31">
        <v>180000</v>
      </c>
      <c r="BO41" s="5">
        <v>5.4600000000000003E-2</v>
      </c>
      <c r="BP41" s="31">
        <v>0</v>
      </c>
      <c r="BQ41" s="5">
        <v>0</v>
      </c>
      <c r="BR41" s="31">
        <v>0</v>
      </c>
      <c r="BS41">
        <v>0</v>
      </c>
      <c r="BT41" s="31">
        <v>0</v>
      </c>
      <c r="BU41">
        <v>0</v>
      </c>
      <c r="BV41" s="31">
        <v>5918829.8399999999</v>
      </c>
      <c r="BW41" s="5">
        <v>7.1294000000000004</v>
      </c>
      <c r="BX41" s="31">
        <v>6963</v>
      </c>
      <c r="BY41" s="5">
        <v>1.21E-2</v>
      </c>
      <c r="BZ41" s="31">
        <v>293005.11</v>
      </c>
      <c r="CA41" s="5">
        <v>0.33200000000000002</v>
      </c>
      <c r="CB41" s="31">
        <v>9908653.1799999997</v>
      </c>
      <c r="CC41" s="5">
        <v>8.3799999999999999E-2</v>
      </c>
      <c r="CD41" s="31">
        <v>0</v>
      </c>
      <c r="CE41">
        <v>0</v>
      </c>
      <c r="CF41" s="31">
        <v>0</v>
      </c>
      <c r="CG41" s="5">
        <v>0</v>
      </c>
      <c r="CH41" s="31">
        <v>0</v>
      </c>
      <c r="CI41">
        <v>0</v>
      </c>
      <c r="CJ41" s="31">
        <v>35143719.060000002</v>
      </c>
      <c r="CK41" s="5">
        <v>4.2778999999999998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340998.88</v>
      </c>
      <c r="DC41" s="5">
        <v>2.0225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 s="5">
        <v>0</v>
      </c>
      <c r="DN41" s="31">
        <v>354461.04</v>
      </c>
      <c r="DO41" s="5">
        <v>1.3294999999999999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 s="5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 s="5">
        <v>0</v>
      </c>
      <c r="EX41" s="31">
        <v>0</v>
      </c>
      <c r="EY41">
        <v>0</v>
      </c>
      <c r="EZ41" s="31">
        <v>129567.98</v>
      </c>
      <c r="FA41" s="5">
        <v>0.37630000000000002</v>
      </c>
      <c r="FB41" s="31">
        <v>0</v>
      </c>
      <c r="FC41">
        <v>0</v>
      </c>
      <c r="FD41" s="31">
        <v>0</v>
      </c>
      <c r="FE41">
        <v>0</v>
      </c>
      <c r="FF41" s="31">
        <v>231042.56</v>
      </c>
      <c r="FG41" s="5">
        <v>0.5323</v>
      </c>
      <c r="FH41" s="31">
        <v>1385248</v>
      </c>
      <c r="FI41" s="5">
        <v>27.5977</v>
      </c>
      <c r="FJ41" s="31">
        <v>6144629.3700000001</v>
      </c>
      <c r="FK41" s="5">
        <v>3.0453000000000001</v>
      </c>
      <c r="FL41" s="31">
        <v>296695.55</v>
      </c>
      <c r="FM41" s="5">
        <v>0.37640000000000001</v>
      </c>
    </row>
    <row r="42" spans="1:169" ht="13.5" thickBot="1">
      <c r="A42" t="s">
        <v>1717</v>
      </c>
      <c r="B42" s="31">
        <v>98633305.269999996</v>
      </c>
      <c r="C42" s="5">
        <v>0.24379999999999999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28363054.91</v>
      </c>
      <c r="M42" s="5">
        <v>5.3579999999999997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2381457.9500000002</v>
      </c>
      <c r="AG42" s="5">
        <v>0.15290000000000001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4923863.33</v>
      </c>
      <c r="AU42" s="5">
        <v>0.27810000000000001</v>
      </c>
      <c r="AV42" s="31">
        <v>16816004.640000001</v>
      </c>
      <c r="AW42" s="5">
        <v>0.90859999999999996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39959485.770000003</v>
      </c>
      <c r="CC42" s="5">
        <v>0.33810000000000001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6189438.6699999999</v>
      </c>
      <c r="EA42" s="5">
        <v>1.8207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</row>
    <row r="43" spans="1:169" ht="14.25" thickTop="1" thickBot="1">
      <c r="A43" s="187" t="s">
        <v>1718</v>
      </c>
      <c r="B43" s="188">
        <v>9306060607.4699993</v>
      </c>
      <c r="C43" s="189">
        <v>23.000599999999999</v>
      </c>
      <c r="D43" s="188">
        <v>10784061.710000001</v>
      </c>
      <c r="E43" s="189">
        <v>2.4588999999999999</v>
      </c>
      <c r="F43" s="188">
        <v>3153752.34</v>
      </c>
      <c r="G43" s="189">
        <v>1.1869000000000001</v>
      </c>
      <c r="H43" s="188">
        <v>21004122.039999999</v>
      </c>
      <c r="I43" s="189">
        <v>7.2554999999999996</v>
      </c>
      <c r="J43" s="188">
        <v>4961943.8899999997</v>
      </c>
      <c r="K43" s="189">
        <v>1.8835</v>
      </c>
      <c r="L43" s="188">
        <v>143992624.69</v>
      </c>
      <c r="M43" s="189">
        <v>27.201499999999999</v>
      </c>
      <c r="N43" s="188">
        <v>672882.84</v>
      </c>
      <c r="O43" s="189">
        <v>0.36709999999999998</v>
      </c>
      <c r="P43" s="188">
        <v>2790983.4</v>
      </c>
      <c r="Q43" s="189">
        <v>9.7174999999999994</v>
      </c>
      <c r="R43" s="188">
        <v>932635.36</v>
      </c>
      <c r="S43" s="189">
        <v>5.1844999999999999</v>
      </c>
      <c r="T43" s="188">
        <v>9547114.6999999993</v>
      </c>
      <c r="U43" s="189">
        <v>8.6021000000000001</v>
      </c>
      <c r="V43" s="188">
        <v>1342315.86</v>
      </c>
      <c r="W43" s="189">
        <v>3.7465999999999999</v>
      </c>
      <c r="X43" s="188">
        <v>1166327.21</v>
      </c>
      <c r="Y43" s="189">
        <v>3.552</v>
      </c>
      <c r="Z43" s="188">
        <v>1574858.51</v>
      </c>
      <c r="AA43" s="189">
        <v>1.5221</v>
      </c>
      <c r="AB43" s="188">
        <v>826849505.47000003</v>
      </c>
      <c r="AC43" s="189">
        <v>100</v>
      </c>
      <c r="AD43" s="188">
        <v>202898385.68000001</v>
      </c>
      <c r="AE43" s="189">
        <v>5.5528000000000004</v>
      </c>
      <c r="AF43" s="188">
        <v>1366349917.1199999</v>
      </c>
      <c r="AG43" s="189">
        <v>87.738299999999995</v>
      </c>
      <c r="AH43" s="188">
        <v>183584.04</v>
      </c>
      <c r="AI43" s="189">
        <v>0.24940000000000001</v>
      </c>
      <c r="AJ43" s="188">
        <v>367111.49</v>
      </c>
      <c r="AK43" s="189">
        <v>0.37240000000000001</v>
      </c>
      <c r="AL43" s="188">
        <v>283535.86</v>
      </c>
      <c r="AM43" s="189">
        <v>0.32369999999999999</v>
      </c>
      <c r="AN43" s="188">
        <v>12156638</v>
      </c>
      <c r="AO43" s="189">
        <v>7.7984999999999998</v>
      </c>
      <c r="AP43" s="188">
        <v>10380336.720000001</v>
      </c>
      <c r="AQ43" s="189">
        <v>19.453399999999998</v>
      </c>
      <c r="AR43" s="188">
        <v>6235194.1299999999</v>
      </c>
      <c r="AS43" s="189">
        <v>2.2682000000000002</v>
      </c>
      <c r="AT43" s="188">
        <v>353846250.74000001</v>
      </c>
      <c r="AU43" s="189">
        <v>19.984100000000002</v>
      </c>
      <c r="AV43" s="188">
        <v>314692243.93000001</v>
      </c>
      <c r="AW43" s="189">
        <v>17.003399999999999</v>
      </c>
      <c r="AX43" s="188">
        <v>8410911.5700000003</v>
      </c>
      <c r="AY43" s="189">
        <v>5.8803000000000001</v>
      </c>
      <c r="AZ43" s="188">
        <v>12033136.25</v>
      </c>
      <c r="BA43" s="189">
        <v>5.3484999999999996</v>
      </c>
      <c r="BB43" s="188">
        <v>127960724.41</v>
      </c>
      <c r="BC43" s="189">
        <v>21.646999999999998</v>
      </c>
      <c r="BD43" s="188">
        <v>326306.57</v>
      </c>
      <c r="BE43" s="189">
        <v>2.8096000000000001</v>
      </c>
      <c r="BF43" s="188">
        <v>52982070.079999998</v>
      </c>
      <c r="BG43" s="189">
        <v>35.047499999999999</v>
      </c>
      <c r="BH43" s="188">
        <v>1419858.03</v>
      </c>
      <c r="BI43" s="189">
        <v>2.8843999999999999</v>
      </c>
      <c r="BJ43" s="188">
        <v>18863753.460000001</v>
      </c>
      <c r="BK43" s="189">
        <v>1.9065000000000001</v>
      </c>
      <c r="BL43" s="188">
        <v>38840309</v>
      </c>
      <c r="BM43" s="189">
        <v>8.1712000000000007</v>
      </c>
      <c r="BN43" s="188">
        <v>7251316.9699999997</v>
      </c>
      <c r="BO43" s="189">
        <v>2.2004000000000001</v>
      </c>
      <c r="BP43" s="188">
        <v>870605.54</v>
      </c>
      <c r="BQ43" s="189">
        <v>11.761100000000001</v>
      </c>
      <c r="BR43" s="188">
        <v>4377562</v>
      </c>
      <c r="BS43" s="189">
        <v>28.679099999999998</v>
      </c>
      <c r="BT43" s="188">
        <v>1037551.81</v>
      </c>
      <c r="BU43" s="189">
        <v>1.6076999999999999</v>
      </c>
      <c r="BV43" s="188">
        <v>5918829.8399999999</v>
      </c>
      <c r="BW43" s="189">
        <v>7.1294000000000004</v>
      </c>
      <c r="BX43" s="188">
        <v>1536696.26</v>
      </c>
      <c r="BY43" s="189">
        <v>2.6770999999999998</v>
      </c>
      <c r="BZ43" s="188">
        <v>293005.11</v>
      </c>
      <c r="CA43" s="189">
        <v>0.33200000000000002</v>
      </c>
      <c r="CB43" s="188">
        <v>3535036846.3000002</v>
      </c>
      <c r="CC43" s="189">
        <v>29.9117</v>
      </c>
      <c r="CD43" s="188">
        <v>10892698.619999999</v>
      </c>
      <c r="CE43" s="189">
        <v>9.7110000000000003</v>
      </c>
      <c r="CF43" s="188">
        <v>14973583.67</v>
      </c>
      <c r="CG43" s="189">
        <v>21.4602</v>
      </c>
      <c r="CH43" s="188">
        <v>4550319</v>
      </c>
      <c r="CI43" s="189">
        <v>4.9619999999999997</v>
      </c>
      <c r="CJ43" s="188">
        <v>557177905.08000004</v>
      </c>
      <c r="CK43" s="189">
        <v>67.823400000000007</v>
      </c>
      <c r="CL43" s="188">
        <v>2606067</v>
      </c>
      <c r="CM43" s="189">
        <v>2.7862</v>
      </c>
      <c r="CN43" s="188">
        <v>1473788.87</v>
      </c>
      <c r="CO43" s="189">
        <v>2.7241</v>
      </c>
      <c r="CP43" s="188">
        <v>1085105.44</v>
      </c>
      <c r="CQ43" s="189">
        <v>10.8299</v>
      </c>
      <c r="CR43" s="188">
        <v>133400017.51000001</v>
      </c>
      <c r="CS43" s="189">
        <v>66.441699999999997</v>
      </c>
      <c r="CT43" s="188">
        <v>74460802.510000005</v>
      </c>
      <c r="CU43" s="189">
        <v>11.929399999999999</v>
      </c>
      <c r="CV43" s="188">
        <v>85813</v>
      </c>
      <c r="CW43" s="189">
        <v>0.32469999999999999</v>
      </c>
      <c r="CX43" s="188">
        <v>3094826.57</v>
      </c>
      <c r="CY43" s="189">
        <v>1.9511000000000001</v>
      </c>
      <c r="CZ43" s="188">
        <v>33272016.399999999</v>
      </c>
      <c r="DA43" s="189">
        <v>4.1736000000000004</v>
      </c>
      <c r="DB43" s="188">
        <v>340998.88</v>
      </c>
      <c r="DC43" s="189">
        <v>2.0225</v>
      </c>
      <c r="DD43" s="188">
        <v>15640064.33</v>
      </c>
      <c r="DE43" s="189">
        <v>27.824200000000001</v>
      </c>
      <c r="DF43" s="188">
        <v>295108</v>
      </c>
      <c r="DG43" s="189">
        <v>0.1479</v>
      </c>
      <c r="DH43" s="188">
        <v>71975.820000000007</v>
      </c>
      <c r="DI43" s="189">
        <v>0.90390000000000004</v>
      </c>
      <c r="DJ43" s="188">
        <v>214693.4</v>
      </c>
      <c r="DK43" s="189">
        <v>3.7515000000000001</v>
      </c>
      <c r="DL43" s="188">
        <v>14447141.880000001</v>
      </c>
      <c r="DM43" s="189">
        <v>81.343199999999996</v>
      </c>
      <c r="DN43" s="188">
        <v>354461.04</v>
      </c>
      <c r="DO43" s="189">
        <v>1.3294999999999999</v>
      </c>
      <c r="DP43" s="188">
        <v>197149030.08000001</v>
      </c>
      <c r="DQ43" s="189">
        <v>21.681999999999999</v>
      </c>
      <c r="DR43" s="188">
        <v>274606.83</v>
      </c>
      <c r="DS43" s="189">
        <v>0.89590000000000003</v>
      </c>
      <c r="DT43" s="188">
        <v>8949441.6899999995</v>
      </c>
      <c r="DU43" s="189">
        <v>4.0732999999999997</v>
      </c>
      <c r="DV43" s="188">
        <v>257609532.53</v>
      </c>
      <c r="DW43" s="189">
        <v>26.974</v>
      </c>
      <c r="DX43" s="188">
        <v>22461002.420000002</v>
      </c>
      <c r="DY43" s="189">
        <v>18.041399999999999</v>
      </c>
      <c r="DZ43" s="188">
        <v>50608959.520000003</v>
      </c>
      <c r="EA43" s="189">
        <v>14.887</v>
      </c>
      <c r="EB43" s="188">
        <v>1435493.73</v>
      </c>
      <c r="EC43" s="189">
        <v>100</v>
      </c>
      <c r="ED43" s="188">
        <v>4507998.99</v>
      </c>
      <c r="EE43" s="189">
        <v>0.99929999999999997</v>
      </c>
      <c r="EF43" s="188">
        <v>11097400.4</v>
      </c>
      <c r="EG43" s="189">
        <v>21.206800000000001</v>
      </c>
      <c r="EH43" s="188">
        <v>4181920.95</v>
      </c>
      <c r="EI43" s="189">
        <v>2.9089</v>
      </c>
      <c r="EJ43" s="188">
        <v>228261.08</v>
      </c>
      <c r="EK43" s="189">
        <v>9.4399999999999998E-2</v>
      </c>
      <c r="EL43" s="188">
        <v>3624927.33</v>
      </c>
      <c r="EM43" s="189">
        <v>2.0367999999999999</v>
      </c>
      <c r="EN43" s="188">
        <v>20317828.809999999</v>
      </c>
      <c r="EO43" s="189">
        <v>2.5596999999999999</v>
      </c>
      <c r="EP43" s="188">
        <v>5009266.2</v>
      </c>
      <c r="EQ43" s="189">
        <v>1.9008</v>
      </c>
      <c r="ER43" s="188">
        <v>7054845.1799999997</v>
      </c>
      <c r="ES43" s="189">
        <v>2.1505999999999998</v>
      </c>
      <c r="ET43" s="188">
        <v>26628364.550000001</v>
      </c>
      <c r="EU43" s="189">
        <v>1.8847</v>
      </c>
      <c r="EV43" s="188">
        <v>657393518.14999998</v>
      </c>
      <c r="EW43" s="189">
        <v>30.272400000000001</v>
      </c>
      <c r="EX43" s="188">
        <v>1509093.66</v>
      </c>
      <c r="EY43" s="189">
        <v>3.8109999999999999</v>
      </c>
      <c r="EZ43" s="188">
        <v>129567.98</v>
      </c>
      <c r="FA43" s="189">
        <v>0.37630000000000002</v>
      </c>
      <c r="FB43" s="188">
        <v>2715677.54</v>
      </c>
      <c r="FC43" s="189">
        <v>4.6372999999999998</v>
      </c>
      <c r="FD43" s="188">
        <v>33351355.469999999</v>
      </c>
      <c r="FE43" s="189">
        <v>17.7653</v>
      </c>
      <c r="FF43" s="188">
        <v>231042.56</v>
      </c>
      <c r="FG43" s="189">
        <v>0.5323</v>
      </c>
      <c r="FH43" s="188">
        <v>1385248</v>
      </c>
      <c r="FI43" s="189">
        <v>27.5977</v>
      </c>
      <c r="FJ43" s="188">
        <v>6146332.3200000003</v>
      </c>
      <c r="FK43" s="189">
        <v>3.0461</v>
      </c>
      <c r="FL43" s="188">
        <v>296695.55</v>
      </c>
      <c r="FM43" s="189">
        <v>0.37640000000000001</v>
      </c>
    </row>
    <row r="44" spans="1:169" ht="14.25" thickTop="1" thickBot="1">
      <c r="A44" s="187" t="s">
        <v>1719</v>
      </c>
      <c r="B44" s="188">
        <v>474384226.58999997</v>
      </c>
      <c r="C44" s="189">
        <v>1.1725000000000001</v>
      </c>
      <c r="D44" s="188">
        <v>41522177.030000001</v>
      </c>
      <c r="E44" s="189">
        <v>9.4674999999999994</v>
      </c>
      <c r="F44" s="188">
        <v>0</v>
      </c>
      <c r="G44" s="187">
        <v>0</v>
      </c>
      <c r="H44" s="188">
        <v>3725.32</v>
      </c>
      <c r="I44" s="189">
        <v>1.2999999999999999E-3</v>
      </c>
      <c r="J44" s="188">
        <v>63865.48</v>
      </c>
      <c r="K44" s="189">
        <v>2.4199999999999999E-2</v>
      </c>
      <c r="L44" s="188">
        <v>0</v>
      </c>
      <c r="M44" s="187">
        <v>0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363.53</v>
      </c>
      <c r="U44" s="189">
        <v>2.9999999999999997E-4</v>
      </c>
      <c r="V44" s="188">
        <v>0</v>
      </c>
      <c r="W44" s="187">
        <v>0</v>
      </c>
      <c r="X44" s="188">
        <v>0</v>
      </c>
      <c r="Y44" s="187">
        <v>0</v>
      </c>
      <c r="Z44" s="188">
        <v>0</v>
      </c>
      <c r="AA44" s="187">
        <v>0</v>
      </c>
      <c r="AB44" s="188">
        <v>0</v>
      </c>
      <c r="AC44" s="187">
        <v>0</v>
      </c>
      <c r="AD44" s="188">
        <v>0</v>
      </c>
      <c r="AE44" s="187">
        <v>0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0</v>
      </c>
      <c r="AM44" s="187">
        <v>0</v>
      </c>
      <c r="AN44" s="188">
        <v>0</v>
      </c>
      <c r="AO44" s="187">
        <v>0</v>
      </c>
      <c r="AP44" s="188">
        <v>12657.74</v>
      </c>
      <c r="AQ44" s="189">
        <v>2.3699999999999999E-2</v>
      </c>
      <c r="AR44" s="188">
        <v>39059.06</v>
      </c>
      <c r="AS44" s="189">
        <v>1.4200000000000001E-2</v>
      </c>
      <c r="AT44" s="188">
        <v>46932430.390000001</v>
      </c>
      <c r="AU44" s="189">
        <v>2.6505999999999998</v>
      </c>
      <c r="AV44" s="188">
        <v>20292486.920000002</v>
      </c>
      <c r="AW44" s="189">
        <v>1.0964</v>
      </c>
      <c r="AX44" s="188">
        <v>0</v>
      </c>
      <c r="AY44" s="187">
        <v>0</v>
      </c>
      <c r="AZ44" s="188">
        <v>0</v>
      </c>
      <c r="BA44" s="187">
        <v>0</v>
      </c>
      <c r="BB44" s="188">
        <v>83559612.819999993</v>
      </c>
      <c r="BC44" s="189">
        <v>14.1357</v>
      </c>
      <c r="BD44" s="188">
        <v>0</v>
      </c>
      <c r="BE44" s="187">
        <v>0</v>
      </c>
      <c r="BF44" s="188">
        <v>7459537.3600000003</v>
      </c>
      <c r="BG44" s="189">
        <v>4.9344999999999999</v>
      </c>
      <c r="BH44" s="188">
        <v>72810.81</v>
      </c>
      <c r="BI44" s="189">
        <v>0.1479</v>
      </c>
      <c r="BJ44" s="188">
        <v>0</v>
      </c>
      <c r="BK44" s="187">
        <v>0</v>
      </c>
      <c r="BL44" s="188">
        <v>0</v>
      </c>
      <c r="BM44" s="187">
        <v>0</v>
      </c>
      <c r="BN44" s="188">
        <v>15013943.470000001</v>
      </c>
      <c r="BO44" s="189">
        <v>4.556</v>
      </c>
      <c r="BP44" s="188">
        <v>0</v>
      </c>
      <c r="BQ44" s="187">
        <v>0</v>
      </c>
      <c r="BR44" s="188">
        <v>0</v>
      </c>
      <c r="BS44" s="187">
        <v>0</v>
      </c>
      <c r="BT44" s="188">
        <v>0</v>
      </c>
      <c r="BU44" s="187">
        <v>0</v>
      </c>
      <c r="BV44" s="188">
        <v>0</v>
      </c>
      <c r="BW44" s="187">
        <v>0</v>
      </c>
      <c r="BX44" s="188">
        <v>0</v>
      </c>
      <c r="BY44" s="187">
        <v>0</v>
      </c>
      <c r="BZ44" s="188">
        <v>0</v>
      </c>
      <c r="CA44" s="187">
        <v>0</v>
      </c>
      <c r="CB44" s="188">
        <v>189169990.44999999</v>
      </c>
      <c r="CC44" s="189">
        <v>1.6007</v>
      </c>
      <c r="CD44" s="188">
        <v>30036.65</v>
      </c>
      <c r="CE44" s="189">
        <v>2.6800000000000001E-2</v>
      </c>
      <c r="CF44" s="188">
        <v>48857.11</v>
      </c>
      <c r="CG44" s="189">
        <v>7.0000000000000007E-2</v>
      </c>
      <c r="CH44" s="188">
        <v>0</v>
      </c>
      <c r="CI44" s="187">
        <v>0</v>
      </c>
      <c r="CJ44" s="188">
        <v>0</v>
      </c>
      <c r="CK44" s="187">
        <v>0</v>
      </c>
      <c r="CL44" s="188">
        <v>0</v>
      </c>
      <c r="CM44" s="187">
        <v>0</v>
      </c>
      <c r="CN44" s="188">
        <v>0</v>
      </c>
      <c r="CO44" s="187">
        <v>0</v>
      </c>
      <c r="CP44" s="188">
        <v>0</v>
      </c>
      <c r="CQ44" s="187">
        <v>0</v>
      </c>
      <c r="CR44" s="188">
        <v>0</v>
      </c>
      <c r="CS44" s="187">
        <v>0</v>
      </c>
      <c r="CT44" s="188">
        <v>1970760</v>
      </c>
      <c r="CU44" s="189">
        <v>0.31569999999999998</v>
      </c>
      <c r="CV44" s="188">
        <v>0</v>
      </c>
      <c r="CW44" s="187">
        <v>0</v>
      </c>
      <c r="CX44" s="188">
        <v>0</v>
      </c>
      <c r="CY44" s="187">
        <v>0</v>
      </c>
      <c r="CZ44" s="188">
        <v>0</v>
      </c>
      <c r="DA44" s="187">
        <v>0</v>
      </c>
      <c r="DB44" s="188">
        <v>432.27</v>
      </c>
      <c r="DC44" s="189">
        <v>2.5999999999999999E-3</v>
      </c>
      <c r="DD44" s="188">
        <v>0</v>
      </c>
      <c r="DE44" s="187">
        <v>0</v>
      </c>
      <c r="DF44" s="188">
        <v>503402</v>
      </c>
      <c r="DG44" s="189">
        <v>0.25230000000000002</v>
      </c>
      <c r="DH44" s="188">
        <v>0</v>
      </c>
      <c r="DI44" s="187">
        <v>0</v>
      </c>
      <c r="DJ44" s="188">
        <v>0</v>
      </c>
      <c r="DK44" s="187">
        <v>0</v>
      </c>
      <c r="DL44" s="188">
        <v>0</v>
      </c>
      <c r="DM44" s="187">
        <v>0</v>
      </c>
      <c r="DN44" s="188">
        <v>0</v>
      </c>
      <c r="DO44" s="187">
        <v>0</v>
      </c>
      <c r="DP44" s="188">
        <v>12187116.65</v>
      </c>
      <c r="DQ44" s="189">
        <v>1.3403</v>
      </c>
      <c r="DR44" s="188">
        <v>0</v>
      </c>
      <c r="DS44" s="187">
        <v>0</v>
      </c>
      <c r="DT44" s="188">
        <v>0</v>
      </c>
      <c r="DU44" s="187">
        <v>0</v>
      </c>
      <c r="DV44" s="188">
        <v>0</v>
      </c>
      <c r="DW44" s="187">
        <v>0</v>
      </c>
      <c r="DX44" s="188">
        <v>17859056.73</v>
      </c>
      <c r="DY44" s="189">
        <v>14.345000000000001</v>
      </c>
      <c r="DZ44" s="188">
        <v>36948552.82</v>
      </c>
      <c r="EA44" s="189">
        <v>10.8687</v>
      </c>
      <c r="EB44" s="188">
        <v>0</v>
      </c>
      <c r="EC44" s="187">
        <v>0</v>
      </c>
      <c r="ED44" s="188">
        <v>0</v>
      </c>
      <c r="EE44" s="187">
        <v>0</v>
      </c>
      <c r="EF44" s="188">
        <v>0</v>
      </c>
      <c r="EG44" s="187">
        <v>0</v>
      </c>
      <c r="EH44" s="188">
        <v>0</v>
      </c>
      <c r="EI44" s="187">
        <v>0</v>
      </c>
      <c r="EJ44" s="188">
        <v>0</v>
      </c>
      <c r="EK44" s="187">
        <v>0</v>
      </c>
      <c r="EL44" s="188">
        <v>4110.42</v>
      </c>
      <c r="EM44" s="189">
        <v>2.3E-3</v>
      </c>
      <c r="EN44" s="188">
        <v>3942.24</v>
      </c>
      <c r="EO44" s="189">
        <v>5.0000000000000001E-4</v>
      </c>
      <c r="EP44" s="188">
        <v>649224.98</v>
      </c>
      <c r="EQ44" s="189">
        <v>0.24629999999999999</v>
      </c>
      <c r="ER44" s="188">
        <v>4591.75</v>
      </c>
      <c r="ES44" s="189">
        <v>1.4E-3</v>
      </c>
      <c r="ET44" s="188">
        <v>4304.67</v>
      </c>
      <c r="EU44" s="189">
        <v>2.9999999999999997E-4</v>
      </c>
      <c r="EV44" s="188">
        <v>0</v>
      </c>
      <c r="EW44" s="187">
        <v>0</v>
      </c>
      <c r="EX44" s="188">
        <v>0</v>
      </c>
      <c r="EY44" s="187">
        <v>0</v>
      </c>
      <c r="EZ44" s="188">
        <v>0</v>
      </c>
      <c r="FA44" s="187">
        <v>0</v>
      </c>
      <c r="FB44" s="188">
        <v>0</v>
      </c>
      <c r="FC44" s="187">
        <v>0</v>
      </c>
      <c r="FD44" s="188">
        <v>0</v>
      </c>
      <c r="FE44" s="187">
        <v>0</v>
      </c>
      <c r="FF44" s="188">
        <v>0</v>
      </c>
      <c r="FG44" s="187">
        <v>0</v>
      </c>
      <c r="FH44" s="188">
        <v>0</v>
      </c>
      <c r="FI44" s="187">
        <v>0</v>
      </c>
      <c r="FJ44" s="188">
        <v>27177.919999999998</v>
      </c>
      <c r="FK44" s="189">
        <v>1.35E-2</v>
      </c>
      <c r="FL44" s="188">
        <v>0</v>
      </c>
      <c r="FM44" s="187">
        <v>0</v>
      </c>
    </row>
    <row r="45" spans="1:169" ht="14.25" thickTop="1" thickBot="1">
      <c r="A45" s="187" t="s">
        <v>1720</v>
      </c>
      <c r="B45" s="188">
        <v>9780444834.0599995</v>
      </c>
      <c r="C45" s="189">
        <v>24.172999999999998</v>
      </c>
      <c r="D45" s="188">
        <v>52306238.740000002</v>
      </c>
      <c r="E45" s="189">
        <v>11.926299999999999</v>
      </c>
      <c r="F45" s="188">
        <v>3153752.34</v>
      </c>
      <c r="G45" s="189">
        <v>1.1869000000000001</v>
      </c>
      <c r="H45" s="188">
        <v>21007847.359999999</v>
      </c>
      <c r="I45" s="189">
        <v>7.2568000000000001</v>
      </c>
      <c r="J45" s="188">
        <v>5025809.37</v>
      </c>
      <c r="K45" s="189">
        <v>1.9077</v>
      </c>
      <c r="L45" s="188">
        <v>143992624.69</v>
      </c>
      <c r="M45" s="189">
        <v>27.201499999999999</v>
      </c>
      <c r="N45" s="188">
        <v>672882.84</v>
      </c>
      <c r="O45" s="189">
        <v>0.36709999999999998</v>
      </c>
      <c r="P45" s="188">
        <v>2790983.4</v>
      </c>
      <c r="Q45" s="189">
        <v>9.7174999999999994</v>
      </c>
      <c r="R45" s="188">
        <v>932635.36</v>
      </c>
      <c r="S45" s="189">
        <v>5.1844999999999999</v>
      </c>
      <c r="T45" s="188">
        <v>9547478.2300000004</v>
      </c>
      <c r="U45" s="189">
        <v>8.6023999999999994</v>
      </c>
      <c r="V45" s="188">
        <v>1342315.86</v>
      </c>
      <c r="W45" s="189">
        <v>3.7465999999999999</v>
      </c>
      <c r="X45" s="188">
        <v>1166327.21</v>
      </c>
      <c r="Y45" s="189">
        <v>3.552</v>
      </c>
      <c r="Z45" s="188">
        <v>1574858.51</v>
      </c>
      <c r="AA45" s="189">
        <v>1.5221</v>
      </c>
      <c r="AB45" s="188">
        <v>826849505.47000003</v>
      </c>
      <c r="AC45" s="189">
        <v>100</v>
      </c>
      <c r="AD45" s="188">
        <v>202898385.68000001</v>
      </c>
      <c r="AE45" s="189">
        <v>5.5528000000000004</v>
      </c>
      <c r="AF45" s="188">
        <v>1366349917.1199999</v>
      </c>
      <c r="AG45" s="189">
        <v>87.738299999999995</v>
      </c>
      <c r="AH45" s="188">
        <v>183584.04</v>
      </c>
      <c r="AI45" s="189">
        <v>0.24940000000000001</v>
      </c>
      <c r="AJ45" s="188">
        <v>367111.49</v>
      </c>
      <c r="AK45" s="189">
        <v>0.37240000000000001</v>
      </c>
      <c r="AL45" s="188">
        <v>283535.86</v>
      </c>
      <c r="AM45" s="189">
        <v>0.32369999999999999</v>
      </c>
      <c r="AN45" s="188">
        <v>12156638</v>
      </c>
      <c r="AO45" s="189">
        <v>7.7984999999999998</v>
      </c>
      <c r="AP45" s="188">
        <v>10392994.460000001</v>
      </c>
      <c r="AQ45" s="189">
        <v>19.4771</v>
      </c>
      <c r="AR45" s="188">
        <v>6274253.1900000004</v>
      </c>
      <c r="AS45" s="189">
        <v>2.2824</v>
      </c>
      <c r="AT45" s="188">
        <v>400778681.13</v>
      </c>
      <c r="AU45" s="189">
        <v>22.634599999999999</v>
      </c>
      <c r="AV45" s="188">
        <v>334984730.85000002</v>
      </c>
      <c r="AW45" s="189">
        <v>18.099900000000002</v>
      </c>
      <c r="AX45" s="188">
        <v>8410911.5700000003</v>
      </c>
      <c r="AY45" s="189">
        <v>5.8803000000000001</v>
      </c>
      <c r="AZ45" s="188">
        <v>12033136.25</v>
      </c>
      <c r="BA45" s="189">
        <v>5.3484999999999996</v>
      </c>
      <c r="BB45" s="188">
        <v>211520337.22999999</v>
      </c>
      <c r="BC45" s="189">
        <v>35.782699999999998</v>
      </c>
      <c r="BD45" s="188">
        <v>326306.57</v>
      </c>
      <c r="BE45" s="189">
        <v>2.8096000000000001</v>
      </c>
      <c r="BF45" s="188">
        <v>60441607.439999998</v>
      </c>
      <c r="BG45" s="189">
        <v>39.981999999999999</v>
      </c>
      <c r="BH45" s="188">
        <v>1492668.84</v>
      </c>
      <c r="BI45" s="189">
        <v>3.0324</v>
      </c>
      <c r="BJ45" s="188">
        <v>18863753.460000001</v>
      </c>
      <c r="BK45" s="189">
        <v>1.9065000000000001</v>
      </c>
      <c r="BL45" s="188">
        <v>38840309</v>
      </c>
      <c r="BM45" s="189">
        <v>8.1712000000000007</v>
      </c>
      <c r="BN45" s="188">
        <v>22265260.440000001</v>
      </c>
      <c r="BO45" s="189">
        <v>6.7564000000000002</v>
      </c>
      <c r="BP45" s="188">
        <v>870605.54</v>
      </c>
      <c r="BQ45" s="189">
        <v>11.761100000000001</v>
      </c>
      <c r="BR45" s="188">
        <v>4377562</v>
      </c>
      <c r="BS45" s="189">
        <v>28.679099999999998</v>
      </c>
      <c r="BT45" s="188">
        <v>1037551.81</v>
      </c>
      <c r="BU45" s="189">
        <v>1.6076999999999999</v>
      </c>
      <c r="BV45" s="188">
        <v>5918829.8399999999</v>
      </c>
      <c r="BW45" s="189">
        <v>7.1294000000000004</v>
      </c>
      <c r="BX45" s="188">
        <v>1536696.26</v>
      </c>
      <c r="BY45" s="189">
        <v>2.6770999999999998</v>
      </c>
      <c r="BZ45" s="188">
        <v>293005.11</v>
      </c>
      <c r="CA45" s="189">
        <v>0.33200000000000002</v>
      </c>
      <c r="CB45" s="188">
        <v>3724206836.75</v>
      </c>
      <c r="CC45" s="189">
        <v>31.5124</v>
      </c>
      <c r="CD45" s="188">
        <v>10922735.27</v>
      </c>
      <c r="CE45" s="189">
        <v>9.7378</v>
      </c>
      <c r="CF45" s="188">
        <v>15022440.779999999</v>
      </c>
      <c r="CG45" s="189">
        <v>21.530200000000001</v>
      </c>
      <c r="CH45" s="188">
        <v>4550319</v>
      </c>
      <c r="CI45" s="189">
        <v>4.9619999999999997</v>
      </c>
      <c r="CJ45" s="188">
        <v>557177905.08000004</v>
      </c>
      <c r="CK45" s="189">
        <v>67.823400000000007</v>
      </c>
      <c r="CL45" s="188">
        <v>2606067</v>
      </c>
      <c r="CM45" s="189">
        <v>2.7862</v>
      </c>
      <c r="CN45" s="188">
        <v>1473788.87</v>
      </c>
      <c r="CO45" s="189">
        <v>2.7241</v>
      </c>
      <c r="CP45" s="188">
        <v>1085105.44</v>
      </c>
      <c r="CQ45" s="189">
        <v>10.8299</v>
      </c>
      <c r="CR45" s="188">
        <v>133400017.51000001</v>
      </c>
      <c r="CS45" s="189">
        <v>66.441699999999997</v>
      </c>
      <c r="CT45" s="188">
        <v>76431562.510000005</v>
      </c>
      <c r="CU45" s="189">
        <v>12.245200000000001</v>
      </c>
      <c r="CV45" s="188">
        <v>85813</v>
      </c>
      <c r="CW45" s="189">
        <v>0.32469999999999999</v>
      </c>
      <c r="CX45" s="188">
        <v>3094826.57</v>
      </c>
      <c r="CY45" s="189">
        <v>1.9511000000000001</v>
      </c>
      <c r="CZ45" s="188">
        <v>33272016.399999999</v>
      </c>
      <c r="DA45" s="189">
        <v>4.1736000000000004</v>
      </c>
      <c r="DB45" s="188">
        <v>341431.15</v>
      </c>
      <c r="DC45" s="189">
        <v>2.0251000000000001</v>
      </c>
      <c r="DD45" s="188">
        <v>15640064.33</v>
      </c>
      <c r="DE45" s="189">
        <v>27.824200000000001</v>
      </c>
      <c r="DF45" s="188">
        <v>798510</v>
      </c>
      <c r="DG45" s="189">
        <v>0.4002</v>
      </c>
      <c r="DH45" s="188">
        <v>71975.820000000007</v>
      </c>
      <c r="DI45" s="189">
        <v>0.90390000000000004</v>
      </c>
      <c r="DJ45" s="188">
        <v>214693.4</v>
      </c>
      <c r="DK45" s="189">
        <v>3.7515000000000001</v>
      </c>
      <c r="DL45" s="188">
        <v>14447141.880000001</v>
      </c>
      <c r="DM45" s="189">
        <v>81.343199999999996</v>
      </c>
      <c r="DN45" s="188">
        <v>354461.04</v>
      </c>
      <c r="DO45" s="189">
        <v>1.3294999999999999</v>
      </c>
      <c r="DP45" s="188">
        <v>209336146.72999999</v>
      </c>
      <c r="DQ45" s="189">
        <v>23.022300000000001</v>
      </c>
      <c r="DR45" s="188">
        <v>274606.83</v>
      </c>
      <c r="DS45" s="189">
        <v>0.89590000000000003</v>
      </c>
      <c r="DT45" s="188">
        <v>8949441.6899999995</v>
      </c>
      <c r="DU45" s="189">
        <v>4.0732999999999997</v>
      </c>
      <c r="DV45" s="188">
        <v>257609532.53</v>
      </c>
      <c r="DW45" s="189">
        <v>26.974</v>
      </c>
      <c r="DX45" s="188">
        <v>40320059.149999999</v>
      </c>
      <c r="DY45" s="189">
        <v>32.386400000000002</v>
      </c>
      <c r="DZ45" s="188">
        <v>87557512.340000004</v>
      </c>
      <c r="EA45" s="189">
        <v>25.755600000000001</v>
      </c>
      <c r="EB45" s="188">
        <v>1435493.73</v>
      </c>
      <c r="EC45" s="189">
        <v>100</v>
      </c>
      <c r="ED45" s="188">
        <v>4507998.99</v>
      </c>
      <c r="EE45" s="189">
        <v>0.99929999999999997</v>
      </c>
      <c r="EF45" s="188">
        <v>11097400.4</v>
      </c>
      <c r="EG45" s="189">
        <v>21.206800000000001</v>
      </c>
      <c r="EH45" s="188">
        <v>4181920.95</v>
      </c>
      <c r="EI45" s="189">
        <v>2.9089</v>
      </c>
      <c r="EJ45" s="188">
        <v>228261.08</v>
      </c>
      <c r="EK45" s="189">
        <v>9.4399999999999998E-2</v>
      </c>
      <c r="EL45" s="188">
        <v>3629037.75</v>
      </c>
      <c r="EM45" s="189">
        <v>2.0392000000000001</v>
      </c>
      <c r="EN45" s="188">
        <v>20321771.050000001</v>
      </c>
      <c r="EO45" s="189">
        <v>2.5602</v>
      </c>
      <c r="EP45" s="188">
        <v>5658491.1799999997</v>
      </c>
      <c r="EQ45" s="189">
        <v>2.1471</v>
      </c>
      <c r="ER45" s="188">
        <v>7059436.9299999997</v>
      </c>
      <c r="ES45" s="189">
        <v>2.1520000000000001</v>
      </c>
      <c r="ET45" s="188">
        <v>26632669.219999999</v>
      </c>
      <c r="EU45" s="189">
        <v>1.885</v>
      </c>
      <c r="EV45" s="188">
        <v>657393518.14999998</v>
      </c>
      <c r="EW45" s="189">
        <v>30.272400000000001</v>
      </c>
      <c r="EX45" s="188">
        <v>1509093.66</v>
      </c>
      <c r="EY45" s="189">
        <v>3.8109999999999999</v>
      </c>
      <c r="EZ45" s="188">
        <v>129567.98</v>
      </c>
      <c r="FA45" s="189">
        <v>0.37630000000000002</v>
      </c>
      <c r="FB45" s="188">
        <v>2715677.54</v>
      </c>
      <c r="FC45" s="189">
        <v>4.6372999999999998</v>
      </c>
      <c r="FD45" s="188">
        <v>33351355.469999999</v>
      </c>
      <c r="FE45" s="189">
        <v>17.7653</v>
      </c>
      <c r="FF45" s="188">
        <v>231042.56</v>
      </c>
      <c r="FG45" s="189">
        <v>0.5323</v>
      </c>
      <c r="FH45" s="188">
        <v>1385248</v>
      </c>
      <c r="FI45" s="189">
        <v>27.5977</v>
      </c>
      <c r="FJ45" s="188">
        <v>6173510.2400000002</v>
      </c>
      <c r="FK45" s="189">
        <v>3.0596000000000001</v>
      </c>
      <c r="FL45" s="188">
        <v>296695.55</v>
      </c>
      <c r="FM45" s="189">
        <v>0.37640000000000001</v>
      </c>
    </row>
    <row r="46" spans="1:169" ht="13.5" thickTop="1">
      <c r="A46" t="s">
        <v>1454</v>
      </c>
      <c r="B46" s="31">
        <v>8229197410.8400002</v>
      </c>
      <c r="C46" s="5">
        <v>20.338999999999999</v>
      </c>
      <c r="D46" s="31">
        <v>22522.07</v>
      </c>
      <c r="E46" s="5">
        <v>5.1000000000000004E-3</v>
      </c>
      <c r="F46" s="31">
        <v>18973132.25</v>
      </c>
      <c r="G46" s="5">
        <v>7.1402000000000001</v>
      </c>
      <c r="H46" s="31">
        <v>268485161.50999999</v>
      </c>
      <c r="I46" s="5">
        <v>92.743200000000002</v>
      </c>
      <c r="J46" s="31">
        <v>32117918.050000001</v>
      </c>
      <c r="K46" s="5">
        <v>12.1915</v>
      </c>
      <c r="L46" s="31">
        <v>0</v>
      </c>
      <c r="M46">
        <v>0</v>
      </c>
      <c r="N46" s="31">
        <v>161576382.43000001</v>
      </c>
      <c r="O46" s="5">
        <v>88.146199999999993</v>
      </c>
      <c r="P46" s="31">
        <v>25930136.649999999</v>
      </c>
      <c r="Q46" s="5">
        <v>90.282499999999999</v>
      </c>
      <c r="R46" s="31">
        <v>7121078.5</v>
      </c>
      <c r="S46" s="5">
        <v>39.586100000000002</v>
      </c>
      <c r="T46" s="31">
        <v>0</v>
      </c>
      <c r="U46">
        <v>0</v>
      </c>
      <c r="V46" s="31">
        <v>34485024.189999998</v>
      </c>
      <c r="W46" s="5">
        <v>96.253399999999999</v>
      </c>
      <c r="X46" s="31">
        <v>31669218.579999998</v>
      </c>
      <c r="Y46" s="5">
        <v>96.447999999999993</v>
      </c>
      <c r="Z46" s="31">
        <v>101889434.45</v>
      </c>
      <c r="AA46" s="5">
        <v>98.477900000000005</v>
      </c>
      <c r="AB46" s="31">
        <v>0</v>
      </c>
      <c r="AC46">
        <v>0</v>
      </c>
      <c r="AD46" s="31">
        <v>0</v>
      </c>
      <c r="AE46">
        <v>0</v>
      </c>
      <c r="AF46" s="31">
        <v>190951141.13</v>
      </c>
      <c r="AG46" s="5">
        <v>12.261699999999999</v>
      </c>
      <c r="AH46" s="31">
        <v>73429222.760000005</v>
      </c>
      <c r="AI46" s="5">
        <v>99.750600000000006</v>
      </c>
      <c r="AJ46" s="31">
        <v>94969060.939999998</v>
      </c>
      <c r="AK46" s="5">
        <v>96.333500000000001</v>
      </c>
      <c r="AL46" s="31">
        <v>71278496.310000002</v>
      </c>
      <c r="AM46" s="5">
        <v>81.367400000000004</v>
      </c>
      <c r="AN46" s="31">
        <v>5264275.0199999996</v>
      </c>
      <c r="AO46" s="5">
        <v>3.3769999999999998</v>
      </c>
      <c r="AP46" s="31">
        <v>0</v>
      </c>
      <c r="AQ46">
        <v>0</v>
      </c>
      <c r="AR46" s="31">
        <v>16364566.039999999</v>
      </c>
      <c r="AS46" s="5">
        <v>5.9530000000000003</v>
      </c>
      <c r="AT46" s="31">
        <v>1900884.48</v>
      </c>
      <c r="AU46" s="5">
        <v>0.1074</v>
      </c>
      <c r="AV46" s="31">
        <v>0</v>
      </c>
      <c r="AW46">
        <v>0</v>
      </c>
      <c r="AX46" s="31">
        <v>128382554.25</v>
      </c>
      <c r="AY46" s="5">
        <v>89.755300000000005</v>
      </c>
      <c r="AZ46" s="31">
        <v>212947365.16</v>
      </c>
      <c r="BA46" s="5">
        <v>94.651499999999999</v>
      </c>
      <c r="BB46" s="31">
        <v>0</v>
      </c>
      <c r="BC46">
        <v>0</v>
      </c>
      <c r="BD46" s="31">
        <v>10517991.640000001</v>
      </c>
      <c r="BE46" s="5">
        <v>90.564400000000006</v>
      </c>
      <c r="BF46" s="31">
        <v>90730577.879999995</v>
      </c>
      <c r="BG46" s="5">
        <v>60.018000000000001</v>
      </c>
      <c r="BH46" s="31">
        <v>40457753.609999999</v>
      </c>
      <c r="BI46" s="5">
        <v>82.190100000000001</v>
      </c>
      <c r="BJ46" s="31">
        <v>970574111.89999998</v>
      </c>
      <c r="BK46" s="5">
        <v>98.093500000000006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12528333.390000001</v>
      </c>
      <c r="BU46" s="5">
        <v>19.4129</v>
      </c>
      <c r="BV46" s="31">
        <v>77101621.620000005</v>
      </c>
      <c r="BW46" s="5">
        <v>92.870599999999996</v>
      </c>
      <c r="BX46" s="31">
        <v>7564044.6399999997</v>
      </c>
      <c r="BY46" s="5">
        <v>13.1774</v>
      </c>
      <c r="BZ46" s="31">
        <v>72651367.290000007</v>
      </c>
      <c r="CA46" s="5">
        <v>82.314899999999994</v>
      </c>
      <c r="CB46" s="31">
        <v>558856856.12</v>
      </c>
      <c r="CC46" s="5">
        <v>4.7287999999999997</v>
      </c>
      <c r="CD46" s="31">
        <v>90381929.489999995</v>
      </c>
      <c r="CE46" s="5">
        <v>80.576700000000002</v>
      </c>
      <c r="CF46" s="31">
        <v>0</v>
      </c>
      <c r="CG46">
        <v>0</v>
      </c>
      <c r="CH46" s="31">
        <v>0</v>
      </c>
      <c r="CI46">
        <v>0</v>
      </c>
      <c r="CJ46" s="31">
        <v>0.01</v>
      </c>
      <c r="CK46" s="5">
        <v>0</v>
      </c>
      <c r="CL46" s="31">
        <v>76344388</v>
      </c>
      <c r="CM46" s="5">
        <v>81.620699999999999</v>
      </c>
      <c r="CN46" s="31">
        <v>16145334.279999999</v>
      </c>
      <c r="CO46" s="5">
        <v>29.842700000000001</v>
      </c>
      <c r="CP46" s="31">
        <v>8444611.1400000006</v>
      </c>
      <c r="CQ46" s="5">
        <v>84.281800000000004</v>
      </c>
      <c r="CR46" s="31">
        <v>41034909.32</v>
      </c>
      <c r="CS46" s="5">
        <v>20.437999999999999</v>
      </c>
      <c r="CT46" s="31">
        <v>47018440</v>
      </c>
      <c r="CU46" s="5">
        <v>7.5328999999999997</v>
      </c>
      <c r="CV46" s="31">
        <v>7733610</v>
      </c>
      <c r="CW46" s="5">
        <v>29.2624</v>
      </c>
      <c r="CX46" s="31">
        <v>155525047.59</v>
      </c>
      <c r="CY46" s="5">
        <v>98.048900000000003</v>
      </c>
      <c r="CZ46" s="31">
        <v>688299876.54999995</v>
      </c>
      <c r="DA46" s="5">
        <v>86.340199999999996</v>
      </c>
      <c r="DB46" s="31">
        <v>14902010.140000001</v>
      </c>
      <c r="DC46" s="5">
        <v>88.385499999999993</v>
      </c>
      <c r="DD46" s="31">
        <v>31229.79</v>
      </c>
      <c r="DE46" s="5">
        <v>5.5599999999999997E-2</v>
      </c>
      <c r="DF46" s="31">
        <v>169720890</v>
      </c>
      <c r="DG46" s="5">
        <v>85.055800000000005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23904562.140000001</v>
      </c>
      <c r="DO46" s="5">
        <v>89.659899999999993</v>
      </c>
      <c r="DP46" s="31">
        <v>60276263.390000001</v>
      </c>
      <c r="DQ46" s="5">
        <v>6.6289999999999996</v>
      </c>
      <c r="DR46" s="31">
        <v>30376665.879999999</v>
      </c>
      <c r="DS46" s="5">
        <v>99.104100000000003</v>
      </c>
      <c r="DT46" s="31">
        <v>25375828.190000001</v>
      </c>
      <c r="DU46" s="5">
        <v>11.549799999999999</v>
      </c>
      <c r="DV46" s="31">
        <v>0</v>
      </c>
      <c r="DW46">
        <v>0</v>
      </c>
      <c r="DX46" s="31">
        <v>0</v>
      </c>
      <c r="DY46">
        <v>0</v>
      </c>
      <c r="DZ46" s="31">
        <v>0</v>
      </c>
      <c r="EA46">
        <v>0</v>
      </c>
      <c r="EB46" s="31">
        <v>0</v>
      </c>
      <c r="EC46">
        <v>0</v>
      </c>
      <c r="ED46" s="31">
        <v>446595115.39999998</v>
      </c>
      <c r="EE46" s="5">
        <v>99.000699999999995</v>
      </c>
      <c r="EF46" s="31">
        <v>39688.949999999997</v>
      </c>
      <c r="EG46" s="5">
        <v>7.5800000000000006E-2</v>
      </c>
      <c r="EH46" s="31">
        <v>30300113.52</v>
      </c>
      <c r="EI46" s="5">
        <v>21.0763</v>
      </c>
      <c r="EJ46" s="31">
        <v>241596798.77000001</v>
      </c>
      <c r="EK46" s="5">
        <v>99.905600000000007</v>
      </c>
      <c r="EL46" s="31">
        <v>160847830.97</v>
      </c>
      <c r="EM46" s="5">
        <v>90.380200000000002</v>
      </c>
      <c r="EN46" s="31">
        <v>638678294.21000004</v>
      </c>
      <c r="EO46" s="5">
        <v>80.462599999999995</v>
      </c>
      <c r="EP46" s="31">
        <v>211346292.05000001</v>
      </c>
      <c r="EQ46" s="5">
        <v>80.195300000000003</v>
      </c>
      <c r="ER46" s="31">
        <v>284600164.08999997</v>
      </c>
      <c r="ES46" s="5">
        <v>86.757599999999996</v>
      </c>
      <c r="ET46" s="31">
        <v>1188230699.77</v>
      </c>
      <c r="EU46" s="5">
        <v>84.102099999999993</v>
      </c>
      <c r="EV46" s="31">
        <v>0</v>
      </c>
      <c r="EW46">
        <v>0</v>
      </c>
      <c r="EX46" s="31">
        <v>38088970.829999998</v>
      </c>
      <c r="EY46" s="5">
        <v>96.188999999999993</v>
      </c>
      <c r="EZ46" s="31">
        <v>34305492.789999999</v>
      </c>
      <c r="FA46" s="5">
        <v>99.623699999999999</v>
      </c>
      <c r="FB46" s="31">
        <v>55845515.479999997</v>
      </c>
      <c r="FC46" s="5">
        <v>95.362700000000004</v>
      </c>
      <c r="FD46" s="31">
        <v>7045610.8499999996</v>
      </c>
      <c r="FE46" s="5">
        <v>3.7530000000000001</v>
      </c>
      <c r="FF46" s="31">
        <v>38742176.649999999</v>
      </c>
      <c r="FG46" s="5">
        <v>89.250100000000003</v>
      </c>
      <c r="FH46" s="31">
        <v>0</v>
      </c>
      <c r="FI46">
        <v>0</v>
      </c>
      <c r="FJ46" s="31">
        <v>156312.23000000001</v>
      </c>
      <c r="FK46" s="5">
        <v>7.7499999999999999E-2</v>
      </c>
      <c r="FL46" s="31">
        <v>78522505.510000005</v>
      </c>
      <c r="FM46" s="5">
        <v>99.623599999999996</v>
      </c>
    </row>
    <row r="47" spans="1:169">
      <c r="A47" t="s">
        <v>1721</v>
      </c>
      <c r="B47" s="31">
        <v>275747641.51999998</v>
      </c>
      <c r="C47" s="5">
        <v>0.68149999999999999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9767283.7699999996</v>
      </c>
      <c r="K47" s="5">
        <v>3.7075</v>
      </c>
      <c r="L47" s="31">
        <v>0</v>
      </c>
      <c r="M47">
        <v>0</v>
      </c>
      <c r="N47" s="31">
        <v>21055667.710000001</v>
      </c>
      <c r="O47" s="5">
        <v>11.486700000000001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3247408.44</v>
      </c>
      <c r="AK47" s="5">
        <v>3.2940999999999998</v>
      </c>
      <c r="AL47" s="31">
        <v>16038815.380000001</v>
      </c>
      <c r="AM47" s="5">
        <v>18.309000000000001</v>
      </c>
      <c r="AN47" s="31">
        <v>0</v>
      </c>
      <c r="AO47">
        <v>0</v>
      </c>
      <c r="AP47" s="31">
        <v>0</v>
      </c>
      <c r="AQ47">
        <v>0</v>
      </c>
      <c r="AR47" s="31">
        <v>40673516.450000003</v>
      </c>
      <c r="AS47" s="5">
        <v>14.795999999999999</v>
      </c>
      <c r="AT47" s="31">
        <v>45899405.899999999</v>
      </c>
      <c r="AU47" s="5">
        <v>2.5922000000000001</v>
      </c>
      <c r="AV47" s="31">
        <v>0</v>
      </c>
      <c r="AW47">
        <v>0</v>
      </c>
      <c r="AX47" s="31">
        <v>6242667.4900000002</v>
      </c>
      <c r="AY47" s="5">
        <v>4.3643999999999998</v>
      </c>
      <c r="AZ47" s="31">
        <v>0</v>
      </c>
      <c r="BA47">
        <v>0</v>
      </c>
      <c r="BB47" s="31">
        <v>0</v>
      </c>
      <c r="BC47">
        <v>0</v>
      </c>
      <c r="BD47" s="31">
        <v>769532.33</v>
      </c>
      <c r="BE47" s="5">
        <v>6.6260000000000003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15315889.18</v>
      </c>
      <c r="CA47" s="5">
        <v>17.353100000000001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14585072</v>
      </c>
      <c r="CM47" s="5">
        <v>15.5931</v>
      </c>
      <c r="CN47" s="31">
        <v>2546262.9</v>
      </c>
      <c r="CO47" s="5">
        <v>4.7065000000000001</v>
      </c>
      <c r="CP47" s="31">
        <v>489778.33</v>
      </c>
      <c r="CQ47" s="5">
        <v>4.8883000000000001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592629.98</v>
      </c>
      <c r="DC47" s="5">
        <v>3.5150000000000001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2402355.33</v>
      </c>
      <c r="DO47" s="5">
        <v>9.0106000000000002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10171208.619999999</v>
      </c>
      <c r="EG47" s="5">
        <v>19.436900000000001</v>
      </c>
      <c r="EH47" s="31">
        <v>0</v>
      </c>
      <c r="EI47">
        <v>0</v>
      </c>
      <c r="EJ47" s="31">
        <v>0</v>
      </c>
      <c r="EK47">
        <v>0</v>
      </c>
      <c r="EL47" s="31">
        <v>4938504.91</v>
      </c>
      <c r="EM47" s="5">
        <v>2.7749000000000001</v>
      </c>
      <c r="EN47" s="31">
        <v>16083338.84</v>
      </c>
      <c r="EO47" s="5">
        <v>2.0261999999999998</v>
      </c>
      <c r="EP47" s="31">
        <v>3253008.52</v>
      </c>
      <c r="EQ47" s="5">
        <v>1.2343999999999999</v>
      </c>
      <c r="ER47" s="31">
        <v>12083074.52</v>
      </c>
      <c r="ES47" s="5">
        <v>3.6833999999999998</v>
      </c>
      <c r="ET47" s="31">
        <v>45156863.219999999</v>
      </c>
      <c r="EU47" s="5">
        <v>3.1962000000000002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4435357.7</v>
      </c>
      <c r="FG47" s="5">
        <v>10.217700000000001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</row>
    <row r="48" spans="1:169" ht="13.5" thickBot="1">
      <c r="A48" t="s">
        <v>1722</v>
      </c>
      <c r="B48" s="31">
        <v>2220076466.6199999</v>
      </c>
      <c r="C48" s="5">
        <v>5.4870999999999999</v>
      </c>
      <c r="D48" s="31">
        <v>0</v>
      </c>
      <c r="E48">
        <v>0</v>
      </c>
      <c r="F48" s="31">
        <v>0</v>
      </c>
      <c r="G48">
        <v>0</v>
      </c>
      <c r="H48" s="31">
        <v>0.66</v>
      </c>
      <c r="I48" s="5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17482315.789999999</v>
      </c>
      <c r="U48" s="5">
        <v>15.751799999999999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1966150.65</v>
      </c>
      <c r="AS48" s="5">
        <v>0.71519999999999995</v>
      </c>
      <c r="AT48" s="31">
        <v>217033428.56</v>
      </c>
      <c r="AU48" s="5">
        <v>12.257300000000001</v>
      </c>
      <c r="AV48" s="31">
        <v>303635216.11000001</v>
      </c>
      <c r="AW48" s="5">
        <v>16.405999999999999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7274174.0700000003</v>
      </c>
      <c r="BI48" s="5">
        <v>14.7775</v>
      </c>
      <c r="BJ48" s="31">
        <v>0</v>
      </c>
      <c r="BK48">
        <v>0</v>
      </c>
      <c r="BL48" s="31">
        <v>0</v>
      </c>
      <c r="BM48">
        <v>0</v>
      </c>
      <c r="BN48" s="31">
        <v>30985681.530000001</v>
      </c>
      <c r="BO48" s="5">
        <v>9.4025999999999996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1112632368.48</v>
      </c>
      <c r="CC48" s="5">
        <v>9.4145000000000003</v>
      </c>
      <c r="CD48" s="31">
        <v>5079224.6500000004</v>
      </c>
      <c r="CE48" s="5">
        <v>4.5282</v>
      </c>
      <c r="CF48" s="31">
        <v>0</v>
      </c>
      <c r="CG48">
        <v>0</v>
      </c>
      <c r="CH48" s="31">
        <v>12760997.880000001</v>
      </c>
      <c r="CI48" s="5">
        <v>13.9155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32583739</v>
      </c>
      <c r="CU48" s="5">
        <v>5.2202999999999999</v>
      </c>
      <c r="CV48" s="31">
        <v>3840953</v>
      </c>
      <c r="CW48" s="5">
        <v>14.5334</v>
      </c>
      <c r="CX48" s="31">
        <v>0</v>
      </c>
      <c r="CY48">
        <v>0</v>
      </c>
      <c r="CZ48" s="31">
        <v>75623058.989999995</v>
      </c>
      <c r="DA48" s="5">
        <v>9.4861000000000004</v>
      </c>
      <c r="DB48" s="31">
        <v>1024163.62</v>
      </c>
      <c r="DC48" s="5">
        <v>6.0743999999999998</v>
      </c>
      <c r="DD48" s="31">
        <v>0</v>
      </c>
      <c r="DE48">
        <v>0</v>
      </c>
      <c r="DF48" s="31">
        <v>29021359</v>
      </c>
      <c r="DG48" s="5">
        <v>14.5441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14927687.41</v>
      </c>
      <c r="EA48" s="5">
        <v>4.3910999999999998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8552679.2799999993</v>
      </c>
      <c r="EM48" s="5">
        <v>4.8056999999999999</v>
      </c>
      <c r="EN48" s="31">
        <v>118674649.84999999</v>
      </c>
      <c r="EO48" s="5">
        <v>14.951000000000001</v>
      </c>
      <c r="EP48" s="31">
        <v>43281681.899999999</v>
      </c>
      <c r="EQ48" s="5">
        <v>16.423200000000001</v>
      </c>
      <c r="ER48" s="31">
        <v>24297796.949999999</v>
      </c>
      <c r="ES48" s="5">
        <v>7.407</v>
      </c>
      <c r="ET48" s="31">
        <v>152822567.06999999</v>
      </c>
      <c r="EU48" s="5">
        <v>10.816700000000001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6576572.1699999999</v>
      </c>
      <c r="FK48" s="5">
        <v>3.2593999999999999</v>
      </c>
      <c r="FL48" s="31">
        <v>0</v>
      </c>
      <c r="FM48">
        <v>0</v>
      </c>
    </row>
    <row r="49" spans="1:169" ht="14.25" thickTop="1" thickBot="1">
      <c r="A49" s="187" t="s">
        <v>1457</v>
      </c>
      <c r="B49" s="188">
        <v>10725021518.98</v>
      </c>
      <c r="C49" s="189">
        <v>26.5076</v>
      </c>
      <c r="D49" s="188">
        <v>22522.07</v>
      </c>
      <c r="E49" s="189">
        <v>5.1000000000000004E-3</v>
      </c>
      <c r="F49" s="188">
        <v>18973132.25</v>
      </c>
      <c r="G49" s="189">
        <v>7.1402000000000001</v>
      </c>
      <c r="H49" s="188">
        <v>268485162.17000002</v>
      </c>
      <c r="I49" s="189">
        <v>92.743200000000002</v>
      </c>
      <c r="J49" s="188">
        <v>41885201.82</v>
      </c>
      <c r="K49" s="189">
        <v>15.898999999999999</v>
      </c>
      <c r="L49" s="188">
        <v>0</v>
      </c>
      <c r="M49" s="187">
        <v>0</v>
      </c>
      <c r="N49" s="188">
        <v>182632050.13999999</v>
      </c>
      <c r="O49" s="189">
        <v>99.632900000000006</v>
      </c>
      <c r="P49" s="188">
        <v>25930136.649999999</v>
      </c>
      <c r="Q49" s="189">
        <v>90.282499999999999</v>
      </c>
      <c r="R49" s="188">
        <v>7121078.5</v>
      </c>
      <c r="S49" s="189">
        <v>39.586100000000002</v>
      </c>
      <c r="T49" s="188">
        <v>17482315.789999999</v>
      </c>
      <c r="U49" s="189">
        <v>15.751799999999999</v>
      </c>
      <c r="V49" s="188">
        <v>34485024.189999998</v>
      </c>
      <c r="W49" s="189">
        <v>96.253399999999999</v>
      </c>
      <c r="X49" s="188">
        <v>31669218.579999998</v>
      </c>
      <c r="Y49" s="189">
        <v>96.447999999999993</v>
      </c>
      <c r="Z49" s="188">
        <v>101889434.45</v>
      </c>
      <c r="AA49" s="189">
        <v>98.477900000000005</v>
      </c>
      <c r="AB49" s="188">
        <v>0</v>
      </c>
      <c r="AC49" s="187">
        <v>0</v>
      </c>
      <c r="AD49" s="188">
        <v>0</v>
      </c>
      <c r="AE49" s="187">
        <v>0</v>
      </c>
      <c r="AF49" s="188">
        <v>190951141.13</v>
      </c>
      <c r="AG49" s="189">
        <v>12.261699999999999</v>
      </c>
      <c r="AH49" s="188">
        <v>73429222.760000005</v>
      </c>
      <c r="AI49" s="189">
        <v>99.750600000000006</v>
      </c>
      <c r="AJ49" s="188">
        <v>98216469.379999995</v>
      </c>
      <c r="AK49" s="189">
        <v>99.627600000000001</v>
      </c>
      <c r="AL49" s="188">
        <v>87317311.689999998</v>
      </c>
      <c r="AM49" s="189">
        <v>99.676299999999998</v>
      </c>
      <c r="AN49" s="188">
        <v>5264275.0199999996</v>
      </c>
      <c r="AO49" s="189">
        <v>3.3769999999999998</v>
      </c>
      <c r="AP49" s="188">
        <v>0</v>
      </c>
      <c r="AQ49" s="187">
        <v>0</v>
      </c>
      <c r="AR49" s="188">
        <v>59004233.140000001</v>
      </c>
      <c r="AS49" s="189">
        <v>21.464200000000002</v>
      </c>
      <c r="AT49" s="188">
        <v>264833718.94</v>
      </c>
      <c r="AU49" s="189">
        <v>14.956899999999999</v>
      </c>
      <c r="AV49" s="188">
        <v>303635216.11000001</v>
      </c>
      <c r="AW49" s="189">
        <v>16.405999999999999</v>
      </c>
      <c r="AX49" s="188">
        <v>134625221.74000001</v>
      </c>
      <c r="AY49" s="189">
        <v>94.119699999999995</v>
      </c>
      <c r="AZ49" s="188">
        <v>212947365.16</v>
      </c>
      <c r="BA49" s="189">
        <v>94.651499999999999</v>
      </c>
      <c r="BB49" s="188">
        <v>0</v>
      </c>
      <c r="BC49" s="187">
        <v>0</v>
      </c>
      <c r="BD49" s="188">
        <v>11287523.970000001</v>
      </c>
      <c r="BE49" s="189">
        <v>97.190399999999997</v>
      </c>
      <c r="BF49" s="188">
        <v>90730577.879999995</v>
      </c>
      <c r="BG49" s="189">
        <v>60.018000000000001</v>
      </c>
      <c r="BH49" s="188">
        <v>47731927.68</v>
      </c>
      <c r="BI49" s="189">
        <v>96.967600000000004</v>
      </c>
      <c r="BJ49" s="188">
        <v>970574111.89999998</v>
      </c>
      <c r="BK49" s="189">
        <v>98.093500000000006</v>
      </c>
      <c r="BL49" s="188">
        <v>0</v>
      </c>
      <c r="BM49" s="187">
        <v>0</v>
      </c>
      <c r="BN49" s="188">
        <v>30985681.530000001</v>
      </c>
      <c r="BO49" s="189">
        <v>9.4025999999999996</v>
      </c>
      <c r="BP49" s="188">
        <v>0</v>
      </c>
      <c r="BQ49" s="187">
        <v>0</v>
      </c>
      <c r="BR49" s="188">
        <v>0</v>
      </c>
      <c r="BS49" s="187">
        <v>0</v>
      </c>
      <c r="BT49" s="188">
        <v>12528333.390000001</v>
      </c>
      <c r="BU49" s="189">
        <v>19.4129</v>
      </c>
      <c r="BV49" s="188">
        <v>77101621.620000005</v>
      </c>
      <c r="BW49" s="189">
        <v>92.870599999999996</v>
      </c>
      <c r="BX49" s="188">
        <v>7564044.6399999997</v>
      </c>
      <c r="BY49" s="189">
        <v>13.1774</v>
      </c>
      <c r="BZ49" s="188">
        <v>87967256.469999999</v>
      </c>
      <c r="CA49" s="189">
        <v>99.668000000000006</v>
      </c>
      <c r="CB49" s="188">
        <v>1671489224.5999999</v>
      </c>
      <c r="CC49" s="189">
        <v>14.1433</v>
      </c>
      <c r="CD49" s="188">
        <v>95461154.140000001</v>
      </c>
      <c r="CE49" s="189">
        <v>85.104900000000001</v>
      </c>
      <c r="CF49" s="188">
        <v>0</v>
      </c>
      <c r="CG49" s="187">
        <v>0</v>
      </c>
      <c r="CH49" s="188">
        <v>12760997.880000001</v>
      </c>
      <c r="CI49" s="189">
        <v>13.9155</v>
      </c>
      <c r="CJ49" s="188">
        <v>0.01</v>
      </c>
      <c r="CK49" s="189">
        <v>0</v>
      </c>
      <c r="CL49" s="188">
        <v>90929460</v>
      </c>
      <c r="CM49" s="189">
        <v>97.213800000000006</v>
      </c>
      <c r="CN49" s="188">
        <v>18691597.18</v>
      </c>
      <c r="CO49" s="189">
        <v>34.549199999999999</v>
      </c>
      <c r="CP49" s="188">
        <v>8934389.4700000007</v>
      </c>
      <c r="CQ49" s="189">
        <v>89.170100000000005</v>
      </c>
      <c r="CR49" s="188">
        <v>41034909.32</v>
      </c>
      <c r="CS49" s="189">
        <v>20.437999999999999</v>
      </c>
      <c r="CT49" s="188">
        <v>79602179</v>
      </c>
      <c r="CU49" s="189">
        <v>12.7531</v>
      </c>
      <c r="CV49" s="188">
        <v>11574563</v>
      </c>
      <c r="CW49" s="189">
        <v>43.7958</v>
      </c>
      <c r="CX49" s="188">
        <v>155525047.59</v>
      </c>
      <c r="CY49" s="189">
        <v>98.048900000000003</v>
      </c>
      <c r="CZ49" s="188">
        <v>763922935.53999996</v>
      </c>
      <c r="DA49" s="189">
        <v>95.826400000000007</v>
      </c>
      <c r="DB49" s="188">
        <v>16518803.74</v>
      </c>
      <c r="DC49" s="189">
        <v>97.974900000000005</v>
      </c>
      <c r="DD49" s="188">
        <v>31229.79</v>
      </c>
      <c r="DE49" s="189">
        <v>5.5599999999999997E-2</v>
      </c>
      <c r="DF49" s="188">
        <v>198742249</v>
      </c>
      <c r="DG49" s="189">
        <v>99.599800000000002</v>
      </c>
      <c r="DH49" s="188">
        <v>0</v>
      </c>
      <c r="DI49" s="187">
        <v>0</v>
      </c>
      <c r="DJ49" s="188">
        <v>0</v>
      </c>
      <c r="DK49" s="187">
        <v>0</v>
      </c>
      <c r="DL49" s="188">
        <v>0</v>
      </c>
      <c r="DM49" s="187">
        <v>0</v>
      </c>
      <c r="DN49" s="188">
        <v>26306917.469999999</v>
      </c>
      <c r="DO49" s="189">
        <v>98.670500000000004</v>
      </c>
      <c r="DP49" s="188">
        <v>60276263.390000001</v>
      </c>
      <c r="DQ49" s="189">
        <v>6.6289999999999996</v>
      </c>
      <c r="DR49" s="188">
        <v>30376665.879999999</v>
      </c>
      <c r="DS49" s="189">
        <v>99.104100000000003</v>
      </c>
      <c r="DT49" s="188">
        <v>25375828.190000001</v>
      </c>
      <c r="DU49" s="189">
        <v>11.549799999999999</v>
      </c>
      <c r="DV49" s="188">
        <v>0</v>
      </c>
      <c r="DW49" s="187">
        <v>0</v>
      </c>
      <c r="DX49" s="188">
        <v>0</v>
      </c>
      <c r="DY49" s="187">
        <v>0</v>
      </c>
      <c r="DZ49" s="188">
        <v>14927687.41</v>
      </c>
      <c r="EA49" s="189">
        <v>4.3910999999999998</v>
      </c>
      <c r="EB49" s="188">
        <v>0</v>
      </c>
      <c r="EC49" s="187">
        <v>0</v>
      </c>
      <c r="ED49" s="188">
        <v>446595115.39999998</v>
      </c>
      <c r="EE49" s="189">
        <v>99.000699999999995</v>
      </c>
      <c r="EF49" s="188">
        <v>10210897.57</v>
      </c>
      <c r="EG49" s="189">
        <v>19.512699999999999</v>
      </c>
      <c r="EH49" s="188">
        <v>30300113.52</v>
      </c>
      <c r="EI49" s="189">
        <v>21.0763</v>
      </c>
      <c r="EJ49" s="188">
        <v>241596798.77000001</v>
      </c>
      <c r="EK49" s="189">
        <v>99.905600000000007</v>
      </c>
      <c r="EL49" s="188">
        <v>174339015.16</v>
      </c>
      <c r="EM49" s="189">
        <v>97.960800000000006</v>
      </c>
      <c r="EN49" s="188">
        <v>773436282.89999998</v>
      </c>
      <c r="EO49" s="189">
        <v>97.439800000000005</v>
      </c>
      <c r="EP49" s="188">
        <v>257880982.47</v>
      </c>
      <c r="EQ49" s="189">
        <v>97.852900000000005</v>
      </c>
      <c r="ER49" s="188">
        <v>320981035.56</v>
      </c>
      <c r="ES49" s="189">
        <v>97.847999999999999</v>
      </c>
      <c r="ET49" s="188">
        <v>1386210130.0599999</v>
      </c>
      <c r="EU49" s="189">
        <v>98.114999999999995</v>
      </c>
      <c r="EV49" s="188">
        <v>0</v>
      </c>
      <c r="EW49" s="187">
        <v>0</v>
      </c>
      <c r="EX49" s="188">
        <v>38088970.829999998</v>
      </c>
      <c r="EY49" s="189">
        <v>96.188999999999993</v>
      </c>
      <c r="EZ49" s="188">
        <v>34305492.789999999</v>
      </c>
      <c r="FA49" s="189">
        <v>99.623699999999999</v>
      </c>
      <c r="FB49" s="188">
        <v>55845515.479999997</v>
      </c>
      <c r="FC49" s="189">
        <v>95.362700000000004</v>
      </c>
      <c r="FD49" s="188">
        <v>7045610.8499999996</v>
      </c>
      <c r="FE49" s="189">
        <v>3.7530000000000001</v>
      </c>
      <c r="FF49" s="188">
        <v>43177534.350000001</v>
      </c>
      <c r="FG49" s="189">
        <v>99.467699999999994</v>
      </c>
      <c r="FH49" s="188">
        <v>0</v>
      </c>
      <c r="FI49" s="187">
        <v>0</v>
      </c>
      <c r="FJ49" s="188">
        <v>6732884.4000000004</v>
      </c>
      <c r="FK49" s="189">
        <v>3.3368000000000002</v>
      </c>
      <c r="FL49" s="188">
        <v>78522505.510000005</v>
      </c>
      <c r="FM49" s="189">
        <v>99.623599999999996</v>
      </c>
    </row>
    <row r="50" spans="1:169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  <c r="CF50" s="188"/>
      <c r="CG50" s="187"/>
      <c r="CH50" s="188"/>
      <c r="CI50" s="187"/>
      <c r="CJ50" s="188"/>
      <c r="CK50" s="187"/>
      <c r="CL50" s="188"/>
      <c r="CM50" s="187"/>
      <c r="CN50" s="188"/>
      <c r="CO50" s="187"/>
      <c r="CP50" s="188"/>
      <c r="CQ50" s="187"/>
      <c r="CR50" s="188"/>
      <c r="CS50" s="187"/>
      <c r="CT50" s="188"/>
      <c r="CU50" s="187"/>
      <c r="CV50" s="188"/>
      <c r="CW50" s="187"/>
      <c r="CX50" s="188"/>
      <c r="CY50" s="187"/>
      <c r="CZ50" s="188"/>
      <c r="DA50" s="187"/>
      <c r="DB50" s="188"/>
      <c r="DC50" s="187"/>
      <c r="DD50" s="188"/>
      <c r="DE50" s="187"/>
      <c r="DF50" s="188"/>
      <c r="DG50" s="187"/>
      <c r="DH50" s="188"/>
      <c r="DI50" s="187"/>
      <c r="DJ50" s="188"/>
      <c r="DK50" s="187"/>
      <c r="DL50" s="188"/>
      <c r="DM50" s="187"/>
      <c r="DN50" s="188"/>
      <c r="DO50" s="187"/>
      <c r="DP50" s="188"/>
      <c r="DQ50" s="187"/>
      <c r="DR50" s="188"/>
      <c r="DS50" s="187"/>
      <c r="DT50" s="188"/>
      <c r="DU50" s="187"/>
      <c r="DV50" s="188"/>
      <c r="DW50" s="187"/>
      <c r="DX50" s="188"/>
      <c r="DY50" s="187"/>
      <c r="DZ50" s="188"/>
      <c r="EA50" s="187"/>
      <c r="EB50" s="188"/>
      <c r="EC50" s="187"/>
      <c r="ED50" s="188"/>
      <c r="EE50" s="187"/>
      <c r="EF50" s="188"/>
      <c r="EG50" s="187"/>
      <c r="EH50" s="188"/>
      <c r="EI50" s="187"/>
      <c r="EJ50" s="188"/>
      <c r="EK50" s="187"/>
      <c r="EL50" s="188"/>
      <c r="EM50" s="187"/>
      <c r="EN50" s="188"/>
      <c r="EO50" s="187"/>
      <c r="EP50" s="188"/>
      <c r="EQ50" s="187"/>
      <c r="ER50" s="188"/>
      <c r="ES50" s="187"/>
      <c r="ET50" s="188"/>
      <c r="EU50" s="187"/>
      <c r="EV50" s="188"/>
      <c r="EW50" s="187"/>
      <c r="EX50" s="188"/>
      <c r="EY50" s="187"/>
      <c r="EZ50" s="188"/>
      <c r="FA50" s="187"/>
      <c r="FB50" s="188"/>
      <c r="FC50" s="187"/>
      <c r="FD50" s="188"/>
      <c r="FE50" s="187"/>
      <c r="FF50" s="188"/>
      <c r="FG50" s="187"/>
      <c r="FH50" s="188"/>
      <c r="FI50" s="187"/>
      <c r="FJ50" s="188"/>
      <c r="FK50" s="187"/>
      <c r="FL50" s="188"/>
      <c r="FM50" s="187"/>
    </row>
    <row r="51" spans="1:169" s="5" customFormat="1" ht="13.5" thickTop="1">
      <c r="A51" s="5" t="s">
        <v>1723</v>
      </c>
      <c r="B51" s="5">
        <v>44706</v>
      </c>
      <c r="D51" s="5">
        <v>267</v>
      </c>
      <c r="F51" s="5">
        <v>16</v>
      </c>
      <c r="H51" s="5">
        <v>510</v>
      </c>
      <c r="J51" s="5">
        <v>397</v>
      </c>
      <c r="L51" s="5">
        <v>9675</v>
      </c>
      <c r="N51" s="5">
        <v>26</v>
      </c>
      <c r="P51" s="5">
        <v>8</v>
      </c>
      <c r="R51" s="5">
        <v>9</v>
      </c>
      <c r="T51" s="5">
        <v>29</v>
      </c>
      <c r="V51" s="5">
        <v>23</v>
      </c>
      <c r="X51" s="5">
        <v>33</v>
      </c>
      <c r="Z51" s="5">
        <v>166</v>
      </c>
      <c r="AB51" s="5">
        <v>20</v>
      </c>
      <c r="AD51" s="5">
        <v>19</v>
      </c>
      <c r="AF51" s="5">
        <v>19</v>
      </c>
      <c r="AH51" s="5">
        <v>3</v>
      </c>
      <c r="AJ51" s="5">
        <v>31</v>
      </c>
      <c r="AL51" s="5">
        <v>212</v>
      </c>
      <c r="AN51" s="5">
        <v>116</v>
      </c>
      <c r="AP51" s="5">
        <v>214</v>
      </c>
      <c r="AR51" s="5">
        <v>62</v>
      </c>
      <c r="AT51" s="5">
        <v>529</v>
      </c>
      <c r="AV51" s="5">
        <v>1236</v>
      </c>
      <c r="AX51" s="5">
        <v>56</v>
      </c>
      <c r="AZ51" s="5">
        <v>8</v>
      </c>
      <c r="BB51" s="5">
        <v>491</v>
      </c>
      <c r="BD51" s="5">
        <v>10</v>
      </c>
      <c r="BF51" s="5">
        <v>263</v>
      </c>
      <c r="BH51" s="5">
        <v>2</v>
      </c>
      <c r="BJ51" s="5">
        <v>91</v>
      </c>
      <c r="BL51" s="5">
        <v>2</v>
      </c>
      <c r="BN51" s="5">
        <v>180</v>
      </c>
      <c r="BP51" s="5">
        <v>13</v>
      </c>
      <c r="BR51" s="5">
        <v>16</v>
      </c>
      <c r="BT51" s="5">
        <v>37</v>
      </c>
      <c r="BV51" s="5">
        <v>5</v>
      </c>
      <c r="BX51" s="5">
        <v>7049</v>
      </c>
      <c r="BZ51" s="5">
        <v>1</v>
      </c>
      <c r="CB51" s="5">
        <v>5686</v>
      </c>
      <c r="CD51" s="5">
        <v>242</v>
      </c>
      <c r="CF51" s="5">
        <v>28</v>
      </c>
      <c r="CH51" s="5">
        <v>279</v>
      </c>
      <c r="CJ51" s="5">
        <v>13</v>
      </c>
      <c r="CL51" s="5">
        <v>75</v>
      </c>
      <c r="CN51" s="5">
        <v>66</v>
      </c>
      <c r="CP51" s="5">
        <v>40</v>
      </c>
      <c r="CR51" s="5">
        <v>9</v>
      </c>
      <c r="CT51" s="5">
        <v>6168</v>
      </c>
      <c r="CV51" s="5">
        <v>8</v>
      </c>
      <c r="CX51" s="5">
        <v>816</v>
      </c>
      <c r="CZ51" s="5">
        <v>1592</v>
      </c>
      <c r="DB51" s="5">
        <v>27</v>
      </c>
      <c r="DD51" s="5">
        <v>17</v>
      </c>
      <c r="DF51" s="5">
        <v>13</v>
      </c>
      <c r="DH51" s="5">
        <v>13</v>
      </c>
      <c r="DJ51" s="5">
        <v>7</v>
      </c>
      <c r="DL51" s="5">
        <v>11</v>
      </c>
      <c r="DN51" s="5">
        <v>91</v>
      </c>
      <c r="DP51" s="5">
        <v>937</v>
      </c>
      <c r="DR51" s="5">
        <v>45</v>
      </c>
      <c r="DT51" s="5">
        <v>198</v>
      </c>
      <c r="DV51" s="5">
        <v>73</v>
      </c>
      <c r="DX51" s="5">
        <v>120</v>
      </c>
      <c r="DZ51" s="5">
        <v>840</v>
      </c>
      <c r="EB51" s="5">
        <v>1</v>
      </c>
      <c r="ED51" s="5">
        <v>9</v>
      </c>
      <c r="EF51" s="5">
        <v>11</v>
      </c>
      <c r="EH51" s="5">
        <v>14</v>
      </c>
      <c r="EJ51" s="5">
        <v>97</v>
      </c>
      <c r="EL51" s="5">
        <v>339</v>
      </c>
      <c r="EN51" s="5">
        <v>835</v>
      </c>
      <c r="EP51" s="5">
        <v>352</v>
      </c>
      <c r="ER51" s="5">
        <v>457</v>
      </c>
      <c r="ET51" s="5">
        <v>1373</v>
      </c>
      <c r="EV51" s="5">
        <v>12</v>
      </c>
      <c r="EX51" s="5">
        <v>9</v>
      </c>
      <c r="EZ51" s="5">
        <v>26</v>
      </c>
      <c r="FB51" s="5">
        <v>635</v>
      </c>
      <c r="FD51" s="5">
        <v>1057</v>
      </c>
      <c r="FF51" s="5">
        <v>14</v>
      </c>
      <c r="FH51" s="5">
        <v>12</v>
      </c>
      <c r="FJ51" s="5">
        <v>56</v>
      </c>
      <c r="FL51" s="5">
        <v>139</v>
      </c>
    </row>
    <row r="52" spans="1:169" s="5" customFormat="1" ht="13.5" thickBot="1">
      <c r="A52" s="190" t="s">
        <v>1724</v>
      </c>
      <c r="B52" s="190">
        <v>905027.51</v>
      </c>
      <c r="C52" s="190"/>
      <c r="D52" s="190">
        <v>1642612.48</v>
      </c>
      <c r="E52" s="190"/>
      <c r="F52" s="190">
        <v>16607619.25</v>
      </c>
      <c r="G52" s="190"/>
      <c r="H52" s="190">
        <v>567633.35</v>
      </c>
      <c r="I52" s="190"/>
      <c r="J52" s="190">
        <v>663590.37</v>
      </c>
      <c r="K52" s="190"/>
      <c r="L52" s="190">
        <v>54713.8</v>
      </c>
      <c r="M52" s="190"/>
      <c r="N52" s="190">
        <v>7050189.7300000004</v>
      </c>
      <c r="O52" s="190"/>
      <c r="P52" s="190">
        <v>3590140.01</v>
      </c>
      <c r="Q52" s="190"/>
      <c r="R52" s="190">
        <v>1998760.11</v>
      </c>
      <c r="S52" s="190"/>
      <c r="T52" s="190">
        <v>3827117.35</v>
      </c>
      <c r="U52" s="190"/>
      <c r="V52" s="190">
        <v>1557710.44</v>
      </c>
      <c r="W52" s="190"/>
      <c r="X52" s="190">
        <v>995016.54</v>
      </c>
      <c r="Y52" s="190"/>
      <c r="Z52" s="190">
        <v>623278.87</v>
      </c>
      <c r="AA52" s="190"/>
      <c r="AB52" s="190">
        <v>41342475.270000003</v>
      </c>
      <c r="AC52" s="190"/>
      <c r="AD52" s="190">
        <v>192314519.34</v>
      </c>
      <c r="AE52" s="190"/>
      <c r="AF52" s="190">
        <v>81963213.590000004</v>
      </c>
      <c r="AG52" s="190"/>
      <c r="AH52" s="190">
        <v>24537602.27</v>
      </c>
      <c r="AI52" s="190"/>
      <c r="AJ52" s="190">
        <v>3180115.51</v>
      </c>
      <c r="AK52" s="190"/>
      <c r="AL52" s="190">
        <v>413211.55</v>
      </c>
      <c r="AM52" s="190"/>
      <c r="AN52" s="190">
        <v>1343838.45</v>
      </c>
      <c r="AO52" s="190"/>
      <c r="AP52" s="190">
        <v>249345.78</v>
      </c>
      <c r="AQ52" s="190"/>
      <c r="AR52" s="190">
        <v>4433802.24</v>
      </c>
      <c r="AS52" s="190"/>
      <c r="AT52" s="190">
        <v>3347149.93</v>
      </c>
      <c r="AU52" s="190"/>
      <c r="AV52" s="190">
        <v>1497375.04</v>
      </c>
      <c r="AW52" s="190"/>
      <c r="AX52" s="190">
        <v>2554216.67</v>
      </c>
      <c r="AY52" s="190"/>
      <c r="AZ52" s="190">
        <v>28122562.68</v>
      </c>
      <c r="BA52" s="190"/>
      <c r="BB52" s="190">
        <v>1203920.58</v>
      </c>
      <c r="BC52" s="190"/>
      <c r="BD52" s="190">
        <v>1161383.05</v>
      </c>
      <c r="BE52" s="190"/>
      <c r="BF52" s="190">
        <v>574799.18000000005</v>
      </c>
      <c r="BG52" s="190"/>
      <c r="BH52" s="190">
        <v>24612298.260000002</v>
      </c>
      <c r="BI52" s="190"/>
      <c r="BJ52" s="190">
        <v>10872943.57</v>
      </c>
      <c r="BK52" s="190"/>
      <c r="BL52" s="190">
        <v>237664787.5</v>
      </c>
      <c r="BM52" s="190"/>
      <c r="BN52" s="190">
        <v>1830808.06</v>
      </c>
      <c r="BO52" s="190"/>
      <c r="BP52" s="190">
        <v>569414.71</v>
      </c>
      <c r="BQ52" s="190"/>
      <c r="BR52" s="190">
        <v>953997.92</v>
      </c>
      <c r="BS52" s="190"/>
      <c r="BT52" s="190">
        <v>1744216.05</v>
      </c>
      <c r="BU52" s="190"/>
      <c r="BV52" s="190">
        <v>16604090.289999999</v>
      </c>
      <c r="BW52" s="190"/>
      <c r="BX52" s="190">
        <v>8143.21</v>
      </c>
      <c r="BY52" s="190"/>
      <c r="BZ52" s="190">
        <v>88260261.579999998</v>
      </c>
      <c r="CA52" s="190"/>
      <c r="CB52" s="190">
        <v>2078478.07</v>
      </c>
      <c r="CC52" s="190"/>
      <c r="CD52" s="190">
        <v>463507.39</v>
      </c>
      <c r="CE52" s="190"/>
      <c r="CF52" s="190">
        <v>2491920.71</v>
      </c>
      <c r="CG52" s="190"/>
      <c r="CH52" s="190">
        <v>328686.73</v>
      </c>
      <c r="CI52" s="190"/>
      <c r="CJ52" s="190">
        <v>63193317.579999998</v>
      </c>
      <c r="CK52" s="190"/>
      <c r="CL52" s="190">
        <v>1247140.3600000001</v>
      </c>
      <c r="CM52" s="190"/>
      <c r="CN52" s="190">
        <v>819718.33</v>
      </c>
      <c r="CO52" s="190"/>
      <c r="CP52" s="190">
        <v>250487.37</v>
      </c>
      <c r="CQ52" s="190"/>
      <c r="CR52" s="190">
        <v>22308602.420000002</v>
      </c>
      <c r="CS52" s="190"/>
      <c r="CT52" s="190">
        <v>101196.06</v>
      </c>
      <c r="CU52" s="190"/>
      <c r="CV52" s="190">
        <v>3303560.88</v>
      </c>
      <c r="CW52" s="190"/>
      <c r="CX52" s="190">
        <v>194387.1</v>
      </c>
      <c r="CY52" s="190"/>
      <c r="CZ52" s="190">
        <v>500750.6</v>
      </c>
      <c r="DA52" s="190"/>
      <c r="DB52" s="190">
        <v>624453.14</v>
      </c>
      <c r="DC52" s="190"/>
      <c r="DD52" s="190">
        <v>3306482.25</v>
      </c>
      <c r="DE52" s="190"/>
      <c r="DF52" s="190">
        <v>15349289.08</v>
      </c>
      <c r="DG52" s="190"/>
      <c r="DH52" s="190">
        <v>612496.56000000006</v>
      </c>
      <c r="DI52" s="190"/>
      <c r="DJ52" s="190">
        <v>817548.17</v>
      </c>
      <c r="DK52" s="190"/>
      <c r="DL52" s="190">
        <v>1614611.23</v>
      </c>
      <c r="DM52" s="190"/>
      <c r="DN52" s="190">
        <v>292982.18</v>
      </c>
      <c r="DO52" s="190"/>
      <c r="DP52" s="190">
        <v>970413.12</v>
      </c>
      <c r="DQ52" s="190"/>
      <c r="DR52" s="190">
        <v>681139.39</v>
      </c>
      <c r="DS52" s="190"/>
      <c r="DT52" s="190">
        <v>1109637.57</v>
      </c>
      <c r="DU52" s="190"/>
      <c r="DV52" s="190">
        <v>13082573.529999999</v>
      </c>
      <c r="DW52" s="190"/>
      <c r="DX52" s="190">
        <v>1037473.45</v>
      </c>
      <c r="DY52" s="190"/>
      <c r="DZ52" s="190">
        <v>404708.5</v>
      </c>
      <c r="EA52" s="190"/>
      <c r="EB52" s="190">
        <v>1435493.73</v>
      </c>
      <c r="EC52" s="190"/>
      <c r="ED52" s="190">
        <v>50122568.280000001</v>
      </c>
      <c r="EE52" s="190"/>
      <c r="EF52" s="190">
        <v>4757227.18</v>
      </c>
      <c r="EG52" s="190"/>
      <c r="EH52" s="190">
        <v>10268862.5</v>
      </c>
      <c r="EI52" s="190"/>
      <c r="EJ52" s="190">
        <v>2493041.85</v>
      </c>
      <c r="EK52" s="190"/>
      <c r="EL52" s="190">
        <v>524979.51</v>
      </c>
      <c r="EM52" s="190"/>
      <c r="EN52" s="190">
        <v>950608.45</v>
      </c>
      <c r="EO52" s="190"/>
      <c r="EP52" s="190">
        <v>748691.69</v>
      </c>
      <c r="EQ52" s="190"/>
      <c r="ER52" s="190">
        <v>717812.85</v>
      </c>
      <c r="ES52" s="190"/>
      <c r="ET52" s="190">
        <v>1029018.79</v>
      </c>
      <c r="EU52" s="190"/>
      <c r="EV52" s="190">
        <v>180966200.24000001</v>
      </c>
      <c r="EW52" s="190"/>
      <c r="EX52" s="190">
        <v>4399784.9400000004</v>
      </c>
      <c r="EY52" s="190"/>
      <c r="EZ52" s="190">
        <v>1324425.4099999999</v>
      </c>
      <c r="FA52" s="190"/>
      <c r="FB52" s="190">
        <v>92222.35</v>
      </c>
      <c r="FC52" s="190"/>
      <c r="FD52" s="190">
        <v>177609.74</v>
      </c>
      <c r="FE52" s="190"/>
      <c r="FF52" s="190">
        <v>3100612.64</v>
      </c>
      <c r="FG52" s="190"/>
      <c r="FH52" s="190">
        <v>418286.17</v>
      </c>
      <c r="FI52" s="190"/>
      <c r="FJ52" s="190">
        <v>3603116.05</v>
      </c>
      <c r="FK52" s="190"/>
      <c r="FL52" s="190">
        <v>567044.61</v>
      </c>
      <c r="FM52" s="190"/>
    </row>
    <row r="53" spans="1:169" ht="13.5" thickTop="1">
      <c r="H53" s="31" t="s">
        <v>1460</v>
      </c>
      <c r="N53" s="31" t="s">
        <v>1460</v>
      </c>
      <c r="P53" s="31" t="s">
        <v>1460</v>
      </c>
      <c r="V53" s="31" t="s">
        <v>1460</v>
      </c>
      <c r="X53" s="31" t="s">
        <v>1460</v>
      </c>
      <c r="Z53" s="31" t="s">
        <v>1460</v>
      </c>
      <c r="AH53" s="31" t="s">
        <v>1460</v>
      </c>
      <c r="AJ53" s="31" t="s">
        <v>1460</v>
      </c>
      <c r="AL53" s="31" t="s">
        <v>1460</v>
      </c>
      <c r="AX53" s="31" t="s">
        <v>1460</v>
      </c>
      <c r="AZ53" s="31" t="s">
        <v>1460</v>
      </c>
      <c r="BD53" s="31" t="s">
        <v>1460</v>
      </c>
      <c r="BF53" s="31" t="s">
        <v>1460</v>
      </c>
      <c r="BH53" s="31" t="s">
        <v>1460</v>
      </c>
      <c r="BJ53" s="31" t="s">
        <v>1460</v>
      </c>
      <c r="BV53" s="31" t="s">
        <v>1460</v>
      </c>
      <c r="BZ53" s="31" t="s">
        <v>1460</v>
      </c>
      <c r="CD53" s="31" t="s">
        <v>1460</v>
      </c>
      <c r="CL53" s="31" t="s">
        <v>1460</v>
      </c>
      <c r="CP53" s="31" t="s">
        <v>1460</v>
      </c>
      <c r="CV53" s="31" t="s">
        <v>1460</v>
      </c>
      <c r="CX53" s="31" t="s">
        <v>1460</v>
      </c>
      <c r="CZ53" s="31" t="s">
        <v>1460</v>
      </c>
      <c r="DB53" s="31" t="s">
        <v>1460</v>
      </c>
      <c r="DF53" s="31" t="s">
        <v>1460</v>
      </c>
      <c r="DH53" s="31" t="s">
        <v>1460</v>
      </c>
      <c r="DJ53" s="31" t="s">
        <v>1460</v>
      </c>
      <c r="DN53" s="31" t="s">
        <v>1460</v>
      </c>
      <c r="DR53" s="31" t="s">
        <v>1460</v>
      </c>
      <c r="ED53" s="31" t="s">
        <v>1460</v>
      </c>
      <c r="EJ53" s="31" t="s">
        <v>1460</v>
      </c>
      <c r="EL53" s="31" t="s">
        <v>1460</v>
      </c>
      <c r="EN53" s="31" t="s">
        <v>1460</v>
      </c>
      <c r="EP53" s="31" t="s">
        <v>1460</v>
      </c>
      <c r="ER53" s="31" t="s">
        <v>1460</v>
      </c>
      <c r="ET53" s="31" t="s">
        <v>1460</v>
      </c>
      <c r="EX53" s="31" t="s">
        <v>1460</v>
      </c>
      <c r="EZ53" s="31" t="s">
        <v>1460</v>
      </c>
      <c r="FB53" s="31" t="s">
        <v>1460</v>
      </c>
      <c r="FF53" s="31" t="s">
        <v>1460</v>
      </c>
      <c r="FL53" s="31" t="s">
        <v>1460</v>
      </c>
    </row>
    <row r="54" spans="1:169">
      <c r="A54" s="179" t="s">
        <v>1725</v>
      </c>
      <c r="B54" s="209" t="s">
        <v>13</v>
      </c>
      <c r="C54" s="209"/>
      <c r="D54" s="207" t="s">
        <v>1645</v>
      </c>
      <c r="E54" s="207"/>
      <c r="F54" s="207" t="s">
        <v>1646</v>
      </c>
      <c r="G54" s="207"/>
      <c r="H54" s="207" t="s">
        <v>161</v>
      </c>
      <c r="I54" s="207"/>
      <c r="J54" s="207" t="s">
        <v>242</v>
      </c>
      <c r="K54" s="207"/>
      <c r="L54" s="207" t="s">
        <v>1647</v>
      </c>
      <c r="M54" s="207"/>
      <c r="N54" s="207" t="s">
        <v>183</v>
      </c>
      <c r="O54" s="207"/>
      <c r="P54" s="207" t="s">
        <v>197</v>
      </c>
      <c r="Q54" s="207"/>
      <c r="R54" s="207" t="s">
        <v>1648</v>
      </c>
      <c r="S54" s="207"/>
      <c r="T54" s="207" t="s">
        <v>1649</v>
      </c>
      <c r="U54" s="207"/>
      <c r="V54" s="207" t="s">
        <v>209</v>
      </c>
      <c r="W54" s="207"/>
      <c r="X54" s="207" t="s">
        <v>210</v>
      </c>
      <c r="Y54" s="207"/>
      <c r="Z54" s="207" t="s">
        <v>211</v>
      </c>
      <c r="AA54" s="207"/>
      <c r="AB54" s="207" t="s">
        <v>1650</v>
      </c>
      <c r="AC54" s="207"/>
      <c r="AD54" s="207" t="s">
        <v>1651</v>
      </c>
      <c r="AE54" s="207"/>
      <c r="AF54" s="207" t="s">
        <v>1652</v>
      </c>
      <c r="AG54" s="207"/>
      <c r="AH54" s="207" t="s">
        <v>214</v>
      </c>
      <c r="AI54" s="207"/>
      <c r="AJ54" s="207" t="s">
        <v>215</v>
      </c>
      <c r="AK54" s="207"/>
      <c r="AL54" s="207" t="s">
        <v>219</v>
      </c>
      <c r="AM54" s="207"/>
      <c r="AN54" s="207" t="s">
        <v>1653</v>
      </c>
      <c r="AO54" s="207"/>
      <c r="AP54" s="207" t="s">
        <v>1654</v>
      </c>
      <c r="AQ54" s="207"/>
      <c r="AR54" s="207" t="s">
        <v>1655</v>
      </c>
      <c r="AS54" s="207"/>
      <c r="AT54" s="207" t="s">
        <v>1656</v>
      </c>
      <c r="AU54" s="207"/>
      <c r="AV54" s="207" t="s">
        <v>1657</v>
      </c>
      <c r="AW54" s="207"/>
      <c r="AX54" s="207" t="s">
        <v>435</v>
      </c>
      <c r="AY54" s="207"/>
      <c r="AZ54" s="207" t="s">
        <v>442</v>
      </c>
      <c r="BA54" s="207"/>
      <c r="BB54" s="207" t="s">
        <v>1658</v>
      </c>
      <c r="BC54" s="207"/>
      <c r="BD54" s="207" t="s">
        <v>452</v>
      </c>
      <c r="BE54" s="207"/>
      <c r="BF54" s="207" t="s">
        <v>459</v>
      </c>
      <c r="BG54" s="207"/>
      <c r="BH54" s="207" t="s">
        <v>463</v>
      </c>
      <c r="BI54" s="207"/>
      <c r="BJ54" s="207" t="s">
        <v>466</v>
      </c>
      <c r="BK54" s="207"/>
      <c r="BL54" s="207" t="s">
        <v>1659</v>
      </c>
      <c r="BM54" s="207"/>
      <c r="BN54" s="207" t="s">
        <v>1660</v>
      </c>
      <c r="BO54" s="207"/>
      <c r="BP54" s="207" t="s">
        <v>1661</v>
      </c>
      <c r="BQ54" s="207"/>
      <c r="BR54" s="207" t="s">
        <v>1662</v>
      </c>
      <c r="BS54" s="207"/>
      <c r="BT54" s="207" t="s">
        <v>1663</v>
      </c>
      <c r="BU54" s="207"/>
      <c r="BV54" s="207" t="s">
        <v>469</v>
      </c>
      <c r="BW54" s="207"/>
      <c r="BX54" s="207" t="s">
        <v>1664</v>
      </c>
      <c r="BY54" s="207"/>
      <c r="BZ54" s="207" t="s">
        <v>472</v>
      </c>
      <c r="CA54" s="207"/>
      <c r="CB54" s="207" t="s">
        <v>1665</v>
      </c>
      <c r="CC54" s="207"/>
      <c r="CD54" s="207" t="s">
        <v>484</v>
      </c>
      <c r="CE54" s="207"/>
      <c r="CF54" s="207" t="s">
        <v>1666</v>
      </c>
      <c r="CG54" s="207"/>
      <c r="CH54" s="207" t="s">
        <v>1667</v>
      </c>
      <c r="CI54" s="207"/>
      <c r="CJ54" s="207" t="s">
        <v>1668</v>
      </c>
      <c r="CK54" s="207"/>
      <c r="CL54" s="207" t="s">
        <v>651</v>
      </c>
      <c r="CM54" s="207"/>
      <c r="CN54" s="207" t="s">
        <v>1669</v>
      </c>
      <c r="CO54" s="207"/>
      <c r="CP54" s="207" t="s">
        <v>683</v>
      </c>
      <c r="CQ54" s="207"/>
      <c r="CR54" s="207" t="s">
        <v>1670</v>
      </c>
      <c r="CS54" s="207"/>
      <c r="CT54" s="207" t="s">
        <v>1671</v>
      </c>
      <c r="CU54" s="207"/>
      <c r="CV54" s="207" t="s">
        <v>705</v>
      </c>
      <c r="CW54" s="207"/>
      <c r="CX54" s="207" t="s">
        <v>707</v>
      </c>
      <c r="CY54" s="207"/>
      <c r="CZ54" s="207" t="s">
        <v>928</v>
      </c>
      <c r="DA54" s="207"/>
      <c r="DB54" s="207" t="s">
        <v>933</v>
      </c>
      <c r="DC54" s="207"/>
      <c r="DD54" s="207" t="s">
        <v>1672</v>
      </c>
      <c r="DE54" s="207"/>
      <c r="DF54" s="207" t="s">
        <v>940</v>
      </c>
      <c r="DG54" s="207"/>
      <c r="DH54" s="207" t="s">
        <v>942</v>
      </c>
      <c r="DI54" s="207"/>
      <c r="DJ54" s="207" t="s">
        <v>943</v>
      </c>
      <c r="DK54" s="207"/>
      <c r="DL54" s="207" t="s">
        <v>1673</v>
      </c>
      <c r="DM54" s="207"/>
      <c r="DN54" s="207" t="s">
        <v>948</v>
      </c>
      <c r="DO54" s="207"/>
      <c r="DP54" s="207" t="s">
        <v>1674</v>
      </c>
      <c r="DQ54" s="207"/>
      <c r="DR54" s="207" t="s">
        <v>965</v>
      </c>
      <c r="DS54" s="207"/>
      <c r="DT54" s="207" t="s">
        <v>1675</v>
      </c>
      <c r="DU54" s="207"/>
      <c r="DV54" s="207" t="s">
        <v>1676</v>
      </c>
      <c r="DW54" s="207"/>
      <c r="DX54" s="207" t="s">
        <v>1677</v>
      </c>
      <c r="DY54" s="207"/>
      <c r="DZ54" s="207" t="s">
        <v>1678</v>
      </c>
      <c r="EA54" s="207"/>
      <c r="EB54" s="207" t="s">
        <v>1679</v>
      </c>
      <c r="EC54" s="207"/>
      <c r="ED54" s="207" t="s">
        <v>975</v>
      </c>
      <c r="EE54" s="207"/>
      <c r="EF54" s="207" t="s">
        <v>1680</v>
      </c>
      <c r="EG54" s="207"/>
      <c r="EH54" s="207" t="s">
        <v>1681</v>
      </c>
      <c r="EI54" s="207"/>
      <c r="EJ54" s="207" t="s">
        <v>995</v>
      </c>
      <c r="EK54" s="207"/>
      <c r="EL54" s="207" t="s">
        <v>1163</v>
      </c>
      <c r="EM54" s="207"/>
      <c r="EN54" s="207" t="s">
        <v>1164</v>
      </c>
      <c r="EO54" s="207"/>
      <c r="EP54" s="207" t="s">
        <v>1165</v>
      </c>
      <c r="EQ54" s="207"/>
      <c r="ER54" s="207" t="s">
        <v>1166</v>
      </c>
      <c r="ES54" s="207"/>
      <c r="ET54" s="207" t="s">
        <v>1167</v>
      </c>
      <c r="EU54" s="207"/>
      <c r="EV54" s="207" t="s">
        <v>1682</v>
      </c>
      <c r="EW54" s="207"/>
      <c r="EX54" s="207" t="s">
        <v>1168</v>
      </c>
      <c r="EY54" s="207"/>
      <c r="EZ54" s="207" t="s">
        <v>1178</v>
      </c>
      <c r="FA54" s="207"/>
      <c r="FB54" s="207" t="s">
        <v>1188</v>
      </c>
      <c r="FC54" s="207"/>
      <c r="FD54" s="207" t="s">
        <v>1683</v>
      </c>
      <c r="FE54" s="207"/>
      <c r="FF54" s="207" t="s">
        <v>1216</v>
      </c>
      <c r="FG54" s="207"/>
      <c r="FH54" s="207" t="s">
        <v>1684</v>
      </c>
      <c r="FI54" s="207"/>
      <c r="FJ54" s="207" t="s">
        <v>1685</v>
      </c>
      <c r="FK54" s="207"/>
      <c r="FL54" s="207" t="s">
        <v>1367</v>
      </c>
      <c r="FM54" s="207"/>
    </row>
    <row r="55" spans="1:169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208"/>
      <c r="FG55" s="208"/>
      <c r="FH55" s="208"/>
      <c r="FI55" s="208"/>
      <c r="FJ55" s="208"/>
      <c r="FK55" s="208"/>
      <c r="FL55" s="208"/>
      <c r="FM55" s="208"/>
    </row>
    <row r="56" spans="1:169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  <c r="CF56" s="183" t="s">
        <v>4</v>
      </c>
      <c r="CG56" s="192" t="s">
        <v>5</v>
      </c>
      <c r="CH56" s="183" t="s">
        <v>4</v>
      </c>
      <c r="CI56" s="192" t="s">
        <v>5</v>
      </c>
      <c r="CJ56" s="183" t="s">
        <v>4</v>
      </c>
      <c r="CK56" s="192" t="s">
        <v>5</v>
      </c>
      <c r="CL56" s="183" t="s">
        <v>4</v>
      </c>
      <c r="CM56" s="192" t="s">
        <v>5</v>
      </c>
      <c r="CN56" s="183" t="s">
        <v>4</v>
      </c>
      <c r="CO56" s="192" t="s">
        <v>5</v>
      </c>
      <c r="CP56" s="183" t="s">
        <v>4</v>
      </c>
      <c r="CQ56" s="192" t="s">
        <v>5</v>
      </c>
      <c r="CR56" s="183" t="s">
        <v>4</v>
      </c>
      <c r="CS56" s="192" t="s">
        <v>5</v>
      </c>
      <c r="CT56" s="183" t="s">
        <v>4</v>
      </c>
      <c r="CU56" s="192" t="s">
        <v>5</v>
      </c>
      <c r="CV56" s="183" t="s">
        <v>4</v>
      </c>
      <c r="CW56" s="192" t="s">
        <v>5</v>
      </c>
      <c r="CX56" s="183" t="s">
        <v>4</v>
      </c>
      <c r="CY56" s="192" t="s">
        <v>5</v>
      </c>
      <c r="CZ56" s="183" t="s">
        <v>4</v>
      </c>
      <c r="DA56" s="192" t="s">
        <v>5</v>
      </c>
      <c r="DB56" s="183" t="s">
        <v>4</v>
      </c>
      <c r="DC56" s="192" t="s">
        <v>5</v>
      </c>
      <c r="DD56" s="183" t="s">
        <v>4</v>
      </c>
      <c r="DE56" s="192" t="s">
        <v>5</v>
      </c>
      <c r="DF56" s="183" t="s">
        <v>4</v>
      </c>
      <c r="DG56" s="192" t="s">
        <v>5</v>
      </c>
      <c r="DH56" s="183" t="s">
        <v>4</v>
      </c>
      <c r="DI56" s="192" t="s">
        <v>5</v>
      </c>
      <c r="DJ56" s="183" t="s">
        <v>4</v>
      </c>
      <c r="DK56" s="192" t="s">
        <v>5</v>
      </c>
      <c r="DL56" s="183" t="s">
        <v>4</v>
      </c>
      <c r="DM56" s="192" t="s">
        <v>5</v>
      </c>
      <c r="DN56" s="183" t="s">
        <v>4</v>
      </c>
      <c r="DO56" s="192" t="s">
        <v>5</v>
      </c>
      <c r="DP56" s="183" t="s">
        <v>4</v>
      </c>
      <c r="DQ56" s="192" t="s">
        <v>5</v>
      </c>
      <c r="DR56" s="183" t="s">
        <v>4</v>
      </c>
      <c r="DS56" s="192" t="s">
        <v>5</v>
      </c>
      <c r="DT56" s="183" t="s">
        <v>4</v>
      </c>
      <c r="DU56" s="192" t="s">
        <v>5</v>
      </c>
      <c r="DV56" s="183" t="s">
        <v>4</v>
      </c>
      <c r="DW56" s="192" t="s">
        <v>5</v>
      </c>
      <c r="DX56" s="183" t="s">
        <v>4</v>
      </c>
      <c r="DY56" s="192" t="s">
        <v>5</v>
      </c>
      <c r="DZ56" s="183" t="s">
        <v>4</v>
      </c>
      <c r="EA56" s="192" t="s">
        <v>5</v>
      </c>
      <c r="EB56" s="183" t="s">
        <v>4</v>
      </c>
      <c r="EC56" s="192" t="s">
        <v>5</v>
      </c>
      <c r="ED56" s="183" t="s">
        <v>4</v>
      </c>
      <c r="EE56" s="192" t="s">
        <v>5</v>
      </c>
      <c r="EF56" s="183" t="s">
        <v>4</v>
      </c>
      <c r="EG56" s="192" t="s">
        <v>5</v>
      </c>
      <c r="EH56" s="183" t="s">
        <v>4</v>
      </c>
      <c r="EI56" s="192" t="s">
        <v>5</v>
      </c>
      <c r="EJ56" s="183" t="s">
        <v>4</v>
      </c>
      <c r="EK56" s="192" t="s">
        <v>5</v>
      </c>
      <c r="EL56" s="183" t="s">
        <v>4</v>
      </c>
      <c r="EM56" s="192" t="s">
        <v>5</v>
      </c>
      <c r="EN56" s="183" t="s">
        <v>4</v>
      </c>
      <c r="EO56" s="192" t="s">
        <v>5</v>
      </c>
      <c r="EP56" s="183" t="s">
        <v>4</v>
      </c>
      <c r="EQ56" s="192" t="s">
        <v>5</v>
      </c>
      <c r="ER56" s="183" t="s">
        <v>4</v>
      </c>
      <c r="ES56" s="192" t="s">
        <v>5</v>
      </c>
      <c r="ET56" s="183" t="s">
        <v>4</v>
      </c>
      <c r="EU56" s="192" t="s">
        <v>5</v>
      </c>
      <c r="EV56" s="183" t="s">
        <v>4</v>
      </c>
      <c r="EW56" s="192" t="s">
        <v>5</v>
      </c>
      <c r="EX56" s="183" t="s">
        <v>4</v>
      </c>
      <c r="EY56" s="192" t="s">
        <v>5</v>
      </c>
      <c r="EZ56" s="183" t="s">
        <v>4</v>
      </c>
      <c r="FA56" s="192" t="s">
        <v>5</v>
      </c>
      <c r="FB56" s="183" t="s">
        <v>4</v>
      </c>
      <c r="FC56" s="192" t="s">
        <v>5</v>
      </c>
      <c r="FD56" s="183" t="s">
        <v>4</v>
      </c>
      <c r="FE56" s="192" t="s">
        <v>5</v>
      </c>
      <c r="FF56" s="183" t="s">
        <v>4</v>
      </c>
      <c r="FG56" s="192" t="s">
        <v>5</v>
      </c>
      <c r="FH56" s="183" t="s">
        <v>4</v>
      </c>
      <c r="FI56" s="192" t="s">
        <v>5</v>
      </c>
      <c r="FJ56" s="183" t="s">
        <v>4</v>
      </c>
      <c r="FK56" s="192" t="s">
        <v>5</v>
      </c>
      <c r="FL56" s="183" t="s">
        <v>4</v>
      </c>
      <c r="FM56" s="192" t="s">
        <v>5</v>
      </c>
    </row>
    <row r="57" spans="1:169">
      <c r="A57" t="s">
        <v>1726</v>
      </c>
      <c r="B57" s="31">
        <v>1970941360.8</v>
      </c>
      <c r="C57" s="5">
        <v>4.8712999999999997</v>
      </c>
      <c r="D57" s="31">
        <v>12681220.279999999</v>
      </c>
      <c r="E57" s="5">
        <v>2.8914</v>
      </c>
      <c r="F57" s="31">
        <v>3153752.34</v>
      </c>
      <c r="G57" s="5">
        <v>1.1869000000000001</v>
      </c>
      <c r="H57" s="31">
        <v>21007847.359999999</v>
      </c>
      <c r="I57" s="5">
        <v>7.2568000000000001</v>
      </c>
      <c r="J57" s="31">
        <v>5025809.37</v>
      </c>
      <c r="K57" s="5">
        <v>1.9077</v>
      </c>
      <c r="L57" s="31">
        <v>26324514.199999999</v>
      </c>
      <c r="M57" s="5">
        <v>4.9729000000000001</v>
      </c>
      <c r="N57" s="31">
        <v>672882.84</v>
      </c>
      <c r="O57" s="5">
        <v>0.36709999999999998</v>
      </c>
      <c r="P57" s="31">
        <v>2232014.31</v>
      </c>
      <c r="Q57" s="5">
        <v>7.7713000000000001</v>
      </c>
      <c r="R57" s="31">
        <v>0</v>
      </c>
      <c r="S57">
        <v>0</v>
      </c>
      <c r="T57" s="31">
        <v>9547478.2300000004</v>
      </c>
      <c r="U57" s="5">
        <v>8.6023999999999994</v>
      </c>
      <c r="V57" s="31">
        <v>1342315.86</v>
      </c>
      <c r="W57" s="5">
        <v>3.7465999999999999</v>
      </c>
      <c r="X57" s="31">
        <v>1166327.21</v>
      </c>
      <c r="Y57" s="5">
        <v>3.552</v>
      </c>
      <c r="Z57" s="31">
        <v>1574858.51</v>
      </c>
      <c r="AA57" s="5">
        <v>1.5221</v>
      </c>
      <c r="AB57" s="31">
        <v>107807006.64</v>
      </c>
      <c r="AC57" s="5">
        <v>13.0383</v>
      </c>
      <c r="AD57" s="31">
        <v>202898385.68000001</v>
      </c>
      <c r="AE57" s="5">
        <v>5.5528000000000004</v>
      </c>
      <c r="AF57" s="31">
        <v>273590620.80000001</v>
      </c>
      <c r="AG57" s="5">
        <v>17.568300000000001</v>
      </c>
      <c r="AH57" s="31">
        <v>183584.04</v>
      </c>
      <c r="AI57" s="5">
        <v>0.24940000000000001</v>
      </c>
      <c r="AJ57" s="31">
        <v>367111.49</v>
      </c>
      <c r="AK57" s="5">
        <v>0.37240000000000001</v>
      </c>
      <c r="AL57" s="31">
        <v>283535.86</v>
      </c>
      <c r="AM57" s="5">
        <v>0.32369999999999999</v>
      </c>
      <c r="AN57" s="31">
        <v>12156638</v>
      </c>
      <c r="AO57" s="5">
        <v>7.7984999999999998</v>
      </c>
      <c r="AP57" s="31">
        <v>0</v>
      </c>
      <c r="AQ57">
        <v>0</v>
      </c>
      <c r="AR57" s="31">
        <v>6274253.1900000004</v>
      </c>
      <c r="AS57" s="5">
        <v>2.2824</v>
      </c>
      <c r="AT57" s="31">
        <v>161171588.72</v>
      </c>
      <c r="AU57" s="5">
        <v>9.1023999999999994</v>
      </c>
      <c r="AV57" s="31">
        <v>33984302.75</v>
      </c>
      <c r="AW57" s="5">
        <v>1.8362000000000001</v>
      </c>
      <c r="AX57" s="31">
        <v>8410911.5700000003</v>
      </c>
      <c r="AY57" s="5">
        <v>5.8803000000000001</v>
      </c>
      <c r="AZ57" s="31">
        <v>12033136.25</v>
      </c>
      <c r="BA57" s="5">
        <v>5.3484999999999996</v>
      </c>
      <c r="BB57" s="31">
        <v>113947447.22</v>
      </c>
      <c r="BC57" s="5">
        <v>19.276399999999999</v>
      </c>
      <c r="BD57" s="31">
        <v>326306.57</v>
      </c>
      <c r="BE57" s="5">
        <v>2.8096000000000001</v>
      </c>
      <c r="BF57" s="31">
        <v>60441607.439999998</v>
      </c>
      <c r="BG57" s="5">
        <v>39.981999999999999</v>
      </c>
      <c r="BH57" s="31">
        <v>1419858.03</v>
      </c>
      <c r="BI57" s="5">
        <v>2.8843999999999999</v>
      </c>
      <c r="BJ57" s="31">
        <v>18863753.460000001</v>
      </c>
      <c r="BK57" s="5">
        <v>1.9065000000000001</v>
      </c>
      <c r="BL57" s="31">
        <v>38840309</v>
      </c>
      <c r="BM57" s="5">
        <v>8.1712000000000007</v>
      </c>
      <c r="BN57" s="31">
        <v>22265260.440000001</v>
      </c>
      <c r="BO57" s="5">
        <v>6.7564000000000002</v>
      </c>
      <c r="BP57" s="31">
        <v>0</v>
      </c>
      <c r="BQ57">
        <v>0</v>
      </c>
      <c r="BR57" s="31">
        <v>0</v>
      </c>
      <c r="BS57">
        <v>0</v>
      </c>
      <c r="BT57" s="31">
        <v>1037551.81</v>
      </c>
      <c r="BU57" s="5">
        <v>1.6076999999999999</v>
      </c>
      <c r="BV57" s="31">
        <v>5918829.8399999999</v>
      </c>
      <c r="BW57" s="5">
        <v>7.1294000000000004</v>
      </c>
      <c r="BX57" s="31">
        <v>1536696.26</v>
      </c>
      <c r="BY57" s="5">
        <v>2.6770999999999998</v>
      </c>
      <c r="BZ57" s="31">
        <v>293005.11</v>
      </c>
      <c r="CA57" s="5">
        <v>0.33200000000000002</v>
      </c>
      <c r="CB57" s="31">
        <v>164358217.24000001</v>
      </c>
      <c r="CC57" s="5">
        <v>1.3907</v>
      </c>
      <c r="CD57" s="31">
        <v>10922735.27</v>
      </c>
      <c r="CE57" s="5">
        <v>9.7378</v>
      </c>
      <c r="CF57" s="31">
        <v>0</v>
      </c>
      <c r="CG57">
        <v>0</v>
      </c>
      <c r="CH57" s="31">
        <v>549128.19999999995</v>
      </c>
      <c r="CI57" s="5">
        <v>0.5988</v>
      </c>
      <c r="CJ57" s="31">
        <v>69604058.450000003</v>
      </c>
      <c r="CK57" s="5">
        <v>8.4726999999999997</v>
      </c>
      <c r="CL57" s="31">
        <v>2606067</v>
      </c>
      <c r="CM57" s="5">
        <v>2.7862</v>
      </c>
      <c r="CN57" s="31">
        <v>1473788.87</v>
      </c>
      <c r="CO57" s="5">
        <v>2.7241</v>
      </c>
      <c r="CP57" s="31">
        <v>1085105.44</v>
      </c>
      <c r="CQ57" s="5">
        <v>10.8299</v>
      </c>
      <c r="CR57" s="31">
        <v>113051251.51000001</v>
      </c>
      <c r="CS57" s="5">
        <v>56.306800000000003</v>
      </c>
      <c r="CT57" s="31">
        <v>71880650.510000005</v>
      </c>
      <c r="CU57" s="5">
        <v>11.5161</v>
      </c>
      <c r="CV57" s="31">
        <v>85813</v>
      </c>
      <c r="CW57" s="5">
        <v>0.32469999999999999</v>
      </c>
      <c r="CX57" s="31">
        <v>3094826.57</v>
      </c>
      <c r="CY57" s="5">
        <v>1.9511000000000001</v>
      </c>
      <c r="CZ57" s="31">
        <v>18272016.399999999</v>
      </c>
      <c r="DA57" s="5">
        <v>2.2919999999999998</v>
      </c>
      <c r="DB57" s="31">
        <v>341431.15</v>
      </c>
      <c r="DC57" s="5">
        <v>2.0251000000000001</v>
      </c>
      <c r="DD57" s="31">
        <v>15640064.33</v>
      </c>
      <c r="DE57" s="5">
        <v>27.824200000000001</v>
      </c>
      <c r="DF57" s="31">
        <v>798510</v>
      </c>
      <c r="DG57" s="5">
        <v>0.4002</v>
      </c>
      <c r="DH57" s="31">
        <v>0</v>
      </c>
      <c r="DI57">
        <v>0</v>
      </c>
      <c r="DJ57" s="31">
        <v>0</v>
      </c>
      <c r="DK57">
        <v>0</v>
      </c>
      <c r="DL57" s="31">
        <v>0</v>
      </c>
      <c r="DM57">
        <v>0</v>
      </c>
      <c r="DN57" s="31">
        <v>354461.04</v>
      </c>
      <c r="DO57" s="5">
        <v>1.3294999999999999</v>
      </c>
      <c r="DP57" s="31">
        <v>28819950.84</v>
      </c>
      <c r="DQ57" s="5">
        <v>3.1695000000000002</v>
      </c>
      <c r="DR57" s="31">
        <v>274606.83</v>
      </c>
      <c r="DS57" s="5">
        <v>0.89590000000000003</v>
      </c>
      <c r="DT57" s="31">
        <v>8949441.6899999995</v>
      </c>
      <c r="DU57" s="5">
        <v>4.0732999999999997</v>
      </c>
      <c r="DV57" s="31">
        <v>68504610.629999995</v>
      </c>
      <c r="DW57" s="5">
        <v>7.173</v>
      </c>
      <c r="DX57" s="31">
        <v>40320059.149999999</v>
      </c>
      <c r="DY57" s="5">
        <v>32.386400000000002</v>
      </c>
      <c r="DZ57" s="31">
        <v>51482182.859999999</v>
      </c>
      <c r="EA57" s="5">
        <v>15.143800000000001</v>
      </c>
      <c r="EB57" s="31">
        <v>1435493.73</v>
      </c>
      <c r="EC57" s="5">
        <v>100</v>
      </c>
      <c r="ED57" s="31">
        <v>4507998.99</v>
      </c>
      <c r="EE57" s="5">
        <v>0.99929999999999997</v>
      </c>
      <c r="EF57" s="31">
        <v>5926073.79</v>
      </c>
      <c r="EG57" s="5">
        <v>11.3245</v>
      </c>
      <c r="EH57" s="31">
        <v>4181920.95</v>
      </c>
      <c r="EI57" s="5">
        <v>2.9089</v>
      </c>
      <c r="EJ57" s="31">
        <v>228261.08</v>
      </c>
      <c r="EK57" s="5">
        <v>9.4399999999999998E-2</v>
      </c>
      <c r="EL57" s="31">
        <v>3629037.75</v>
      </c>
      <c r="EM57" s="5">
        <v>2.0392000000000001</v>
      </c>
      <c r="EN57" s="31">
        <v>20321771.050000001</v>
      </c>
      <c r="EO57" s="5">
        <v>2.5602</v>
      </c>
      <c r="EP57" s="31">
        <v>5658491.1799999997</v>
      </c>
      <c r="EQ57" s="5">
        <v>2.1471</v>
      </c>
      <c r="ER57" s="31">
        <v>7059436.9299999997</v>
      </c>
      <c r="ES57" s="5">
        <v>2.1520000000000001</v>
      </c>
      <c r="ET57" s="31">
        <v>26632669.219999999</v>
      </c>
      <c r="EU57" s="5">
        <v>1.885</v>
      </c>
      <c r="EV57" s="31">
        <v>0</v>
      </c>
      <c r="EW57">
        <v>0</v>
      </c>
      <c r="EX57" s="31">
        <v>1509093.66</v>
      </c>
      <c r="EY57" s="5">
        <v>3.8109999999999999</v>
      </c>
      <c r="EZ57" s="31">
        <v>129567.98</v>
      </c>
      <c r="FA57" s="5">
        <v>0.37630000000000002</v>
      </c>
      <c r="FB57" s="31">
        <v>2715677.54</v>
      </c>
      <c r="FC57" s="5">
        <v>4.6372999999999998</v>
      </c>
      <c r="FD57" s="31">
        <v>37669672.939999998</v>
      </c>
      <c r="FE57" s="5">
        <v>20.0655</v>
      </c>
      <c r="FF57" s="31">
        <v>231042.56</v>
      </c>
      <c r="FG57" s="5">
        <v>0.5323</v>
      </c>
      <c r="FH57" s="31">
        <v>1385248</v>
      </c>
      <c r="FI57" s="5">
        <v>27.5977</v>
      </c>
      <c r="FJ57" s="31">
        <v>6173510.2400000002</v>
      </c>
      <c r="FK57" s="5">
        <v>3.0596000000000001</v>
      </c>
      <c r="FL57" s="31">
        <v>296695.55</v>
      </c>
      <c r="FM57" s="5">
        <v>0.37640000000000001</v>
      </c>
    </row>
    <row r="58" spans="1:169">
      <c r="A58" t="s">
        <v>1727</v>
      </c>
      <c r="B58" s="31">
        <v>2327839828.6799998</v>
      </c>
      <c r="C58" s="5">
        <v>5.7534000000000001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23003213.100000001</v>
      </c>
      <c r="M58" s="5">
        <v>4.3455000000000004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399932308.56</v>
      </c>
      <c r="AC58" s="5">
        <v>48.368200000000002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 s="5">
        <v>0</v>
      </c>
      <c r="AV58" s="31">
        <v>0</v>
      </c>
      <c r="AW58" s="5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72810.81</v>
      </c>
      <c r="BI58" s="5">
        <v>0.1479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 s="5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1624176573.4300001</v>
      </c>
      <c r="CC58" s="5">
        <v>13.743</v>
      </c>
      <c r="CD58" s="31">
        <v>0</v>
      </c>
      <c r="CE58">
        <v>0</v>
      </c>
      <c r="CF58" s="31">
        <v>0</v>
      </c>
      <c r="CG58" s="5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15000000</v>
      </c>
      <c r="DA58" s="5">
        <v>1.8815999999999999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 s="5">
        <v>0</v>
      </c>
      <c r="DN58" s="31">
        <v>0</v>
      </c>
      <c r="DO58">
        <v>0</v>
      </c>
      <c r="DP58" s="31">
        <v>89669634.670000002</v>
      </c>
      <c r="DQ58" s="5">
        <v>9.8615999999999993</v>
      </c>
      <c r="DR58" s="31">
        <v>0</v>
      </c>
      <c r="DS58">
        <v>0</v>
      </c>
      <c r="DT58" s="31">
        <v>0</v>
      </c>
      <c r="DU58">
        <v>0</v>
      </c>
      <c r="DV58" s="31">
        <v>189104921.90000001</v>
      </c>
      <c r="DW58" s="5">
        <v>19.800999999999998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806119.18</v>
      </c>
      <c r="EG58" s="5">
        <v>1.5405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 s="5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-13925752.970000001</v>
      </c>
      <c r="FE58" s="5">
        <v>-7.4177999999999997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</row>
    <row r="59" spans="1:169">
      <c r="A59" t="s">
        <v>1728</v>
      </c>
      <c r="B59" s="31">
        <v>481819734.75999999</v>
      </c>
      <c r="C59" s="5">
        <v>1.1908000000000001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169393640.75</v>
      </c>
      <c r="AC59" s="5">
        <v>20.486599999999999</v>
      </c>
      <c r="AD59" s="31">
        <v>0</v>
      </c>
      <c r="AE59">
        <v>0</v>
      </c>
      <c r="AF59" s="31">
        <v>189845941.59999999</v>
      </c>
      <c r="AG59" s="5">
        <v>12.1907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 s="5">
        <v>0</v>
      </c>
      <c r="AV59" s="31">
        <v>0</v>
      </c>
      <c r="AW59" s="5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22297923.289999999</v>
      </c>
      <c r="CC59" s="5">
        <v>0.18870000000000001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64331441.090000004</v>
      </c>
      <c r="DQ59" s="5">
        <v>7.0750000000000002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501399.35</v>
      </c>
      <c r="EG59" s="5">
        <v>0.95820000000000005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35449388.68</v>
      </c>
      <c r="EW59" s="5">
        <v>1.6324000000000001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</row>
    <row r="60" spans="1:169">
      <c r="A60" t="s">
        <v>1729</v>
      </c>
      <c r="B60" s="31">
        <v>946397812</v>
      </c>
      <c r="C60" s="5">
        <v>2.3391000000000002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15514633.5</v>
      </c>
      <c r="M60" s="5">
        <v>2.9308999999999998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149716549.52000001</v>
      </c>
      <c r="AC60" s="5">
        <v>18.1069</v>
      </c>
      <c r="AD60" s="31">
        <v>0</v>
      </c>
      <c r="AE60">
        <v>0</v>
      </c>
      <c r="AF60" s="31">
        <v>418266068.06999999</v>
      </c>
      <c r="AG60" s="5">
        <v>26.8584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 s="5">
        <v>0</v>
      </c>
      <c r="AV60" s="31">
        <v>0</v>
      </c>
      <c r="AW60" s="5">
        <v>0</v>
      </c>
      <c r="AX60" s="31">
        <v>0</v>
      </c>
      <c r="AY60">
        <v>0</v>
      </c>
      <c r="AZ60" s="31">
        <v>0</v>
      </c>
      <c r="BA60">
        <v>0</v>
      </c>
      <c r="BB60" s="31">
        <v>2928893.2</v>
      </c>
      <c r="BC60" s="5">
        <v>0.4955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7699404.2400000002</v>
      </c>
      <c r="CC60" s="5">
        <v>6.5100000000000005E-2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8104497.0499999998</v>
      </c>
      <c r="DM60" s="5">
        <v>45.631599999999999</v>
      </c>
      <c r="DN60" s="31">
        <v>0</v>
      </c>
      <c r="DO60">
        <v>0</v>
      </c>
      <c r="DP60" s="31">
        <v>26515120.129999999</v>
      </c>
      <c r="DQ60" s="5">
        <v>2.9161000000000001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1115690.8999999999</v>
      </c>
      <c r="EG60" s="5">
        <v>2.1320000000000001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316536955.38999999</v>
      </c>
      <c r="EW60" s="5">
        <v>14.5762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</row>
    <row r="61" spans="1:169">
      <c r="A61" t="s">
        <v>1730</v>
      </c>
      <c r="B61" s="31">
        <v>413505023.35000002</v>
      </c>
      <c r="C61" s="5">
        <v>1.022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189446994.74000001</v>
      </c>
      <c r="AG61" s="5">
        <v>12.165100000000001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14062391.83</v>
      </c>
      <c r="AU61" s="5">
        <v>0.79420000000000002</v>
      </c>
      <c r="AV61" s="31">
        <v>54756761.530000001</v>
      </c>
      <c r="AW61" s="5">
        <v>2.9586000000000001</v>
      </c>
      <c r="AX61" s="31">
        <v>0</v>
      </c>
      <c r="AY61">
        <v>0</v>
      </c>
      <c r="AZ61" s="31">
        <v>0</v>
      </c>
      <c r="BA61">
        <v>0</v>
      </c>
      <c r="BB61" s="31">
        <v>40124018.969999999</v>
      </c>
      <c r="BC61" s="5">
        <v>6.7877000000000001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91290652.5</v>
      </c>
      <c r="CC61" s="5">
        <v>0.77249999999999996</v>
      </c>
      <c r="CD61" s="31">
        <v>0</v>
      </c>
      <c r="CE61">
        <v>0</v>
      </c>
      <c r="CF61" s="31">
        <v>0</v>
      </c>
      <c r="CG61">
        <v>0</v>
      </c>
      <c r="CH61" s="31">
        <v>4001190.8</v>
      </c>
      <c r="CI61" s="5">
        <v>4.3632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2136069</v>
      </c>
      <c r="CU61" s="5">
        <v>0.3422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4024407.94</v>
      </c>
      <c r="DM61" s="5">
        <v>22.658999999999999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2338525.2400000002</v>
      </c>
      <c r="EA61" s="5">
        <v>0.68789999999999996</v>
      </c>
      <c r="EB61" s="31">
        <v>0</v>
      </c>
      <c r="EC61">
        <v>0</v>
      </c>
      <c r="ED61" s="31">
        <v>0</v>
      </c>
      <c r="EE61">
        <v>0</v>
      </c>
      <c r="EF61" s="31">
        <v>1716575.3</v>
      </c>
      <c r="EG61" s="5">
        <v>3.2803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 s="5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9607435.5</v>
      </c>
      <c r="FE61" s="5">
        <v>5.1176000000000004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</row>
    <row r="62" spans="1:169">
      <c r="A62" t="s">
        <v>1731</v>
      </c>
      <c r="B62" s="31">
        <v>1239010550.22</v>
      </c>
      <c r="C62" s="5">
        <v>3.0623</v>
      </c>
      <c r="D62" s="31">
        <v>26196312.66</v>
      </c>
      <c r="E62" s="5">
        <v>5.9729999999999999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38066939.880000003</v>
      </c>
      <c r="M62" s="5">
        <v>7.1912000000000003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59025871.299999997</v>
      </c>
      <c r="AG62" s="5">
        <v>3.7902999999999998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114782416.08</v>
      </c>
      <c r="AU62" s="5">
        <v>6.4824999999999999</v>
      </c>
      <c r="AV62" s="31">
        <v>177441832.53999999</v>
      </c>
      <c r="AW62" s="5">
        <v>9.5875000000000004</v>
      </c>
      <c r="AX62" s="31">
        <v>0</v>
      </c>
      <c r="AY62">
        <v>0</v>
      </c>
      <c r="AZ62" s="31">
        <v>0</v>
      </c>
      <c r="BA62">
        <v>0</v>
      </c>
      <c r="BB62" s="31">
        <v>32032545.77</v>
      </c>
      <c r="BC62" s="5">
        <v>5.4188999999999998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654256368.64999998</v>
      </c>
      <c r="CC62" s="5">
        <v>5.5359999999999996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20348766</v>
      </c>
      <c r="CS62" s="5">
        <v>10.135</v>
      </c>
      <c r="CT62" s="31">
        <v>2414843</v>
      </c>
      <c r="CU62" s="5">
        <v>0.38690000000000002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1002718</v>
      </c>
      <c r="DM62" s="5">
        <v>5.6456999999999997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12253386.960000001</v>
      </c>
      <c r="EA62" s="5">
        <v>3.6044</v>
      </c>
      <c r="EB62" s="31">
        <v>0</v>
      </c>
      <c r="EC62">
        <v>0</v>
      </c>
      <c r="ED62" s="31">
        <v>0</v>
      </c>
      <c r="EE62">
        <v>0</v>
      </c>
      <c r="EF62" s="31">
        <v>1031541.88</v>
      </c>
      <c r="EG62" s="5">
        <v>1.9712000000000001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100157007.5</v>
      </c>
      <c r="EW62" s="5">
        <v>4.6120999999999999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</row>
    <row r="63" spans="1:169">
      <c r="A63" t="s">
        <v>1732</v>
      </c>
      <c r="B63" s="31">
        <v>1094428488.5799999</v>
      </c>
      <c r="C63" s="5">
        <v>2.7050000000000001</v>
      </c>
      <c r="D63" s="31">
        <v>13428705.800000001</v>
      </c>
      <c r="E63" s="5">
        <v>3.0619000000000001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28573043.629999999</v>
      </c>
      <c r="M63" s="5">
        <v>5.3977000000000004</v>
      </c>
      <c r="N63" s="31">
        <v>0</v>
      </c>
      <c r="O63">
        <v>0</v>
      </c>
      <c r="P63" s="31">
        <v>0</v>
      </c>
      <c r="Q63">
        <v>0</v>
      </c>
      <c r="R63" s="31">
        <v>932635.36</v>
      </c>
      <c r="S63" s="5">
        <v>5.1844999999999999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118416776.27</v>
      </c>
      <c r="AG63" s="5">
        <v>7.6040000000000001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10392994.460000001</v>
      </c>
      <c r="AQ63" s="5">
        <v>19.4771</v>
      </c>
      <c r="AR63" s="31">
        <v>0</v>
      </c>
      <c r="AS63">
        <v>0</v>
      </c>
      <c r="AT63" s="31">
        <v>22483645.32</v>
      </c>
      <c r="AU63" s="5">
        <v>1.2698</v>
      </c>
      <c r="AV63" s="31">
        <v>19282540.809999999</v>
      </c>
      <c r="AW63" s="5">
        <v>1.0419</v>
      </c>
      <c r="AX63" s="31">
        <v>0</v>
      </c>
      <c r="AY63">
        <v>0</v>
      </c>
      <c r="AZ63" s="31">
        <v>0</v>
      </c>
      <c r="BA63">
        <v>0</v>
      </c>
      <c r="BB63" s="31">
        <v>7180451.5</v>
      </c>
      <c r="BC63" s="5">
        <v>1.2146999999999999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870605.54</v>
      </c>
      <c r="BQ63" s="5">
        <v>11.761100000000001</v>
      </c>
      <c r="BR63" s="31">
        <v>4377562</v>
      </c>
      <c r="BS63" s="5">
        <v>28.679099999999998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637791942.07000005</v>
      </c>
      <c r="CC63" s="5">
        <v>5.3967000000000001</v>
      </c>
      <c r="CD63" s="31">
        <v>0</v>
      </c>
      <c r="CE63">
        <v>0</v>
      </c>
      <c r="CF63" s="31">
        <v>15022440.779999999</v>
      </c>
      <c r="CG63" s="5">
        <v>21.530200000000001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71975.820000000007</v>
      </c>
      <c r="DI63" s="5">
        <v>0.90390000000000004</v>
      </c>
      <c r="DJ63" s="31">
        <v>214693.4</v>
      </c>
      <c r="DK63" s="5">
        <v>3.7515000000000001</v>
      </c>
      <c r="DL63" s="31">
        <v>1315518.8899999999</v>
      </c>
      <c r="DM63" s="5">
        <v>7.4069000000000003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8822790.3499999996</v>
      </c>
      <c r="EA63" s="5">
        <v>2.5952999999999999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205250166.58000001</v>
      </c>
      <c r="EW63" s="5">
        <v>9.4515999999999991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</row>
    <row r="64" spans="1:169" ht="13.5" thickBot="1">
      <c r="A64" t="s">
        <v>1733</v>
      </c>
      <c r="B64" s="31">
        <v>1306502035.6700001</v>
      </c>
      <c r="C64" s="5">
        <v>3.2290999999999999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12510280.380000001</v>
      </c>
      <c r="M64" s="5">
        <v>2.3633000000000002</v>
      </c>
      <c r="N64" s="31">
        <v>0</v>
      </c>
      <c r="O64">
        <v>0</v>
      </c>
      <c r="P64" s="31">
        <v>558969.09</v>
      </c>
      <c r="Q64" s="5">
        <v>1.9461999999999999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117757644.34</v>
      </c>
      <c r="AG64" s="5">
        <v>7.5616000000000003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88278639.180000007</v>
      </c>
      <c r="AU64" s="5">
        <v>4.9856999999999996</v>
      </c>
      <c r="AV64" s="31">
        <v>49519293.219999999</v>
      </c>
      <c r="AW64" s="5">
        <v>2.6756000000000002</v>
      </c>
      <c r="AX64" s="31">
        <v>0</v>
      </c>
      <c r="AY64">
        <v>0</v>
      </c>
      <c r="AZ64" s="31">
        <v>0</v>
      </c>
      <c r="BA64">
        <v>0</v>
      </c>
      <c r="BB64" s="31">
        <v>15306980.57</v>
      </c>
      <c r="BC64" s="5">
        <v>2.5895000000000001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522335755.32999998</v>
      </c>
      <c r="CC64" s="5">
        <v>4.4196999999999997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487573846.63</v>
      </c>
      <c r="CK64" s="5">
        <v>59.350700000000003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12660626.93</v>
      </c>
      <c r="EA64" s="5">
        <v>3.7242000000000002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</row>
    <row r="65" spans="1:169" ht="14.25" thickTop="1" thickBot="1">
      <c r="A65" s="187" t="s">
        <v>13</v>
      </c>
      <c r="B65" s="188">
        <v>9780444834.0599995</v>
      </c>
      <c r="C65" s="189">
        <v>24.172999999999998</v>
      </c>
      <c r="D65" s="188">
        <v>52306238.740000002</v>
      </c>
      <c r="E65" s="189">
        <v>11.926299999999999</v>
      </c>
      <c r="F65" s="188">
        <v>3153752.34</v>
      </c>
      <c r="G65" s="189">
        <v>1.1869000000000001</v>
      </c>
      <c r="H65" s="188">
        <v>21007847.359999999</v>
      </c>
      <c r="I65" s="189">
        <v>7.2568000000000001</v>
      </c>
      <c r="J65" s="188">
        <v>5025809.37</v>
      </c>
      <c r="K65" s="189">
        <v>1.9077</v>
      </c>
      <c r="L65" s="188">
        <v>143992624.69</v>
      </c>
      <c r="M65" s="189">
        <v>27.201499999999999</v>
      </c>
      <c r="N65" s="188">
        <v>672882.84</v>
      </c>
      <c r="O65" s="189">
        <v>0.36709999999999998</v>
      </c>
      <c r="P65" s="188">
        <v>2790983.4</v>
      </c>
      <c r="Q65" s="189">
        <v>9.7174999999999994</v>
      </c>
      <c r="R65" s="188">
        <v>932635.36</v>
      </c>
      <c r="S65" s="189">
        <v>5.1844999999999999</v>
      </c>
      <c r="T65" s="188">
        <v>9547478.2300000004</v>
      </c>
      <c r="U65" s="189">
        <v>8.6023999999999994</v>
      </c>
      <c r="V65" s="188">
        <v>1342315.86</v>
      </c>
      <c r="W65" s="189">
        <v>3.7465999999999999</v>
      </c>
      <c r="X65" s="188">
        <v>1166327.21</v>
      </c>
      <c r="Y65" s="189">
        <v>3.552</v>
      </c>
      <c r="Z65" s="188">
        <v>1574858.51</v>
      </c>
      <c r="AA65" s="189">
        <v>1.5221</v>
      </c>
      <c r="AB65" s="188">
        <v>826849505.47000003</v>
      </c>
      <c r="AC65" s="189">
        <v>100</v>
      </c>
      <c r="AD65" s="188">
        <v>202898385.68000001</v>
      </c>
      <c r="AE65" s="189">
        <v>5.5528000000000004</v>
      </c>
      <c r="AF65" s="188">
        <v>1366349917.1199999</v>
      </c>
      <c r="AG65" s="189">
        <v>87.738299999999995</v>
      </c>
      <c r="AH65" s="188">
        <v>183584.04</v>
      </c>
      <c r="AI65" s="189">
        <v>0.24940000000000001</v>
      </c>
      <c r="AJ65" s="188">
        <v>367111.49</v>
      </c>
      <c r="AK65" s="189">
        <v>0.37240000000000001</v>
      </c>
      <c r="AL65" s="188">
        <v>283535.86</v>
      </c>
      <c r="AM65" s="189">
        <v>0.32369999999999999</v>
      </c>
      <c r="AN65" s="188">
        <v>12156638</v>
      </c>
      <c r="AO65" s="189">
        <v>7.7984999999999998</v>
      </c>
      <c r="AP65" s="188">
        <v>10392994.460000001</v>
      </c>
      <c r="AQ65" s="189">
        <v>19.4771</v>
      </c>
      <c r="AR65" s="188">
        <v>6274253.1900000004</v>
      </c>
      <c r="AS65" s="189">
        <v>2.2824</v>
      </c>
      <c r="AT65" s="188">
        <v>400778681.13</v>
      </c>
      <c r="AU65" s="189">
        <v>22.634599999999999</v>
      </c>
      <c r="AV65" s="188">
        <v>334984730.85000002</v>
      </c>
      <c r="AW65" s="189">
        <v>18.099900000000002</v>
      </c>
      <c r="AX65" s="188">
        <v>8410911.5700000003</v>
      </c>
      <c r="AY65" s="189">
        <v>5.8803000000000001</v>
      </c>
      <c r="AZ65" s="188">
        <v>12033136.25</v>
      </c>
      <c r="BA65" s="189">
        <v>5.3484999999999996</v>
      </c>
      <c r="BB65" s="188">
        <v>211520337.22999999</v>
      </c>
      <c r="BC65" s="189">
        <v>35.782699999999998</v>
      </c>
      <c r="BD65" s="188">
        <v>326306.57</v>
      </c>
      <c r="BE65" s="189">
        <v>2.8096000000000001</v>
      </c>
      <c r="BF65" s="188">
        <v>60441607.439999998</v>
      </c>
      <c r="BG65" s="189">
        <v>39.981999999999999</v>
      </c>
      <c r="BH65" s="188">
        <v>1492668.84</v>
      </c>
      <c r="BI65" s="189">
        <v>3.0324</v>
      </c>
      <c r="BJ65" s="188">
        <v>18863753.460000001</v>
      </c>
      <c r="BK65" s="189">
        <v>1.9065000000000001</v>
      </c>
      <c r="BL65" s="188">
        <v>38840309</v>
      </c>
      <c r="BM65" s="189">
        <v>8.1712000000000007</v>
      </c>
      <c r="BN65" s="188">
        <v>22265260.440000001</v>
      </c>
      <c r="BO65" s="189">
        <v>6.7564000000000002</v>
      </c>
      <c r="BP65" s="188">
        <v>870605.54</v>
      </c>
      <c r="BQ65" s="189">
        <v>11.761100000000001</v>
      </c>
      <c r="BR65" s="188">
        <v>4377562</v>
      </c>
      <c r="BS65" s="189">
        <v>28.679099999999998</v>
      </c>
      <c r="BT65" s="188">
        <v>1037551.81</v>
      </c>
      <c r="BU65" s="189">
        <v>1.6076999999999999</v>
      </c>
      <c r="BV65" s="188">
        <v>5918829.8399999999</v>
      </c>
      <c r="BW65" s="189">
        <v>7.1294000000000004</v>
      </c>
      <c r="BX65" s="188">
        <v>1536696.26</v>
      </c>
      <c r="BY65" s="189">
        <v>2.6770999999999998</v>
      </c>
      <c r="BZ65" s="188">
        <v>293005.11</v>
      </c>
      <c r="CA65" s="189">
        <v>0.33200000000000002</v>
      </c>
      <c r="CB65" s="188">
        <v>3724206836.75</v>
      </c>
      <c r="CC65" s="189">
        <v>31.5124</v>
      </c>
      <c r="CD65" s="188">
        <v>10922735.27</v>
      </c>
      <c r="CE65" s="189">
        <v>9.7378</v>
      </c>
      <c r="CF65" s="188">
        <v>15022440.779999999</v>
      </c>
      <c r="CG65" s="189">
        <v>21.530200000000001</v>
      </c>
      <c r="CH65" s="188">
        <v>4550319</v>
      </c>
      <c r="CI65" s="189">
        <v>4.9619999999999997</v>
      </c>
      <c r="CJ65" s="188">
        <v>557177905.08000004</v>
      </c>
      <c r="CK65" s="189">
        <v>67.823400000000007</v>
      </c>
      <c r="CL65" s="188">
        <v>2606067</v>
      </c>
      <c r="CM65" s="189">
        <v>2.7862</v>
      </c>
      <c r="CN65" s="188">
        <v>1473788.87</v>
      </c>
      <c r="CO65" s="189">
        <v>2.7241</v>
      </c>
      <c r="CP65" s="188">
        <v>1085105.44</v>
      </c>
      <c r="CQ65" s="189">
        <v>10.8299</v>
      </c>
      <c r="CR65" s="188">
        <v>133400017.51000001</v>
      </c>
      <c r="CS65" s="189">
        <v>66.441699999999997</v>
      </c>
      <c r="CT65" s="188">
        <v>76431562.510000005</v>
      </c>
      <c r="CU65" s="189">
        <v>12.245200000000001</v>
      </c>
      <c r="CV65" s="188">
        <v>85813</v>
      </c>
      <c r="CW65" s="189">
        <v>0.32469999999999999</v>
      </c>
      <c r="CX65" s="188">
        <v>3094826.57</v>
      </c>
      <c r="CY65" s="189">
        <v>1.9511000000000001</v>
      </c>
      <c r="CZ65" s="188">
        <v>33272016.399999999</v>
      </c>
      <c r="DA65" s="189">
        <v>4.1736000000000004</v>
      </c>
      <c r="DB65" s="188">
        <v>341431.15</v>
      </c>
      <c r="DC65" s="189">
        <v>2.0251000000000001</v>
      </c>
      <c r="DD65" s="188">
        <v>15640064.33</v>
      </c>
      <c r="DE65" s="189">
        <v>27.824200000000001</v>
      </c>
      <c r="DF65" s="188">
        <v>798510</v>
      </c>
      <c r="DG65" s="189">
        <v>0.4002</v>
      </c>
      <c r="DH65" s="188">
        <v>71975.820000000007</v>
      </c>
      <c r="DI65" s="189">
        <v>0.90390000000000004</v>
      </c>
      <c r="DJ65" s="188">
        <v>214693.4</v>
      </c>
      <c r="DK65" s="189">
        <v>3.7515000000000001</v>
      </c>
      <c r="DL65" s="188">
        <v>14447141.880000001</v>
      </c>
      <c r="DM65" s="189">
        <v>81.343199999999996</v>
      </c>
      <c r="DN65" s="188">
        <v>354461.04</v>
      </c>
      <c r="DO65" s="189">
        <v>1.3294999999999999</v>
      </c>
      <c r="DP65" s="188">
        <v>209336146.72999999</v>
      </c>
      <c r="DQ65" s="189">
        <v>23.022300000000001</v>
      </c>
      <c r="DR65" s="188">
        <v>274606.83</v>
      </c>
      <c r="DS65" s="189">
        <v>0.89590000000000003</v>
      </c>
      <c r="DT65" s="188">
        <v>8949441.6899999995</v>
      </c>
      <c r="DU65" s="189">
        <v>4.0732999999999997</v>
      </c>
      <c r="DV65" s="188">
        <v>257609532.53</v>
      </c>
      <c r="DW65" s="189">
        <v>26.974</v>
      </c>
      <c r="DX65" s="188">
        <v>40320059.149999999</v>
      </c>
      <c r="DY65" s="189">
        <v>32.386400000000002</v>
      </c>
      <c r="DZ65" s="188">
        <v>87557512.340000004</v>
      </c>
      <c r="EA65" s="189">
        <v>25.755600000000001</v>
      </c>
      <c r="EB65" s="188">
        <v>1435493.73</v>
      </c>
      <c r="EC65" s="189">
        <v>100</v>
      </c>
      <c r="ED65" s="188">
        <v>4507998.99</v>
      </c>
      <c r="EE65" s="189">
        <v>0.99929999999999997</v>
      </c>
      <c r="EF65" s="188">
        <v>11097400.4</v>
      </c>
      <c r="EG65" s="189">
        <v>21.206800000000001</v>
      </c>
      <c r="EH65" s="188">
        <v>4181920.95</v>
      </c>
      <c r="EI65" s="189">
        <v>2.9089</v>
      </c>
      <c r="EJ65" s="188">
        <v>228261.08</v>
      </c>
      <c r="EK65" s="189">
        <v>9.4399999999999998E-2</v>
      </c>
      <c r="EL65" s="188">
        <v>3629037.75</v>
      </c>
      <c r="EM65" s="189">
        <v>2.0392000000000001</v>
      </c>
      <c r="EN65" s="188">
        <v>20321771.050000001</v>
      </c>
      <c r="EO65" s="189">
        <v>2.5602</v>
      </c>
      <c r="EP65" s="188">
        <v>5658491.1799999997</v>
      </c>
      <c r="EQ65" s="189">
        <v>2.1471</v>
      </c>
      <c r="ER65" s="188">
        <v>7059436.9299999997</v>
      </c>
      <c r="ES65" s="189">
        <v>2.1520000000000001</v>
      </c>
      <c r="ET65" s="188">
        <v>26632669.219999999</v>
      </c>
      <c r="EU65" s="189">
        <v>1.885</v>
      </c>
      <c r="EV65" s="188">
        <v>657393518.14999998</v>
      </c>
      <c r="EW65" s="189">
        <v>30.272400000000001</v>
      </c>
      <c r="EX65" s="188">
        <v>1509093.66</v>
      </c>
      <c r="EY65" s="189">
        <v>3.8109999999999999</v>
      </c>
      <c r="EZ65" s="188">
        <v>129567.98</v>
      </c>
      <c r="FA65" s="189">
        <v>0.37630000000000002</v>
      </c>
      <c r="FB65" s="188">
        <v>2715677.54</v>
      </c>
      <c r="FC65" s="189">
        <v>4.6372999999999998</v>
      </c>
      <c r="FD65" s="188">
        <v>33351355.469999999</v>
      </c>
      <c r="FE65" s="189">
        <v>17.7653</v>
      </c>
      <c r="FF65" s="188">
        <v>231042.56</v>
      </c>
      <c r="FG65" s="189">
        <v>0.5323</v>
      </c>
      <c r="FH65" s="188">
        <v>1385248</v>
      </c>
      <c r="FI65" s="189">
        <v>27.5977</v>
      </c>
      <c r="FJ65" s="188">
        <v>6173510.2400000002</v>
      </c>
      <c r="FK65" s="189">
        <v>3.0596000000000001</v>
      </c>
      <c r="FL65" s="188">
        <v>296695.55</v>
      </c>
      <c r="FM65" s="189">
        <v>0.37640000000000001</v>
      </c>
    </row>
    <row r="66" spans="1:169" ht="13.5" thickTop="1"/>
    <row r="67" spans="1:169">
      <c r="A67" t="s">
        <v>1459</v>
      </c>
      <c r="B67" s="31">
        <v>13966867852.9</v>
      </c>
      <c r="D67" s="31">
        <v>0</v>
      </c>
      <c r="F67" s="31">
        <v>0</v>
      </c>
      <c r="H67" s="31">
        <v>0</v>
      </c>
      <c r="J67" s="31">
        <v>567454.19999999995</v>
      </c>
      <c r="L67" s="31">
        <v>0</v>
      </c>
      <c r="N67" s="31">
        <v>0</v>
      </c>
      <c r="P67" s="31">
        <v>0</v>
      </c>
      <c r="R67" s="31">
        <v>4621234.82</v>
      </c>
      <c r="T67" s="31">
        <v>0</v>
      </c>
      <c r="V67" s="31">
        <v>35827340.049999997</v>
      </c>
      <c r="X67" s="31">
        <v>32835545.789999999</v>
      </c>
      <c r="Z67" s="31">
        <v>103464292.95999999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0</v>
      </c>
      <c r="AP67" s="31">
        <v>985487.08</v>
      </c>
      <c r="AR67" s="31">
        <v>0</v>
      </c>
      <c r="AT67" s="31">
        <v>1610276648.8599999</v>
      </c>
      <c r="AV67" s="31">
        <v>1325676049.9000001</v>
      </c>
      <c r="AX67" s="31">
        <v>0</v>
      </c>
      <c r="AZ67" s="31">
        <v>0</v>
      </c>
      <c r="BB67" s="31">
        <v>208232460</v>
      </c>
      <c r="BD67" s="31">
        <v>0</v>
      </c>
      <c r="BF67" s="31">
        <v>0</v>
      </c>
      <c r="BH67" s="31">
        <v>0</v>
      </c>
      <c r="BJ67" s="31">
        <v>941534009</v>
      </c>
      <c r="BL67" s="31">
        <v>475329575</v>
      </c>
      <c r="BN67" s="31">
        <v>0</v>
      </c>
      <c r="BP67" s="31">
        <v>1439183.59</v>
      </c>
      <c r="BR67" s="31">
        <v>7997992.8399999999</v>
      </c>
      <c r="BT67" s="31">
        <v>0</v>
      </c>
      <c r="BV67" s="31">
        <v>0</v>
      </c>
      <c r="BX67" s="31">
        <v>0</v>
      </c>
      <c r="BZ67" s="31">
        <v>0</v>
      </c>
      <c r="CB67" s="31">
        <v>2725967995.3800001</v>
      </c>
      <c r="CD67" s="31">
        <v>8973503.1600000001</v>
      </c>
      <c r="CF67" s="31">
        <v>0</v>
      </c>
      <c r="CH67" s="31">
        <v>27188.87</v>
      </c>
      <c r="CJ67" s="31">
        <v>0</v>
      </c>
      <c r="CL67" s="31">
        <v>0</v>
      </c>
      <c r="CN67" s="31">
        <v>0</v>
      </c>
      <c r="CP67" s="31">
        <v>0</v>
      </c>
      <c r="CR67" s="31">
        <v>0</v>
      </c>
      <c r="CT67" s="31">
        <v>59478841.950000003</v>
      </c>
      <c r="CV67" s="31">
        <v>991168</v>
      </c>
      <c r="CX67" s="31">
        <v>80340571.230000004</v>
      </c>
      <c r="CZ67" s="31">
        <v>351999872.30000001</v>
      </c>
      <c r="DB67" s="31">
        <v>0</v>
      </c>
      <c r="DD67" s="31">
        <v>49813477.719999999</v>
      </c>
      <c r="DF67" s="31">
        <v>40254561</v>
      </c>
      <c r="DH67" s="31">
        <v>4021648.85</v>
      </c>
      <c r="DJ67" s="31">
        <v>4514475.68</v>
      </c>
      <c r="DL67" s="31">
        <v>15335995.02</v>
      </c>
      <c r="DN67" s="31">
        <v>3974321.57</v>
      </c>
      <c r="DP67" s="31">
        <v>314064307.69999999</v>
      </c>
      <c r="DR67" s="31">
        <v>16551687.26</v>
      </c>
      <c r="DT67" s="31">
        <v>0</v>
      </c>
      <c r="DV67" s="31">
        <v>643149027.89999998</v>
      </c>
      <c r="DX67" s="31">
        <v>0</v>
      </c>
      <c r="DZ67" s="31">
        <v>110646575.2</v>
      </c>
      <c r="EB67" s="31">
        <v>0</v>
      </c>
      <c r="ED67" s="31">
        <v>450403659.60000002</v>
      </c>
      <c r="EF67" s="31">
        <v>0</v>
      </c>
      <c r="EH67" s="31">
        <v>0</v>
      </c>
      <c r="EJ67" s="31">
        <v>0</v>
      </c>
      <c r="EL67" s="31">
        <v>133476039.68000001</v>
      </c>
      <c r="EN67" s="31">
        <v>412754188.05000001</v>
      </c>
      <c r="EP67" s="31">
        <v>121228157.88</v>
      </c>
      <c r="ER67" s="31">
        <v>252591163.81999999</v>
      </c>
      <c r="ET67" s="31">
        <v>1017246815.48</v>
      </c>
      <c r="EV67" s="31">
        <v>2171594402.8499999</v>
      </c>
      <c r="EX67" s="31">
        <v>39598064.490000002</v>
      </c>
      <c r="EZ67" s="31">
        <v>0</v>
      </c>
      <c r="FB67" s="31">
        <v>27725199.07</v>
      </c>
      <c r="FD67" s="31">
        <v>156815469.09999999</v>
      </c>
      <c r="FF67" s="31">
        <v>0</v>
      </c>
      <c r="FH67" s="31">
        <v>4542200</v>
      </c>
      <c r="FJ67" s="31">
        <v>0</v>
      </c>
      <c r="FL67" s="31">
        <v>0</v>
      </c>
    </row>
  </sheetData>
  <mergeCells count="168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M67"/>
  <sheetViews>
    <sheetView workbookViewId="0"/>
  </sheetViews>
  <sheetFormatPr defaultRowHeight="12.75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1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0.140625" style="31" bestFit="1" customWidth="1"/>
    <col min="21" max="21" width="4" bestFit="1" customWidth="1"/>
    <col min="22" max="22" width="11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0.140625" bestFit="1" customWidth="1"/>
    <col min="277" max="277" width="4" bestFit="1" customWidth="1"/>
    <col min="278" max="278" width="11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0.140625" bestFit="1" customWidth="1"/>
    <col min="533" max="533" width="4" bestFit="1" customWidth="1"/>
    <col min="534" max="534" width="11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0.140625" bestFit="1" customWidth="1"/>
    <col min="789" max="789" width="4" bestFit="1" customWidth="1"/>
    <col min="790" max="790" width="11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0.140625" bestFit="1" customWidth="1"/>
    <col min="1045" max="1045" width="4" bestFit="1" customWidth="1"/>
    <col min="1046" max="1046" width="11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0.140625" bestFit="1" customWidth="1"/>
    <col min="1301" max="1301" width="4" bestFit="1" customWidth="1"/>
    <col min="1302" max="1302" width="11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0.140625" bestFit="1" customWidth="1"/>
    <col min="1557" max="1557" width="4" bestFit="1" customWidth="1"/>
    <col min="1558" max="1558" width="11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0.140625" bestFit="1" customWidth="1"/>
    <col min="1813" max="1813" width="4" bestFit="1" customWidth="1"/>
    <col min="1814" max="1814" width="11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0.140625" bestFit="1" customWidth="1"/>
    <col min="2069" max="2069" width="4" bestFit="1" customWidth="1"/>
    <col min="2070" max="2070" width="11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0.140625" bestFit="1" customWidth="1"/>
    <col min="2325" max="2325" width="4" bestFit="1" customWidth="1"/>
    <col min="2326" max="2326" width="11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0.140625" bestFit="1" customWidth="1"/>
    <col min="2581" max="2581" width="4" bestFit="1" customWidth="1"/>
    <col min="2582" max="2582" width="11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0.140625" bestFit="1" customWidth="1"/>
    <col min="2837" max="2837" width="4" bestFit="1" customWidth="1"/>
    <col min="2838" max="2838" width="11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0.140625" bestFit="1" customWidth="1"/>
    <col min="3093" max="3093" width="4" bestFit="1" customWidth="1"/>
    <col min="3094" max="3094" width="11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0.140625" bestFit="1" customWidth="1"/>
    <col min="3349" max="3349" width="4" bestFit="1" customWidth="1"/>
    <col min="3350" max="3350" width="11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0.140625" bestFit="1" customWidth="1"/>
    <col min="3605" max="3605" width="4" bestFit="1" customWidth="1"/>
    <col min="3606" max="3606" width="11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0.140625" bestFit="1" customWidth="1"/>
    <col min="3861" max="3861" width="4" bestFit="1" customWidth="1"/>
    <col min="3862" max="3862" width="11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0.140625" bestFit="1" customWidth="1"/>
    <col min="4117" max="4117" width="4" bestFit="1" customWidth="1"/>
    <col min="4118" max="4118" width="11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0.140625" bestFit="1" customWidth="1"/>
    <col min="4373" max="4373" width="4" bestFit="1" customWidth="1"/>
    <col min="4374" max="4374" width="11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0.140625" bestFit="1" customWidth="1"/>
    <col min="4629" max="4629" width="4" bestFit="1" customWidth="1"/>
    <col min="4630" max="4630" width="11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0.140625" bestFit="1" customWidth="1"/>
    <col min="4885" max="4885" width="4" bestFit="1" customWidth="1"/>
    <col min="4886" max="4886" width="11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0.140625" bestFit="1" customWidth="1"/>
    <col min="5141" max="5141" width="4" bestFit="1" customWidth="1"/>
    <col min="5142" max="5142" width="11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0.140625" bestFit="1" customWidth="1"/>
    <col min="5397" max="5397" width="4" bestFit="1" customWidth="1"/>
    <col min="5398" max="5398" width="11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0.140625" bestFit="1" customWidth="1"/>
    <col min="5653" max="5653" width="4" bestFit="1" customWidth="1"/>
    <col min="5654" max="5654" width="11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0.140625" bestFit="1" customWidth="1"/>
    <col min="5909" max="5909" width="4" bestFit="1" customWidth="1"/>
    <col min="5910" max="5910" width="11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0.140625" bestFit="1" customWidth="1"/>
    <col min="6165" max="6165" width="4" bestFit="1" customWidth="1"/>
    <col min="6166" max="6166" width="11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0.140625" bestFit="1" customWidth="1"/>
    <col min="6421" max="6421" width="4" bestFit="1" customWidth="1"/>
    <col min="6422" max="6422" width="11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0.140625" bestFit="1" customWidth="1"/>
    <col min="6677" max="6677" width="4" bestFit="1" customWidth="1"/>
    <col min="6678" max="6678" width="11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0.140625" bestFit="1" customWidth="1"/>
    <col min="6933" max="6933" width="4" bestFit="1" customWidth="1"/>
    <col min="6934" max="6934" width="11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0.140625" bestFit="1" customWidth="1"/>
    <col min="7189" max="7189" width="4" bestFit="1" customWidth="1"/>
    <col min="7190" max="7190" width="11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0.140625" bestFit="1" customWidth="1"/>
    <col min="7445" max="7445" width="4" bestFit="1" customWidth="1"/>
    <col min="7446" max="7446" width="11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0.140625" bestFit="1" customWidth="1"/>
    <col min="7701" max="7701" width="4" bestFit="1" customWidth="1"/>
    <col min="7702" max="7702" width="11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0.140625" bestFit="1" customWidth="1"/>
    <col min="7957" max="7957" width="4" bestFit="1" customWidth="1"/>
    <col min="7958" max="7958" width="11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0.140625" bestFit="1" customWidth="1"/>
    <col min="8213" max="8213" width="4" bestFit="1" customWidth="1"/>
    <col min="8214" max="8214" width="11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0.140625" bestFit="1" customWidth="1"/>
    <col min="8469" max="8469" width="4" bestFit="1" customWidth="1"/>
    <col min="8470" max="8470" width="11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0.140625" bestFit="1" customWidth="1"/>
    <col min="8725" max="8725" width="4" bestFit="1" customWidth="1"/>
    <col min="8726" max="8726" width="11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0.140625" bestFit="1" customWidth="1"/>
    <col min="8981" max="8981" width="4" bestFit="1" customWidth="1"/>
    <col min="8982" max="8982" width="11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0.140625" bestFit="1" customWidth="1"/>
    <col min="9237" max="9237" width="4" bestFit="1" customWidth="1"/>
    <col min="9238" max="9238" width="11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0.140625" bestFit="1" customWidth="1"/>
    <col min="9493" max="9493" width="4" bestFit="1" customWidth="1"/>
    <col min="9494" max="9494" width="11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0.140625" bestFit="1" customWidth="1"/>
    <col min="9749" max="9749" width="4" bestFit="1" customWidth="1"/>
    <col min="9750" max="9750" width="11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0.140625" bestFit="1" customWidth="1"/>
    <col min="10005" max="10005" width="4" bestFit="1" customWidth="1"/>
    <col min="10006" max="10006" width="11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0.140625" bestFit="1" customWidth="1"/>
    <col min="10261" max="10261" width="4" bestFit="1" customWidth="1"/>
    <col min="10262" max="10262" width="11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0.140625" bestFit="1" customWidth="1"/>
    <col min="10517" max="10517" width="4" bestFit="1" customWidth="1"/>
    <col min="10518" max="10518" width="11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0.140625" bestFit="1" customWidth="1"/>
    <col min="10773" max="10773" width="4" bestFit="1" customWidth="1"/>
    <col min="10774" max="10774" width="11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0.140625" bestFit="1" customWidth="1"/>
    <col min="11029" max="11029" width="4" bestFit="1" customWidth="1"/>
    <col min="11030" max="11030" width="11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0.140625" bestFit="1" customWidth="1"/>
    <col min="11285" max="11285" width="4" bestFit="1" customWidth="1"/>
    <col min="11286" max="11286" width="11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0.140625" bestFit="1" customWidth="1"/>
    <col min="11541" max="11541" width="4" bestFit="1" customWidth="1"/>
    <col min="11542" max="11542" width="11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0.140625" bestFit="1" customWidth="1"/>
    <col min="11797" max="11797" width="4" bestFit="1" customWidth="1"/>
    <col min="11798" max="11798" width="11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0.140625" bestFit="1" customWidth="1"/>
    <col min="12053" max="12053" width="4" bestFit="1" customWidth="1"/>
    <col min="12054" max="12054" width="11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0.140625" bestFit="1" customWidth="1"/>
    <col min="12309" max="12309" width="4" bestFit="1" customWidth="1"/>
    <col min="12310" max="12310" width="11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0.140625" bestFit="1" customWidth="1"/>
    <col min="12565" max="12565" width="4" bestFit="1" customWidth="1"/>
    <col min="12566" max="12566" width="11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0.140625" bestFit="1" customWidth="1"/>
    <col min="12821" max="12821" width="4" bestFit="1" customWidth="1"/>
    <col min="12822" max="12822" width="11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0.140625" bestFit="1" customWidth="1"/>
    <col min="13077" max="13077" width="4" bestFit="1" customWidth="1"/>
    <col min="13078" max="13078" width="11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0.140625" bestFit="1" customWidth="1"/>
    <col min="13333" max="13333" width="4" bestFit="1" customWidth="1"/>
    <col min="13334" max="13334" width="11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0.140625" bestFit="1" customWidth="1"/>
    <col min="13589" max="13589" width="4" bestFit="1" customWidth="1"/>
    <col min="13590" max="13590" width="11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0.140625" bestFit="1" customWidth="1"/>
    <col min="13845" max="13845" width="4" bestFit="1" customWidth="1"/>
    <col min="13846" max="13846" width="11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0.140625" bestFit="1" customWidth="1"/>
    <col min="14101" max="14101" width="4" bestFit="1" customWidth="1"/>
    <col min="14102" max="14102" width="11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0.140625" bestFit="1" customWidth="1"/>
    <col min="14357" max="14357" width="4" bestFit="1" customWidth="1"/>
    <col min="14358" max="14358" width="11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0.140625" bestFit="1" customWidth="1"/>
    <col min="14613" max="14613" width="4" bestFit="1" customWidth="1"/>
    <col min="14614" max="14614" width="11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0.140625" bestFit="1" customWidth="1"/>
    <col min="14869" max="14869" width="4" bestFit="1" customWidth="1"/>
    <col min="14870" max="14870" width="11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0.140625" bestFit="1" customWidth="1"/>
    <col min="15125" max="15125" width="4" bestFit="1" customWidth="1"/>
    <col min="15126" max="15126" width="11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0.140625" bestFit="1" customWidth="1"/>
    <col min="15381" max="15381" width="4" bestFit="1" customWidth="1"/>
    <col min="15382" max="15382" width="11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0.140625" bestFit="1" customWidth="1"/>
    <col min="15637" max="15637" width="4" bestFit="1" customWidth="1"/>
    <col min="15638" max="15638" width="11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0.140625" bestFit="1" customWidth="1"/>
    <col min="15893" max="15893" width="4" bestFit="1" customWidth="1"/>
    <col min="15894" max="15894" width="11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0.140625" bestFit="1" customWidth="1"/>
    <col min="16149" max="16149" width="4" bestFit="1" customWidth="1"/>
    <col min="16150" max="16150" width="11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</cols>
  <sheetData>
    <row r="1" spans="1:39">
      <c r="A1" s="1" t="s">
        <v>1374</v>
      </c>
    </row>
    <row r="2" spans="1:39">
      <c r="D2" s="31" t="s">
        <v>1460</v>
      </c>
      <c r="F2" s="31" t="s">
        <v>1460</v>
      </c>
      <c r="H2" s="31" t="s">
        <v>1460</v>
      </c>
      <c r="J2" s="31" t="s">
        <v>1460</v>
      </c>
      <c r="L2" s="31" t="s">
        <v>1460</v>
      </c>
      <c r="N2" s="31" t="s">
        <v>1460</v>
      </c>
      <c r="P2" s="31" t="s">
        <v>1460</v>
      </c>
      <c r="R2" s="31" t="s">
        <v>1460</v>
      </c>
      <c r="V2" s="31" t="s">
        <v>1460</v>
      </c>
      <c r="X2" s="31" t="s">
        <v>1460</v>
      </c>
      <c r="Z2" s="31" t="s">
        <v>1460</v>
      </c>
      <c r="AB2" s="31" t="s">
        <v>1460</v>
      </c>
      <c r="AD2" s="31" t="s">
        <v>1460</v>
      </c>
      <c r="AF2" s="31" t="s">
        <v>1460</v>
      </c>
      <c r="AH2" s="31" t="s">
        <v>1460</v>
      </c>
      <c r="AJ2" s="31" t="s">
        <v>1460</v>
      </c>
      <c r="AL2" s="31" t="s">
        <v>1460</v>
      </c>
    </row>
    <row r="3" spans="1:39">
      <c r="A3" s="179" t="s">
        <v>1644</v>
      </c>
      <c r="B3" s="209" t="s">
        <v>13</v>
      </c>
      <c r="C3" s="209"/>
      <c r="D3" s="207" t="s">
        <v>169</v>
      </c>
      <c r="E3" s="207"/>
      <c r="F3" s="207" t="s">
        <v>170</v>
      </c>
      <c r="G3" s="207"/>
      <c r="H3" s="207" t="s">
        <v>174</v>
      </c>
      <c r="I3" s="207"/>
      <c r="J3" s="207" t="s">
        <v>185</v>
      </c>
      <c r="K3" s="207"/>
      <c r="L3" s="207" t="s">
        <v>191</v>
      </c>
      <c r="M3" s="207"/>
      <c r="N3" s="207" t="s">
        <v>193</v>
      </c>
      <c r="O3" s="207"/>
      <c r="P3" s="207" t="s">
        <v>429</v>
      </c>
      <c r="Q3" s="207"/>
      <c r="R3" s="207" t="s">
        <v>438</v>
      </c>
      <c r="S3" s="207"/>
      <c r="T3" s="207" t="s">
        <v>1734</v>
      </c>
      <c r="U3" s="207"/>
      <c r="V3" s="207" t="s">
        <v>654</v>
      </c>
      <c r="W3" s="207"/>
      <c r="X3" s="207" t="s">
        <v>656</v>
      </c>
      <c r="Y3" s="207"/>
      <c r="Z3" s="207" t="s">
        <v>688</v>
      </c>
      <c r="AA3" s="207"/>
      <c r="AB3" s="207" t="s">
        <v>927</v>
      </c>
      <c r="AC3" s="207"/>
      <c r="AD3" s="207" t="s">
        <v>938</v>
      </c>
      <c r="AE3" s="207"/>
      <c r="AF3" s="207" t="s">
        <v>1187</v>
      </c>
      <c r="AG3" s="207"/>
      <c r="AH3" s="207" t="s">
        <v>1200</v>
      </c>
      <c r="AI3" s="207"/>
      <c r="AJ3" s="207" t="s">
        <v>1205</v>
      </c>
      <c r="AK3" s="207"/>
      <c r="AL3" s="207" t="s">
        <v>1363</v>
      </c>
      <c r="AM3" s="207"/>
    </row>
    <row r="4" spans="1:39">
      <c r="A4" s="181" t="s">
        <v>1735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</row>
    <row r="5" spans="1:39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</row>
    <row r="6" spans="1:39">
      <c r="A6" s="1" t="s">
        <v>227</v>
      </c>
    </row>
    <row r="7" spans="1:39">
      <c r="A7" t="s">
        <v>1687</v>
      </c>
      <c r="B7" s="31">
        <v>132715796.47</v>
      </c>
      <c r="C7" s="5">
        <v>5.1005000000000003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132715796.47</v>
      </c>
      <c r="AC7" s="5">
        <v>62.410400000000003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</row>
    <row r="8" spans="1:39">
      <c r="A8" t="s">
        <v>1688</v>
      </c>
      <c r="B8" s="31">
        <v>196289558.55000001</v>
      </c>
      <c r="C8" s="5">
        <v>7.5437000000000003</v>
      </c>
      <c r="D8" s="31">
        <v>8378685.3899999997</v>
      </c>
      <c r="E8" s="5">
        <v>5.5324</v>
      </c>
      <c r="F8" s="31">
        <v>198202.52</v>
      </c>
      <c r="G8" s="5">
        <v>0.1019</v>
      </c>
      <c r="H8" s="31">
        <v>714062.83</v>
      </c>
      <c r="I8" s="5">
        <v>2.1846999999999999</v>
      </c>
      <c r="J8" s="31">
        <v>13020102.029999999</v>
      </c>
      <c r="K8" s="5">
        <v>2.1303999999999998</v>
      </c>
      <c r="L8" s="31">
        <v>11663198.289999999</v>
      </c>
      <c r="M8" s="5">
        <v>4.9779</v>
      </c>
      <c r="N8" s="31">
        <v>318407.59000000003</v>
      </c>
      <c r="O8" s="5">
        <v>0.1895</v>
      </c>
      <c r="P8" s="31">
        <v>111448.17</v>
      </c>
      <c r="Q8" s="5">
        <v>1.4609000000000001</v>
      </c>
      <c r="R8" s="31">
        <v>178892.33</v>
      </c>
      <c r="S8" s="5">
        <v>0.62090000000000001</v>
      </c>
      <c r="T8" s="31">
        <v>60000000</v>
      </c>
      <c r="U8" s="5">
        <v>100</v>
      </c>
      <c r="V8" s="31">
        <v>42679.9</v>
      </c>
      <c r="W8" s="5">
        <v>1.4554</v>
      </c>
      <c r="X8" s="31">
        <v>1545186.92</v>
      </c>
      <c r="Y8" s="5">
        <v>1.4745999999999999</v>
      </c>
      <c r="Z8" s="31">
        <v>143755.99</v>
      </c>
      <c r="AA8" s="5">
        <v>1.2101999999999999</v>
      </c>
      <c r="AB8" s="31">
        <v>74868954.170000002</v>
      </c>
      <c r="AC8" s="5">
        <v>35.207599999999999</v>
      </c>
      <c r="AD8" s="31">
        <v>1147655.3700000001</v>
      </c>
      <c r="AE8" s="5">
        <v>1.5738000000000001</v>
      </c>
      <c r="AF8" s="31">
        <v>249474.48</v>
      </c>
      <c r="AG8" s="5">
        <v>0.15279999999999999</v>
      </c>
      <c r="AH8" s="31">
        <v>17147164.260000002</v>
      </c>
      <c r="AI8" s="5">
        <v>13.845000000000001</v>
      </c>
      <c r="AJ8" s="31">
        <v>944628.52</v>
      </c>
      <c r="AK8" s="5">
        <v>0.66659999999999997</v>
      </c>
      <c r="AL8" s="31">
        <v>5617059.79</v>
      </c>
      <c r="AM8" s="5">
        <v>2.0097999999999998</v>
      </c>
    </row>
    <row r="9" spans="1:39">
      <c r="A9" t="s">
        <v>1689</v>
      </c>
      <c r="B9" s="31">
        <v>6147752.1500000004</v>
      </c>
      <c r="C9" s="5">
        <v>0.23630000000000001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1082516.3999999999</v>
      </c>
      <c r="AA9" s="5">
        <v>9.1129999999999995</v>
      </c>
      <c r="AB9" s="31">
        <v>5065235.75</v>
      </c>
      <c r="AC9" s="5">
        <v>2.3820000000000001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</row>
    <row r="10" spans="1:39">
      <c r="A10" t="s">
        <v>1390</v>
      </c>
      <c r="B10" s="31">
        <v>2266878850.71</v>
      </c>
      <c r="C10" s="5">
        <v>87.119600000000005</v>
      </c>
      <c r="D10" s="31">
        <v>143067815.68000001</v>
      </c>
      <c r="E10" s="5">
        <v>94.467600000000004</v>
      </c>
      <c r="F10" s="31">
        <v>194328438.27000001</v>
      </c>
      <c r="G10" s="5">
        <v>99.898099999999999</v>
      </c>
      <c r="H10" s="31">
        <v>31971031.760000002</v>
      </c>
      <c r="I10" s="5">
        <v>97.815299999999993</v>
      </c>
      <c r="J10" s="31">
        <v>598140168.75999999</v>
      </c>
      <c r="K10" s="5">
        <v>97.869600000000005</v>
      </c>
      <c r="L10" s="31">
        <v>222636090.44</v>
      </c>
      <c r="M10" s="5">
        <v>95.022099999999995</v>
      </c>
      <c r="N10" s="31">
        <v>167710609.09</v>
      </c>
      <c r="O10" s="5">
        <v>99.810500000000005</v>
      </c>
      <c r="P10" s="31">
        <v>7517250.46</v>
      </c>
      <c r="Q10" s="5">
        <v>98.539100000000005</v>
      </c>
      <c r="R10" s="31">
        <v>28631062.32</v>
      </c>
      <c r="S10" s="5">
        <v>99.379099999999994</v>
      </c>
      <c r="T10" s="31">
        <v>0</v>
      </c>
      <c r="U10">
        <v>0</v>
      </c>
      <c r="V10" s="31">
        <v>2889759.97</v>
      </c>
      <c r="W10" s="5">
        <v>98.544600000000003</v>
      </c>
      <c r="X10" s="31">
        <v>103244815.11</v>
      </c>
      <c r="Y10" s="5">
        <v>98.525400000000005</v>
      </c>
      <c r="Z10" s="31">
        <v>10652526.68</v>
      </c>
      <c r="AA10" s="5">
        <v>89.6768</v>
      </c>
      <c r="AB10" s="31">
        <v>0</v>
      </c>
      <c r="AC10">
        <v>0</v>
      </c>
      <c r="AD10" s="31">
        <v>71777196.870000005</v>
      </c>
      <c r="AE10" s="5">
        <v>98.426199999999994</v>
      </c>
      <c r="AF10" s="31">
        <v>162974643.16</v>
      </c>
      <c r="AG10" s="5">
        <v>99.847200000000001</v>
      </c>
      <c r="AH10" s="31">
        <v>106703424.22</v>
      </c>
      <c r="AI10" s="5">
        <v>86.155000000000001</v>
      </c>
      <c r="AJ10" s="31">
        <v>140765786.78</v>
      </c>
      <c r="AK10" s="5">
        <v>99.333399999999997</v>
      </c>
      <c r="AL10" s="31">
        <v>273868231.13999999</v>
      </c>
      <c r="AM10" s="5">
        <v>97.990200000000002</v>
      </c>
    </row>
    <row r="11" spans="1:39" ht="13.5" thickBot="1">
      <c r="A11" t="s">
        <v>1690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</row>
    <row r="12" spans="1:39" ht="14.25" thickTop="1" thickBot="1">
      <c r="A12" s="187" t="s">
        <v>2</v>
      </c>
      <c r="B12" s="188">
        <v>2602031957.8800001</v>
      </c>
      <c r="C12" s="189">
        <v>100</v>
      </c>
      <c r="D12" s="188">
        <v>151446501.06999999</v>
      </c>
      <c r="E12" s="189">
        <v>100</v>
      </c>
      <c r="F12" s="188">
        <v>194526640.78999999</v>
      </c>
      <c r="G12" s="189">
        <v>100</v>
      </c>
      <c r="H12" s="188">
        <v>32685094.59</v>
      </c>
      <c r="I12" s="189">
        <v>100</v>
      </c>
      <c r="J12" s="188">
        <v>611160270.78999996</v>
      </c>
      <c r="K12" s="189">
        <v>100</v>
      </c>
      <c r="L12" s="188">
        <v>234299288.72999999</v>
      </c>
      <c r="M12" s="189">
        <v>100</v>
      </c>
      <c r="N12" s="188">
        <v>168029016.68000001</v>
      </c>
      <c r="O12" s="189">
        <v>100</v>
      </c>
      <c r="P12" s="188">
        <v>7628698.6299999999</v>
      </c>
      <c r="Q12" s="189">
        <v>100</v>
      </c>
      <c r="R12" s="188">
        <v>28809954.649999999</v>
      </c>
      <c r="S12" s="189">
        <v>100</v>
      </c>
      <c r="T12" s="188">
        <v>60000000</v>
      </c>
      <c r="U12" s="189">
        <v>100</v>
      </c>
      <c r="V12" s="188">
        <v>2932439.87</v>
      </c>
      <c r="W12" s="189">
        <v>100</v>
      </c>
      <c r="X12" s="188">
        <v>104790002.03</v>
      </c>
      <c r="Y12" s="189">
        <v>100</v>
      </c>
      <c r="Z12" s="188">
        <v>11878799.07</v>
      </c>
      <c r="AA12" s="189">
        <v>100</v>
      </c>
      <c r="AB12" s="188">
        <v>212649986.38999999</v>
      </c>
      <c r="AC12" s="189">
        <v>100</v>
      </c>
      <c r="AD12" s="188">
        <v>72924852.239999995</v>
      </c>
      <c r="AE12" s="189">
        <v>100</v>
      </c>
      <c r="AF12" s="188">
        <v>163224117.63999999</v>
      </c>
      <c r="AG12" s="189">
        <v>100</v>
      </c>
      <c r="AH12" s="188">
        <v>123850588.48</v>
      </c>
      <c r="AI12" s="189">
        <v>100</v>
      </c>
      <c r="AJ12" s="188">
        <v>141710415.30000001</v>
      </c>
      <c r="AK12" s="189">
        <v>100</v>
      </c>
      <c r="AL12" s="188">
        <v>279485290.93000001</v>
      </c>
      <c r="AM12" s="189">
        <v>100</v>
      </c>
    </row>
    <row r="13" spans="1:39" ht="13.5" thickTop="1">
      <c r="A13" s="1" t="s">
        <v>1691</v>
      </c>
    </row>
    <row r="14" spans="1:39">
      <c r="A14" t="s">
        <v>1692</v>
      </c>
      <c r="B14" s="31">
        <v>3711477.3</v>
      </c>
      <c r="C14" s="5">
        <v>0.1426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3711477.3</v>
      </c>
      <c r="AC14" s="5">
        <v>1.7453000000000001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</row>
    <row r="15" spans="1:39">
      <c r="A15" t="s">
        <v>1693</v>
      </c>
      <c r="B15" s="31">
        <v>37412777.890000001</v>
      </c>
      <c r="C15" s="5">
        <v>1.4378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37412777.890000001</v>
      </c>
      <c r="AC15" s="5">
        <v>17.593599999999999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</row>
    <row r="16" spans="1:39">
      <c r="A16" t="s">
        <v>1694</v>
      </c>
      <c r="B16" s="31">
        <v>26622778</v>
      </c>
      <c r="C16" s="5">
        <v>1.0232000000000001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26622778</v>
      </c>
      <c r="AC16" s="5">
        <v>12.519500000000001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</row>
    <row r="17" spans="1:39">
      <c r="A17" t="s">
        <v>1695</v>
      </c>
      <c r="B17" s="31">
        <v>6635633.4000000004</v>
      </c>
      <c r="C17" s="5">
        <v>0.255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6635633.4000000004</v>
      </c>
      <c r="AC17" s="5">
        <v>3.1204000000000001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</row>
    <row r="18" spans="1:39">
      <c r="A18" t="s">
        <v>1696</v>
      </c>
      <c r="B18" s="31">
        <v>22208965</v>
      </c>
      <c r="C18" s="5">
        <v>0.85350000000000004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22208965</v>
      </c>
      <c r="AC18" s="5">
        <v>10.443899999999999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</row>
    <row r="19" spans="1:39">
      <c r="A19" t="s">
        <v>1697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</row>
    <row r="20" spans="1:39">
      <c r="A20" t="s">
        <v>1698</v>
      </c>
      <c r="B20" s="31">
        <v>11717128.93</v>
      </c>
      <c r="C20" s="5">
        <v>0.45029999999999998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11717128.93</v>
      </c>
      <c r="AC20" s="5">
        <v>5.5101000000000004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</row>
    <row r="21" spans="1:39">
      <c r="A21" t="s">
        <v>1699</v>
      </c>
      <c r="B21" s="31">
        <v>6816003</v>
      </c>
      <c r="C21" s="5">
        <v>0.26190000000000002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6816003</v>
      </c>
      <c r="AC21" s="5">
        <v>3.2052999999999998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</row>
    <row r="22" spans="1:39">
      <c r="A22" t="s">
        <v>1700</v>
      </c>
      <c r="B22" s="31">
        <v>6737182</v>
      </c>
      <c r="C22" s="5">
        <v>0.25890000000000002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6737182</v>
      </c>
      <c r="AC22" s="5">
        <v>3.1682000000000001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</row>
    <row r="23" spans="1:39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</row>
    <row r="24" spans="1:39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</row>
    <row r="25" spans="1:39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</row>
    <row r="26" spans="1:39" ht="13.5" thickBot="1">
      <c r="A26" t="s">
        <v>1703</v>
      </c>
      <c r="B26" s="31">
        <v>1119560</v>
      </c>
      <c r="C26" s="5">
        <v>4.2999999999999997E-2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1119560</v>
      </c>
      <c r="AC26" s="5">
        <v>0.52649999999999997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</row>
    <row r="27" spans="1:39" ht="14.25" thickTop="1" thickBot="1">
      <c r="A27" s="187" t="s">
        <v>1704</v>
      </c>
      <c r="B27" s="188">
        <v>122981505.52</v>
      </c>
      <c r="C27" s="189">
        <v>4.7263999999999999</v>
      </c>
      <c r="D27" s="188">
        <v>0</v>
      </c>
      <c r="E27" s="187">
        <v>0</v>
      </c>
      <c r="F27" s="188">
        <v>0</v>
      </c>
      <c r="G27" s="187">
        <v>0</v>
      </c>
      <c r="H27" s="188">
        <v>0</v>
      </c>
      <c r="I27" s="187">
        <v>0</v>
      </c>
      <c r="J27" s="188">
        <v>0</v>
      </c>
      <c r="K27" s="187">
        <v>0</v>
      </c>
      <c r="L27" s="188">
        <v>0</v>
      </c>
      <c r="M27" s="187">
        <v>0</v>
      </c>
      <c r="N27" s="188">
        <v>0</v>
      </c>
      <c r="O27" s="187">
        <v>0</v>
      </c>
      <c r="P27" s="188">
        <v>0</v>
      </c>
      <c r="Q27" s="187">
        <v>0</v>
      </c>
      <c r="R27" s="188">
        <v>0</v>
      </c>
      <c r="S27" s="187">
        <v>0</v>
      </c>
      <c r="T27" s="188">
        <v>0</v>
      </c>
      <c r="U27" s="187">
        <v>0</v>
      </c>
      <c r="V27" s="188">
        <v>0</v>
      </c>
      <c r="W27" s="187">
        <v>0</v>
      </c>
      <c r="X27" s="188">
        <v>0</v>
      </c>
      <c r="Y27" s="187">
        <v>0</v>
      </c>
      <c r="Z27" s="188">
        <v>0</v>
      </c>
      <c r="AA27" s="187">
        <v>0</v>
      </c>
      <c r="AB27" s="188">
        <v>122981505.52</v>
      </c>
      <c r="AC27" s="189">
        <v>57.832799999999999</v>
      </c>
      <c r="AD27" s="188">
        <v>0</v>
      </c>
      <c r="AE27" s="187">
        <v>0</v>
      </c>
      <c r="AF27" s="188">
        <v>0</v>
      </c>
      <c r="AG27" s="187">
        <v>0</v>
      </c>
      <c r="AH27" s="188">
        <v>0</v>
      </c>
      <c r="AI27" s="187">
        <v>0</v>
      </c>
      <c r="AJ27" s="188">
        <v>0</v>
      </c>
      <c r="AK27" s="187">
        <v>0</v>
      </c>
      <c r="AL27" s="188">
        <v>0</v>
      </c>
      <c r="AM27" s="187">
        <v>0</v>
      </c>
    </row>
    <row r="28" spans="1:39" ht="14.25" thickTop="1" thickBot="1">
      <c r="A28" s="1" t="s">
        <v>1452</v>
      </c>
      <c r="B28" s="31">
        <v>9734290.9499999993</v>
      </c>
      <c r="C28" s="5">
        <v>0.37409999999999999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9734290.9499999993</v>
      </c>
      <c r="AC28" s="5">
        <v>4.5776000000000003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</row>
    <row r="29" spans="1:39" ht="14.25" thickTop="1" thickBot="1">
      <c r="A29" s="187" t="s">
        <v>1705</v>
      </c>
      <c r="B29" s="188">
        <v>132715796.47</v>
      </c>
      <c r="C29" s="189">
        <v>5.1005000000000003</v>
      </c>
      <c r="D29" s="188">
        <v>0</v>
      </c>
      <c r="E29" s="187">
        <v>0</v>
      </c>
      <c r="F29" s="188">
        <v>0</v>
      </c>
      <c r="G29" s="187">
        <v>0</v>
      </c>
      <c r="H29" s="188">
        <v>0</v>
      </c>
      <c r="I29" s="187">
        <v>0</v>
      </c>
      <c r="J29" s="188">
        <v>0</v>
      </c>
      <c r="K29" s="187">
        <v>0</v>
      </c>
      <c r="L29" s="188">
        <v>0</v>
      </c>
      <c r="M29" s="187">
        <v>0</v>
      </c>
      <c r="N29" s="188">
        <v>0</v>
      </c>
      <c r="O29" s="187">
        <v>0</v>
      </c>
      <c r="P29" s="188">
        <v>0</v>
      </c>
      <c r="Q29" s="187">
        <v>0</v>
      </c>
      <c r="R29" s="188">
        <v>0</v>
      </c>
      <c r="S29" s="187">
        <v>0</v>
      </c>
      <c r="T29" s="188">
        <v>0</v>
      </c>
      <c r="U29" s="187">
        <v>0</v>
      </c>
      <c r="V29" s="188">
        <v>0</v>
      </c>
      <c r="W29" s="187">
        <v>0</v>
      </c>
      <c r="X29" s="188">
        <v>0</v>
      </c>
      <c r="Y29" s="187">
        <v>0</v>
      </c>
      <c r="Z29" s="188">
        <v>0</v>
      </c>
      <c r="AA29" s="187">
        <v>0</v>
      </c>
      <c r="AB29" s="188">
        <v>132715796.47</v>
      </c>
      <c r="AC29" s="189">
        <v>62.410400000000003</v>
      </c>
      <c r="AD29" s="188">
        <v>0</v>
      </c>
      <c r="AE29" s="187">
        <v>0</v>
      </c>
      <c r="AF29" s="188">
        <v>0</v>
      </c>
      <c r="AG29" s="187">
        <v>0</v>
      </c>
      <c r="AH29" s="188">
        <v>0</v>
      </c>
      <c r="AI29" s="187">
        <v>0</v>
      </c>
      <c r="AJ29" s="188">
        <v>0</v>
      </c>
      <c r="AK29" s="187">
        <v>0</v>
      </c>
      <c r="AL29" s="188">
        <v>0</v>
      </c>
      <c r="AM29" s="187">
        <v>0</v>
      </c>
    </row>
    <row r="30" spans="1:39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</row>
    <row r="31" spans="1:39" ht="13.5" thickBot="1">
      <c r="A31" t="s">
        <v>1707</v>
      </c>
      <c r="B31" s="31">
        <v>6147752.1500000004</v>
      </c>
      <c r="C31" s="5">
        <v>0.23630000000000001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1082516.3999999999</v>
      </c>
      <c r="AA31" s="5">
        <v>9.1129999999999995</v>
      </c>
      <c r="AB31" s="31">
        <v>5065235.75</v>
      </c>
      <c r="AC31" s="5">
        <v>2.3820000000000001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</row>
    <row r="32" spans="1:39" ht="14.25" thickTop="1" thickBot="1">
      <c r="A32" s="187" t="s">
        <v>1708</v>
      </c>
      <c r="B32" s="188">
        <v>6147752.1500000004</v>
      </c>
      <c r="C32" s="189">
        <v>0.23630000000000001</v>
      </c>
      <c r="D32" s="188">
        <v>0</v>
      </c>
      <c r="E32" s="187">
        <v>0</v>
      </c>
      <c r="F32" s="188">
        <v>0</v>
      </c>
      <c r="G32" s="187">
        <v>0</v>
      </c>
      <c r="H32" s="188">
        <v>0</v>
      </c>
      <c r="I32" s="187">
        <v>0</v>
      </c>
      <c r="J32" s="188">
        <v>0</v>
      </c>
      <c r="K32" s="187">
        <v>0</v>
      </c>
      <c r="L32" s="188">
        <v>0</v>
      </c>
      <c r="M32" s="187">
        <v>0</v>
      </c>
      <c r="N32" s="188">
        <v>0</v>
      </c>
      <c r="O32" s="187">
        <v>0</v>
      </c>
      <c r="P32" s="188">
        <v>0</v>
      </c>
      <c r="Q32" s="187">
        <v>0</v>
      </c>
      <c r="R32" s="188">
        <v>0</v>
      </c>
      <c r="S32" s="187">
        <v>0</v>
      </c>
      <c r="T32" s="188">
        <v>0</v>
      </c>
      <c r="U32" s="187">
        <v>0</v>
      </c>
      <c r="V32" s="188">
        <v>0</v>
      </c>
      <c r="W32" s="187">
        <v>0</v>
      </c>
      <c r="X32" s="188">
        <v>0</v>
      </c>
      <c r="Y32" s="187">
        <v>0</v>
      </c>
      <c r="Z32" s="188">
        <v>1082516.3999999999</v>
      </c>
      <c r="AA32" s="189">
        <v>9.1129999999999995</v>
      </c>
      <c r="AB32" s="188">
        <v>5065235.75</v>
      </c>
      <c r="AC32" s="189">
        <v>2.3820000000000001</v>
      </c>
      <c r="AD32" s="188">
        <v>0</v>
      </c>
      <c r="AE32" s="187">
        <v>0</v>
      </c>
      <c r="AF32" s="188">
        <v>0</v>
      </c>
      <c r="AG32" s="187">
        <v>0</v>
      </c>
      <c r="AH32" s="188">
        <v>0</v>
      </c>
      <c r="AI32" s="187">
        <v>0</v>
      </c>
      <c r="AJ32" s="188">
        <v>0</v>
      </c>
      <c r="AK32" s="187">
        <v>0</v>
      </c>
      <c r="AL32" s="188">
        <v>0</v>
      </c>
      <c r="AM32" s="187">
        <v>0</v>
      </c>
    </row>
    <row r="33" spans="1:39" ht="13.5" thickTop="1">
      <c r="A33" s="1" t="s">
        <v>1709</v>
      </c>
    </row>
    <row r="34" spans="1:39">
      <c r="A34" t="s">
        <v>1710</v>
      </c>
      <c r="B34" s="31">
        <v>139778395.69999999</v>
      </c>
      <c r="C34" s="5">
        <v>5.3719000000000001</v>
      </c>
      <c r="D34" s="31">
        <v>7695759.5099999998</v>
      </c>
      <c r="E34" s="5">
        <v>5.0815000000000001</v>
      </c>
      <c r="F34" s="31">
        <v>196326.97</v>
      </c>
      <c r="G34" s="5">
        <v>0.1009</v>
      </c>
      <c r="H34" s="31">
        <v>714062.83</v>
      </c>
      <c r="I34" s="5">
        <v>2.1846999999999999</v>
      </c>
      <c r="J34" s="31">
        <v>13020102.029999999</v>
      </c>
      <c r="K34" s="5">
        <v>2.1303999999999998</v>
      </c>
      <c r="L34" s="31">
        <v>11662462.140000001</v>
      </c>
      <c r="M34" s="5">
        <v>4.9775999999999998</v>
      </c>
      <c r="N34" s="31">
        <v>0</v>
      </c>
      <c r="O34">
        <v>0</v>
      </c>
      <c r="P34" s="31">
        <v>111448.17</v>
      </c>
      <c r="Q34" s="5">
        <v>1.4609000000000001</v>
      </c>
      <c r="R34" s="31">
        <v>0</v>
      </c>
      <c r="S34">
        <v>0</v>
      </c>
      <c r="T34" s="31">
        <v>60000000</v>
      </c>
      <c r="U34" s="5">
        <v>100</v>
      </c>
      <c r="V34" s="31">
        <v>42679.9</v>
      </c>
      <c r="W34" s="5">
        <v>1.4554</v>
      </c>
      <c r="X34" s="31">
        <v>1545186.92</v>
      </c>
      <c r="Y34" s="5">
        <v>1.4745999999999999</v>
      </c>
      <c r="Z34" s="31">
        <v>143755.99</v>
      </c>
      <c r="AA34" s="5">
        <v>1.2101999999999999</v>
      </c>
      <c r="AB34" s="31">
        <v>19831333.02</v>
      </c>
      <c r="AC34" s="5">
        <v>9.3257999999999992</v>
      </c>
      <c r="AD34" s="31">
        <v>1106425.6499999999</v>
      </c>
      <c r="AE34" s="5">
        <v>1.5172000000000001</v>
      </c>
      <c r="AF34" s="31">
        <v>0</v>
      </c>
      <c r="AG34">
        <v>0</v>
      </c>
      <c r="AH34" s="31">
        <v>17147164.260000002</v>
      </c>
      <c r="AI34" s="5">
        <v>13.845000000000001</v>
      </c>
      <c r="AJ34" s="31">
        <v>944628.52</v>
      </c>
      <c r="AK34" s="5">
        <v>0.66659999999999997</v>
      </c>
      <c r="AL34" s="31">
        <v>5617059.79</v>
      </c>
      <c r="AM34" s="5">
        <v>2.0097999999999998</v>
      </c>
    </row>
    <row r="35" spans="1:39">
      <c r="A35" t="s">
        <v>1711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</row>
    <row r="36" spans="1:39">
      <c r="A36" t="s">
        <v>1712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</row>
    <row r="37" spans="1:39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</row>
    <row r="38" spans="1:39">
      <c r="A38" t="s">
        <v>1713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</row>
    <row r="39" spans="1:39">
      <c r="A39" t="s">
        <v>1714</v>
      </c>
      <c r="B39" s="31">
        <v>42399946.609999999</v>
      </c>
      <c r="C39" s="5">
        <v>1.6294999999999999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42399946.609999999</v>
      </c>
      <c r="AC39" s="5">
        <v>19.938800000000001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</row>
    <row r="40" spans="1:39">
      <c r="A40" t="s">
        <v>1715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</row>
    <row r="41" spans="1:39">
      <c r="A41" t="s">
        <v>1716</v>
      </c>
      <c r="B41" s="31">
        <v>746774.4</v>
      </c>
      <c r="C41" s="5">
        <v>2.87E-2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318407.59000000003</v>
      </c>
      <c r="O41" s="5">
        <v>0.1895</v>
      </c>
      <c r="P41" s="31">
        <v>0</v>
      </c>
      <c r="Q41">
        <v>0</v>
      </c>
      <c r="R41" s="31">
        <v>178892.33</v>
      </c>
      <c r="S41" s="5">
        <v>0.62090000000000001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249474.48</v>
      </c>
      <c r="AG41" s="5">
        <v>0.15279999999999999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</row>
    <row r="42" spans="1:39" ht="13.5" thickBot="1">
      <c r="A42" t="s">
        <v>1717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</row>
    <row r="43" spans="1:39" ht="14.25" thickTop="1" thickBot="1">
      <c r="A43" s="187" t="s">
        <v>1718</v>
      </c>
      <c r="B43" s="188">
        <v>182925116.71000001</v>
      </c>
      <c r="C43" s="189">
        <v>7.0301</v>
      </c>
      <c r="D43" s="188">
        <v>7695759.5099999998</v>
      </c>
      <c r="E43" s="189">
        <v>5.0815000000000001</v>
      </c>
      <c r="F43" s="188">
        <v>196326.97</v>
      </c>
      <c r="G43" s="189">
        <v>0.1009</v>
      </c>
      <c r="H43" s="188">
        <v>714062.83</v>
      </c>
      <c r="I43" s="189">
        <v>2.1846999999999999</v>
      </c>
      <c r="J43" s="188">
        <v>13020102.029999999</v>
      </c>
      <c r="K43" s="189">
        <v>2.1303999999999998</v>
      </c>
      <c r="L43" s="188">
        <v>11662462.140000001</v>
      </c>
      <c r="M43" s="189">
        <v>4.9775999999999998</v>
      </c>
      <c r="N43" s="188">
        <v>318407.59000000003</v>
      </c>
      <c r="O43" s="189">
        <v>0.1895</v>
      </c>
      <c r="P43" s="188">
        <v>111448.17</v>
      </c>
      <c r="Q43" s="189">
        <v>1.4609000000000001</v>
      </c>
      <c r="R43" s="188">
        <v>178892.33</v>
      </c>
      <c r="S43" s="189">
        <v>0.62090000000000001</v>
      </c>
      <c r="T43" s="188">
        <v>60000000</v>
      </c>
      <c r="U43" s="189">
        <v>100</v>
      </c>
      <c r="V43" s="188">
        <v>42679.9</v>
      </c>
      <c r="W43" s="189">
        <v>1.4554</v>
      </c>
      <c r="X43" s="188">
        <v>1545186.92</v>
      </c>
      <c r="Y43" s="189">
        <v>1.4745999999999999</v>
      </c>
      <c r="Z43" s="188">
        <v>143755.99</v>
      </c>
      <c r="AA43" s="189">
        <v>1.2101999999999999</v>
      </c>
      <c r="AB43" s="188">
        <v>62231279.630000003</v>
      </c>
      <c r="AC43" s="189">
        <v>29.264700000000001</v>
      </c>
      <c r="AD43" s="188">
        <v>1106425.6499999999</v>
      </c>
      <c r="AE43" s="189">
        <v>1.5172000000000001</v>
      </c>
      <c r="AF43" s="188">
        <v>249474.48</v>
      </c>
      <c r="AG43" s="189">
        <v>0.15279999999999999</v>
      </c>
      <c r="AH43" s="188">
        <v>17147164.260000002</v>
      </c>
      <c r="AI43" s="189">
        <v>13.845000000000001</v>
      </c>
      <c r="AJ43" s="188">
        <v>944628.52</v>
      </c>
      <c r="AK43" s="189">
        <v>0.66659999999999997</v>
      </c>
      <c r="AL43" s="188">
        <v>5617059.79</v>
      </c>
      <c r="AM43" s="189">
        <v>2.0097999999999998</v>
      </c>
    </row>
    <row r="44" spans="1:39" ht="14.25" thickTop="1" thickBot="1">
      <c r="A44" s="187" t="s">
        <v>1719</v>
      </c>
      <c r="B44" s="188">
        <v>13364441.84</v>
      </c>
      <c r="C44" s="189">
        <v>0.51359999999999995</v>
      </c>
      <c r="D44" s="188">
        <v>682925.88</v>
      </c>
      <c r="E44" s="189">
        <v>0.45090000000000002</v>
      </c>
      <c r="F44" s="188">
        <v>1875.55</v>
      </c>
      <c r="G44" s="189">
        <v>1E-3</v>
      </c>
      <c r="H44" s="188">
        <v>0</v>
      </c>
      <c r="I44" s="187">
        <v>0</v>
      </c>
      <c r="J44" s="188">
        <v>0</v>
      </c>
      <c r="K44" s="187">
        <v>0</v>
      </c>
      <c r="L44" s="188">
        <v>736.15</v>
      </c>
      <c r="M44" s="189">
        <v>2.9999999999999997E-4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0</v>
      </c>
      <c r="U44" s="187">
        <v>0</v>
      </c>
      <c r="V44" s="188">
        <v>0</v>
      </c>
      <c r="W44" s="187">
        <v>0</v>
      </c>
      <c r="X44" s="188">
        <v>0</v>
      </c>
      <c r="Y44" s="187">
        <v>0</v>
      </c>
      <c r="Z44" s="188">
        <v>0</v>
      </c>
      <c r="AA44" s="187">
        <v>0</v>
      </c>
      <c r="AB44" s="188">
        <v>12637674.539999999</v>
      </c>
      <c r="AC44" s="189">
        <v>5.9428999999999998</v>
      </c>
      <c r="AD44" s="188">
        <v>41229.72</v>
      </c>
      <c r="AE44" s="189">
        <v>5.6500000000000002E-2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0</v>
      </c>
      <c r="AM44" s="187">
        <v>0</v>
      </c>
    </row>
    <row r="45" spans="1:39" ht="14.25" thickTop="1" thickBot="1">
      <c r="A45" s="187" t="s">
        <v>1720</v>
      </c>
      <c r="B45" s="188">
        <v>196289558.55000001</v>
      </c>
      <c r="C45" s="189">
        <v>7.5437000000000003</v>
      </c>
      <c r="D45" s="188">
        <v>8378685.3899999997</v>
      </c>
      <c r="E45" s="189">
        <v>5.5324</v>
      </c>
      <c r="F45" s="188">
        <v>198202.52</v>
      </c>
      <c r="G45" s="189">
        <v>0.1019</v>
      </c>
      <c r="H45" s="188">
        <v>714062.83</v>
      </c>
      <c r="I45" s="189">
        <v>2.1846999999999999</v>
      </c>
      <c r="J45" s="188">
        <v>13020102.029999999</v>
      </c>
      <c r="K45" s="189">
        <v>2.1303999999999998</v>
      </c>
      <c r="L45" s="188">
        <v>11663198.289999999</v>
      </c>
      <c r="M45" s="189">
        <v>4.9779</v>
      </c>
      <c r="N45" s="188">
        <v>318407.59000000003</v>
      </c>
      <c r="O45" s="189">
        <v>0.1895</v>
      </c>
      <c r="P45" s="188">
        <v>111448.17</v>
      </c>
      <c r="Q45" s="189">
        <v>1.4609000000000001</v>
      </c>
      <c r="R45" s="188">
        <v>178892.33</v>
      </c>
      <c r="S45" s="189">
        <v>0.62090000000000001</v>
      </c>
      <c r="T45" s="188">
        <v>60000000</v>
      </c>
      <c r="U45" s="189">
        <v>100</v>
      </c>
      <c r="V45" s="188">
        <v>42679.9</v>
      </c>
      <c r="W45" s="189">
        <v>1.4554</v>
      </c>
      <c r="X45" s="188">
        <v>1545186.92</v>
      </c>
      <c r="Y45" s="189">
        <v>1.4745999999999999</v>
      </c>
      <c r="Z45" s="188">
        <v>143755.99</v>
      </c>
      <c r="AA45" s="189">
        <v>1.2101999999999999</v>
      </c>
      <c r="AB45" s="188">
        <v>74868954.170000002</v>
      </c>
      <c r="AC45" s="189">
        <v>35.207599999999999</v>
      </c>
      <c r="AD45" s="188">
        <v>1147655.3700000001</v>
      </c>
      <c r="AE45" s="189">
        <v>1.5738000000000001</v>
      </c>
      <c r="AF45" s="188">
        <v>249474.48</v>
      </c>
      <c r="AG45" s="189">
        <v>0.15279999999999999</v>
      </c>
      <c r="AH45" s="188">
        <v>17147164.260000002</v>
      </c>
      <c r="AI45" s="189">
        <v>13.845000000000001</v>
      </c>
      <c r="AJ45" s="188">
        <v>944628.52</v>
      </c>
      <c r="AK45" s="189">
        <v>0.66659999999999997</v>
      </c>
      <c r="AL45" s="188">
        <v>5617059.79</v>
      </c>
      <c r="AM45" s="189">
        <v>2.0097999999999998</v>
      </c>
    </row>
    <row r="46" spans="1:39" ht="13.5" thickTop="1">
      <c r="A46" t="s">
        <v>1454</v>
      </c>
      <c r="B46" s="31">
        <v>2027352196.0799999</v>
      </c>
      <c r="C46" s="5">
        <v>77.914199999999994</v>
      </c>
      <c r="D46" s="31">
        <v>124541501.08</v>
      </c>
      <c r="E46" s="5">
        <v>82.234700000000004</v>
      </c>
      <c r="F46" s="31">
        <v>194328438.27000001</v>
      </c>
      <c r="G46" s="5">
        <v>99.898099999999999</v>
      </c>
      <c r="H46" s="31">
        <v>25927808.870000001</v>
      </c>
      <c r="I46" s="5">
        <v>79.326099999999997</v>
      </c>
      <c r="J46" s="31">
        <v>516677542.69999999</v>
      </c>
      <c r="K46" s="5">
        <v>84.540400000000005</v>
      </c>
      <c r="L46" s="31">
        <v>202832452.61000001</v>
      </c>
      <c r="M46" s="5">
        <v>86.569800000000001</v>
      </c>
      <c r="N46" s="31">
        <v>139362071.58000001</v>
      </c>
      <c r="O46" s="5">
        <v>82.939300000000003</v>
      </c>
      <c r="P46" s="31">
        <v>7517250.46</v>
      </c>
      <c r="Q46" s="5">
        <v>98.539100000000005</v>
      </c>
      <c r="R46" s="31">
        <v>28631062.32</v>
      </c>
      <c r="S46" s="5">
        <v>99.379099999999994</v>
      </c>
      <c r="T46" s="31">
        <v>0</v>
      </c>
      <c r="U46">
        <v>0</v>
      </c>
      <c r="V46" s="31">
        <v>2889759.97</v>
      </c>
      <c r="W46" s="5">
        <v>98.544600000000003</v>
      </c>
      <c r="X46" s="31">
        <v>103244815.11</v>
      </c>
      <c r="Y46" s="5">
        <v>98.525400000000005</v>
      </c>
      <c r="Z46" s="31">
        <v>10513847.52</v>
      </c>
      <c r="AA46" s="5">
        <v>88.509299999999996</v>
      </c>
      <c r="AB46" s="31">
        <v>0</v>
      </c>
      <c r="AC46">
        <v>0</v>
      </c>
      <c r="AD46" s="31">
        <v>60134770.659999996</v>
      </c>
      <c r="AE46" s="5">
        <v>82.461299999999994</v>
      </c>
      <c r="AF46" s="31">
        <v>143644996.47999999</v>
      </c>
      <c r="AG46" s="5">
        <v>88.004800000000003</v>
      </c>
      <c r="AH46" s="31">
        <v>106703424.22</v>
      </c>
      <c r="AI46" s="5">
        <v>86.155000000000001</v>
      </c>
      <c r="AJ46" s="31">
        <v>121066327.54000001</v>
      </c>
      <c r="AK46" s="5">
        <v>85.432199999999995</v>
      </c>
      <c r="AL46" s="31">
        <v>239336126.69</v>
      </c>
      <c r="AM46" s="5">
        <v>85.634600000000006</v>
      </c>
    </row>
    <row r="47" spans="1:39">
      <c r="A47" t="s">
        <v>1721</v>
      </c>
      <c r="B47" s="31">
        <v>52220749.119999997</v>
      </c>
      <c r="C47" s="5">
        <v>2.0068999999999999</v>
      </c>
      <c r="D47" s="31">
        <v>2133597.5499999998</v>
      </c>
      <c r="E47" s="5">
        <v>1.4088000000000001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28348537.510000002</v>
      </c>
      <c r="O47" s="5">
        <v>16.871200000000002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2408967.38</v>
      </c>
      <c r="AE47" s="5">
        <v>3.3033999999999999</v>
      </c>
      <c r="AF47" s="31">
        <v>19329646.68</v>
      </c>
      <c r="AG47" s="5">
        <v>11.8424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</row>
    <row r="48" spans="1:39" ht="13.5" thickBot="1">
      <c r="A48" t="s">
        <v>1722</v>
      </c>
      <c r="B48" s="31">
        <v>187305905.50999999</v>
      </c>
      <c r="C48" s="5">
        <v>7.1984000000000004</v>
      </c>
      <c r="D48" s="31">
        <v>16392717.050000001</v>
      </c>
      <c r="E48" s="5">
        <v>10.8241</v>
      </c>
      <c r="F48" s="31">
        <v>0</v>
      </c>
      <c r="G48">
        <v>0</v>
      </c>
      <c r="H48" s="31">
        <v>6043222.8899999997</v>
      </c>
      <c r="I48" s="5">
        <v>18.4892</v>
      </c>
      <c r="J48" s="31">
        <v>81462626.060000002</v>
      </c>
      <c r="K48" s="5">
        <v>13.3292</v>
      </c>
      <c r="L48" s="31">
        <v>19803637.829999998</v>
      </c>
      <c r="M48" s="5">
        <v>8.4522999999999993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138679.16</v>
      </c>
      <c r="AA48" s="5">
        <v>1.1675</v>
      </c>
      <c r="AB48" s="31">
        <v>0</v>
      </c>
      <c r="AC48">
        <v>0</v>
      </c>
      <c r="AD48" s="31">
        <v>9233458.8300000001</v>
      </c>
      <c r="AE48" s="5">
        <v>12.6616</v>
      </c>
      <c r="AF48" s="31">
        <v>0</v>
      </c>
      <c r="AG48">
        <v>0</v>
      </c>
      <c r="AH48" s="31">
        <v>0</v>
      </c>
      <c r="AI48">
        <v>0</v>
      </c>
      <c r="AJ48" s="31">
        <v>19699459.239999998</v>
      </c>
      <c r="AK48" s="5">
        <v>13.901199999999999</v>
      </c>
      <c r="AL48" s="31">
        <v>34532104.450000003</v>
      </c>
      <c r="AM48" s="5">
        <v>12.355600000000001</v>
      </c>
    </row>
    <row r="49" spans="1:39" ht="14.25" thickTop="1" thickBot="1">
      <c r="A49" s="187" t="s">
        <v>1457</v>
      </c>
      <c r="B49" s="188">
        <v>2266878850.71</v>
      </c>
      <c r="C49" s="189">
        <v>87.119600000000005</v>
      </c>
      <c r="D49" s="188">
        <v>143067815.68000001</v>
      </c>
      <c r="E49" s="189">
        <v>94.467600000000004</v>
      </c>
      <c r="F49" s="188">
        <v>194328438.27000001</v>
      </c>
      <c r="G49" s="189">
        <v>99.898099999999999</v>
      </c>
      <c r="H49" s="188">
        <v>31971031.760000002</v>
      </c>
      <c r="I49" s="189">
        <v>97.815299999999993</v>
      </c>
      <c r="J49" s="188">
        <v>598140168.75999999</v>
      </c>
      <c r="K49" s="189">
        <v>97.869600000000005</v>
      </c>
      <c r="L49" s="188">
        <v>222636090.44</v>
      </c>
      <c r="M49" s="189">
        <v>95.022099999999995</v>
      </c>
      <c r="N49" s="188">
        <v>167710609.09</v>
      </c>
      <c r="O49" s="189">
        <v>99.810500000000005</v>
      </c>
      <c r="P49" s="188">
        <v>7517250.46</v>
      </c>
      <c r="Q49" s="189">
        <v>98.539100000000005</v>
      </c>
      <c r="R49" s="188">
        <v>28631062.32</v>
      </c>
      <c r="S49" s="189">
        <v>99.379099999999994</v>
      </c>
      <c r="T49" s="188">
        <v>0</v>
      </c>
      <c r="U49" s="187">
        <v>0</v>
      </c>
      <c r="V49" s="188">
        <v>2889759.97</v>
      </c>
      <c r="W49" s="189">
        <v>98.544600000000003</v>
      </c>
      <c r="X49" s="188">
        <v>103244815.11</v>
      </c>
      <c r="Y49" s="189">
        <v>98.525400000000005</v>
      </c>
      <c r="Z49" s="188">
        <v>10652526.68</v>
      </c>
      <c r="AA49" s="189">
        <v>89.6768</v>
      </c>
      <c r="AB49" s="188">
        <v>0</v>
      </c>
      <c r="AC49" s="187">
        <v>0</v>
      </c>
      <c r="AD49" s="188">
        <v>71777196.870000005</v>
      </c>
      <c r="AE49" s="189">
        <v>98.426199999999994</v>
      </c>
      <c r="AF49" s="188">
        <v>162974643.16</v>
      </c>
      <c r="AG49" s="189">
        <v>99.847200000000001</v>
      </c>
      <c r="AH49" s="188">
        <v>106703424.22</v>
      </c>
      <c r="AI49" s="189">
        <v>86.155000000000001</v>
      </c>
      <c r="AJ49" s="188">
        <v>140765786.78</v>
      </c>
      <c r="AK49" s="189">
        <v>99.333399999999997</v>
      </c>
      <c r="AL49" s="188">
        <v>273868231.13999999</v>
      </c>
      <c r="AM49" s="189">
        <v>97.990200000000002</v>
      </c>
    </row>
    <row r="50" spans="1:39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</row>
    <row r="51" spans="1:39" s="5" customFormat="1" ht="13.5" thickTop="1">
      <c r="A51" s="5" t="s">
        <v>1723</v>
      </c>
      <c r="B51" s="5">
        <v>3431</v>
      </c>
      <c r="D51" s="5">
        <v>60</v>
      </c>
      <c r="F51" s="5">
        <v>36</v>
      </c>
      <c r="H51" s="5">
        <v>26</v>
      </c>
      <c r="J51" s="5">
        <v>468</v>
      </c>
      <c r="L51" s="5">
        <v>19</v>
      </c>
      <c r="N51" s="5">
        <v>14</v>
      </c>
      <c r="P51" s="5">
        <v>2</v>
      </c>
      <c r="R51" s="5">
        <v>40</v>
      </c>
      <c r="T51" s="5">
        <v>1</v>
      </c>
      <c r="V51" s="5">
        <v>136</v>
      </c>
      <c r="X51" s="5">
        <v>3</v>
      </c>
      <c r="Z51" s="5">
        <v>231</v>
      </c>
      <c r="AB51" s="5">
        <v>331</v>
      </c>
      <c r="AD51" s="5">
        <v>17</v>
      </c>
      <c r="AF51" s="5">
        <v>41</v>
      </c>
      <c r="AH51" s="5">
        <v>1153</v>
      </c>
      <c r="AJ51" s="5">
        <v>846</v>
      </c>
      <c r="AL51" s="5">
        <v>7</v>
      </c>
    </row>
    <row r="52" spans="1:39" s="5" customFormat="1" ht="13.5" thickBot="1">
      <c r="A52" s="190" t="s">
        <v>1724</v>
      </c>
      <c r="B52" s="190">
        <v>758388.8</v>
      </c>
      <c r="C52" s="190"/>
      <c r="D52" s="190">
        <v>2524108.35</v>
      </c>
      <c r="E52" s="190"/>
      <c r="F52" s="190">
        <v>5403517.7999999998</v>
      </c>
      <c r="G52" s="190"/>
      <c r="H52" s="190">
        <v>1257119.02</v>
      </c>
      <c r="I52" s="190"/>
      <c r="J52" s="190">
        <v>1305898.01</v>
      </c>
      <c r="K52" s="190"/>
      <c r="L52" s="190">
        <v>12331541.51</v>
      </c>
      <c r="M52" s="190"/>
      <c r="N52" s="190">
        <v>12002072.619999999</v>
      </c>
      <c r="O52" s="190"/>
      <c r="P52" s="190">
        <v>3814349.32</v>
      </c>
      <c r="Q52" s="190"/>
      <c r="R52" s="190">
        <v>720248.87</v>
      </c>
      <c r="S52" s="190"/>
      <c r="T52" s="190">
        <v>60000000</v>
      </c>
      <c r="U52" s="190"/>
      <c r="V52" s="190">
        <v>21562.06</v>
      </c>
      <c r="W52" s="190"/>
      <c r="X52" s="190">
        <v>34930000.670000002</v>
      </c>
      <c r="Y52" s="190"/>
      <c r="Z52" s="190">
        <v>51423.37</v>
      </c>
      <c r="AA52" s="190"/>
      <c r="AB52" s="190">
        <v>642447.09</v>
      </c>
      <c r="AC52" s="190"/>
      <c r="AD52" s="190">
        <v>4289697.1900000004</v>
      </c>
      <c r="AE52" s="190"/>
      <c r="AF52" s="190">
        <v>3981076.04</v>
      </c>
      <c r="AG52" s="190"/>
      <c r="AH52" s="190">
        <v>107415.95</v>
      </c>
      <c r="AI52" s="190"/>
      <c r="AJ52" s="190">
        <v>167506.4</v>
      </c>
      <c r="AK52" s="190"/>
      <c r="AL52" s="190">
        <v>39926470.130000003</v>
      </c>
      <c r="AM52" s="190"/>
    </row>
    <row r="53" spans="1:39" ht="13.5" thickTop="1">
      <c r="D53" s="31" t="s">
        <v>1460</v>
      </c>
      <c r="F53" s="31" t="s">
        <v>1460</v>
      </c>
      <c r="H53" s="31" t="s">
        <v>1460</v>
      </c>
      <c r="J53" s="31" t="s">
        <v>1460</v>
      </c>
      <c r="L53" s="31" t="s">
        <v>1460</v>
      </c>
      <c r="N53" s="31" t="s">
        <v>1460</v>
      </c>
      <c r="P53" s="31" t="s">
        <v>1460</v>
      </c>
      <c r="R53" s="31" t="s">
        <v>1460</v>
      </c>
      <c r="V53" s="31" t="s">
        <v>1460</v>
      </c>
      <c r="X53" s="31" t="s">
        <v>1460</v>
      </c>
      <c r="Z53" s="31" t="s">
        <v>1460</v>
      </c>
      <c r="AB53" s="31" t="s">
        <v>1460</v>
      </c>
      <c r="AD53" s="31" t="s">
        <v>1460</v>
      </c>
      <c r="AF53" s="31" t="s">
        <v>1460</v>
      </c>
      <c r="AH53" s="31" t="s">
        <v>1460</v>
      </c>
      <c r="AJ53" s="31" t="s">
        <v>1460</v>
      </c>
      <c r="AL53" s="31" t="s">
        <v>1460</v>
      </c>
    </row>
    <row r="54" spans="1:39">
      <c r="A54" s="179" t="s">
        <v>1725</v>
      </c>
      <c r="B54" s="209" t="s">
        <v>13</v>
      </c>
      <c r="C54" s="209"/>
      <c r="D54" s="207" t="s">
        <v>169</v>
      </c>
      <c r="E54" s="207"/>
      <c r="F54" s="207" t="s">
        <v>170</v>
      </c>
      <c r="G54" s="207"/>
      <c r="H54" s="207" t="s">
        <v>174</v>
      </c>
      <c r="I54" s="207"/>
      <c r="J54" s="207" t="s">
        <v>185</v>
      </c>
      <c r="K54" s="207"/>
      <c r="L54" s="207" t="s">
        <v>191</v>
      </c>
      <c r="M54" s="207"/>
      <c r="N54" s="207" t="s">
        <v>193</v>
      </c>
      <c r="O54" s="207"/>
      <c r="P54" s="207" t="s">
        <v>429</v>
      </c>
      <c r="Q54" s="207"/>
      <c r="R54" s="207" t="s">
        <v>438</v>
      </c>
      <c r="S54" s="207"/>
      <c r="T54" s="207" t="s">
        <v>1734</v>
      </c>
      <c r="U54" s="207"/>
      <c r="V54" s="207" t="s">
        <v>654</v>
      </c>
      <c r="W54" s="207"/>
      <c r="X54" s="207" t="s">
        <v>656</v>
      </c>
      <c r="Y54" s="207"/>
      <c r="Z54" s="207" t="s">
        <v>688</v>
      </c>
      <c r="AA54" s="207"/>
      <c r="AB54" s="207" t="s">
        <v>927</v>
      </c>
      <c r="AC54" s="207"/>
      <c r="AD54" s="207" t="s">
        <v>938</v>
      </c>
      <c r="AE54" s="207"/>
      <c r="AF54" s="207" t="s">
        <v>1187</v>
      </c>
      <c r="AG54" s="207"/>
      <c r="AH54" s="207" t="s">
        <v>1200</v>
      </c>
      <c r="AI54" s="207"/>
      <c r="AJ54" s="207" t="s">
        <v>1205</v>
      </c>
      <c r="AK54" s="207"/>
      <c r="AL54" s="207" t="s">
        <v>1363</v>
      </c>
      <c r="AM54" s="207"/>
    </row>
    <row r="55" spans="1:39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</row>
    <row r="56" spans="1:39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</row>
    <row r="57" spans="1:39">
      <c r="A57" t="s">
        <v>1726</v>
      </c>
      <c r="B57" s="31">
        <v>131550376.36</v>
      </c>
      <c r="C57" s="5">
        <v>5.0556999999999999</v>
      </c>
      <c r="D57" s="31">
        <v>8378685.3899999997</v>
      </c>
      <c r="E57" s="5">
        <v>5.5324</v>
      </c>
      <c r="F57" s="31">
        <v>198202.52</v>
      </c>
      <c r="G57" s="5">
        <v>0.1019</v>
      </c>
      <c r="H57" s="31">
        <v>714062.83</v>
      </c>
      <c r="I57" s="5">
        <v>2.1846999999999999</v>
      </c>
      <c r="J57" s="31">
        <v>13020081</v>
      </c>
      <c r="K57" s="5">
        <v>2.1303999999999998</v>
      </c>
      <c r="L57" s="31">
        <v>11663198.289999999</v>
      </c>
      <c r="M57" s="5">
        <v>4.9779</v>
      </c>
      <c r="N57" s="31">
        <v>318407.59000000003</v>
      </c>
      <c r="O57" s="5">
        <v>0.1895</v>
      </c>
      <c r="P57" s="31">
        <v>111448.17</v>
      </c>
      <c r="Q57" s="5">
        <v>1.4609000000000001</v>
      </c>
      <c r="R57" s="31">
        <v>178892.33</v>
      </c>
      <c r="S57" s="5">
        <v>0.62090000000000001</v>
      </c>
      <c r="T57" s="31">
        <v>60000000</v>
      </c>
      <c r="U57" s="5">
        <v>100</v>
      </c>
      <c r="V57" s="31">
        <v>42679.9</v>
      </c>
      <c r="W57" s="5">
        <v>1.4554</v>
      </c>
      <c r="X57" s="31">
        <v>1545186.92</v>
      </c>
      <c r="Y57" s="5">
        <v>1.4745999999999999</v>
      </c>
      <c r="Z57" s="31">
        <v>143755.99</v>
      </c>
      <c r="AA57" s="5">
        <v>1.2101999999999999</v>
      </c>
      <c r="AB57" s="31">
        <v>10129793.01</v>
      </c>
      <c r="AC57" s="5">
        <v>4.7636000000000003</v>
      </c>
      <c r="AD57" s="31">
        <v>1147655.3700000001</v>
      </c>
      <c r="AE57" s="5">
        <v>1.5738000000000001</v>
      </c>
      <c r="AF57" s="31">
        <v>249474.48</v>
      </c>
      <c r="AG57" s="5">
        <v>0.15279999999999999</v>
      </c>
      <c r="AH57" s="31">
        <v>17147164.260000002</v>
      </c>
      <c r="AI57" s="5">
        <v>13.845000000000001</v>
      </c>
      <c r="AJ57" s="31">
        <v>944628.52</v>
      </c>
      <c r="AK57" s="5">
        <v>0.66659999999999997</v>
      </c>
      <c r="AL57" s="31">
        <v>5617059.79</v>
      </c>
      <c r="AM57" s="5">
        <v>2.0097999999999998</v>
      </c>
    </row>
    <row r="58" spans="1:39">
      <c r="A58" t="s">
        <v>1727</v>
      </c>
      <c r="B58" s="31">
        <v>10099127.619999999</v>
      </c>
      <c r="C58" s="5">
        <v>0.3881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21.03</v>
      </c>
      <c r="K58" s="5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10099106.59</v>
      </c>
      <c r="AC58" s="5">
        <v>4.7492000000000001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</row>
    <row r="59" spans="1:39">
      <c r="A59" t="s">
        <v>1728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</row>
    <row r="60" spans="1:39">
      <c r="A60" t="s">
        <v>1729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</row>
    <row r="61" spans="1:39">
      <c r="A61" t="s">
        <v>1730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</row>
    <row r="62" spans="1:39">
      <c r="A62" t="s">
        <v>1731</v>
      </c>
      <c r="B62" s="31">
        <v>29416354.84</v>
      </c>
      <c r="C62" s="5">
        <v>1.1305000000000001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29416354.84</v>
      </c>
      <c r="AC62" s="5">
        <v>13.8332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</row>
    <row r="63" spans="1:39">
      <c r="A63" t="s">
        <v>1732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</row>
    <row r="64" spans="1:39" ht="13.5" thickBot="1">
      <c r="A64" t="s">
        <v>1733</v>
      </c>
      <c r="B64" s="31">
        <v>25223699.73</v>
      </c>
      <c r="C64" s="5">
        <v>0.96940000000000004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25223699.73</v>
      </c>
      <c r="AC64" s="5">
        <v>11.861599999999999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</row>
    <row r="65" spans="1:39" ht="14.25" thickTop="1" thickBot="1">
      <c r="A65" s="187" t="s">
        <v>13</v>
      </c>
      <c r="B65" s="188">
        <v>196289558.55000001</v>
      </c>
      <c r="C65" s="189">
        <v>7.5437000000000003</v>
      </c>
      <c r="D65" s="188">
        <v>8378685.3899999997</v>
      </c>
      <c r="E65" s="189">
        <v>5.5324</v>
      </c>
      <c r="F65" s="188">
        <v>198202.52</v>
      </c>
      <c r="G65" s="189">
        <v>0.1019</v>
      </c>
      <c r="H65" s="188">
        <v>714062.83</v>
      </c>
      <c r="I65" s="189">
        <v>2.1846999999999999</v>
      </c>
      <c r="J65" s="188">
        <v>13020102.029999999</v>
      </c>
      <c r="K65" s="189">
        <v>2.1303999999999998</v>
      </c>
      <c r="L65" s="188">
        <v>11663198.289999999</v>
      </c>
      <c r="M65" s="189">
        <v>4.9779</v>
      </c>
      <c r="N65" s="188">
        <v>318407.59000000003</v>
      </c>
      <c r="O65" s="189">
        <v>0.1895</v>
      </c>
      <c r="P65" s="188">
        <v>111448.17</v>
      </c>
      <c r="Q65" s="189">
        <v>1.4609000000000001</v>
      </c>
      <c r="R65" s="188">
        <v>178892.33</v>
      </c>
      <c r="S65" s="189">
        <v>0.62090000000000001</v>
      </c>
      <c r="T65" s="188">
        <v>60000000</v>
      </c>
      <c r="U65" s="189">
        <v>100</v>
      </c>
      <c r="V65" s="188">
        <v>42679.9</v>
      </c>
      <c r="W65" s="189">
        <v>1.4554</v>
      </c>
      <c r="X65" s="188">
        <v>1545186.92</v>
      </c>
      <c r="Y65" s="189">
        <v>1.4745999999999999</v>
      </c>
      <c r="Z65" s="188">
        <v>143755.99</v>
      </c>
      <c r="AA65" s="189">
        <v>1.2101999999999999</v>
      </c>
      <c r="AB65" s="188">
        <v>74868954.170000002</v>
      </c>
      <c r="AC65" s="189">
        <v>35.207599999999999</v>
      </c>
      <c r="AD65" s="188">
        <v>1147655.3700000001</v>
      </c>
      <c r="AE65" s="189">
        <v>1.5738000000000001</v>
      </c>
      <c r="AF65" s="188">
        <v>249474.48</v>
      </c>
      <c r="AG65" s="189">
        <v>0.15279999999999999</v>
      </c>
      <c r="AH65" s="188">
        <v>17147164.260000002</v>
      </c>
      <c r="AI65" s="189">
        <v>13.845000000000001</v>
      </c>
      <c r="AJ65" s="188">
        <v>944628.52</v>
      </c>
      <c r="AK65" s="189">
        <v>0.66659999999999997</v>
      </c>
      <c r="AL65" s="188">
        <v>5617059.79</v>
      </c>
      <c r="AM65" s="189">
        <v>2.0097999999999998</v>
      </c>
    </row>
    <row r="66" spans="1:39" ht="13.5" thickTop="1"/>
    <row r="67" spans="1:39">
      <c r="A67" t="s">
        <v>1459</v>
      </c>
      <c r="B67" s="31">
        <v>738497133.45000005</v>
      </c>
      <c r="D67" s="31">
        <v>136476440.62</v>
      </c>
      <c r="F67" s="31">
        <v>0</v>
      </c>
      <c r="H67" s="31">
        <v>32685094.600000001</v>
      </c>
      <c r="J67" s="31">
        <v>0</v>
      </c>
      <c r="L67" s="31">
        <v>0</v>
      </c>
      <c r="N67" s="31">
        <v>0</v>
      </c>
      <c r="P67" s="31">
        <v>7560778.5800000001</v>
      </c>
      <c r="R67" s="31">
        <v>0</v>
      </c>
      <c r="T67" s="31">
        <v>60000000</v>
      </c>
      <c r="V67" s="31">
        <v>0</v>
      </c>
      <c r="X67" s="31">
        <v>104638046.7</v>
      </c>
      <c r="Z67" s="31">
        <v>2661702.77</v>
      </c>
      <c r="AB67" s="31">
        <v>144972980.90000001</v>
      </c>
      <c r="AD67" s="31">
        <v>8393650.4900000002</v>
      </c>
      <c r="AF67" s="31">
        <v>0</v>
      </c>
      <c r="AH67" s="31">
        <v>69086247.799999997</v>
      </c>
      <c r="AJ67" s="31">
        <v>77388518.480000004</v>
      </c>
      <c r="AL67" s="31">
        <v>94633672.510000005</v>
      </c>
    </row>
  </sheetData>
  <mergeCells count="3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Z3:AA4"/>
    <mergeCell ref="AB3:AC4"/>
    <mergeCell ref="AD3:AE4"/>
    <mergeCell ref="AF3:AG4"/>
    <mergeCell ref="AH3:AI4"/>
    <mergeCell ref="AJ3:AK4"/>
    <mergeCell ref="AF54:AG55"/>
    <mergeCell ref="AH54:AI55"/>
    <mergeCell ref="AJ54:AK55"/>
    <mergeCell ref="AL54:AM55"/>
    <mergeCell ref="T54:U55"/>
    <mergeCell ref="V54:W55"/>
    <mergeCell ref="X54:Y55"/>
    <mergeCell ref="Z54:AA55"/>
    <mergeCell ref="AB54:AC55"/>
    <mergeCell ref="AD54:AE5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C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1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0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1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1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1" style="31" bestFit="1" customWidth="1"/>
    <col min="127" max="127" width="4" bestFit="1" customWidth="1"/>
    <col min="128" max="128" width="11" style="31" bestFit="1" customWidth="1"/>
    <col min="129" max="129" width="4" bestFit="1" customWidth="1"/>
    <col min="130" max="130" width="11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0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1" bestFit="1" customWidth="1"/>
    <col min="295" max="295" width="4" bestFit="1" customWidth="1"/>
    <col min="296" max="296" width="11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1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0" bestFit="1" customWidth="1"/>
    <col min="331" max="331" width="4" bestFit="1" customWidth="1"/>
    <col min="332" max="332" width="12" bestFit="1" customWidth="1"/>
    <col min="333" max="333" width="4" bestFit="1" customWidth="1"/>
    <col min="334" max="334" width="11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1" bestFit="1" customWidth="1"/>
    <col min="353" max="353" width="4" bestFit="1" customWidth="1"/>
    <col min="354" max="354" width="12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1" bestFit="1" customWidth="1"/>
    <col min="383" max="383" width="4" bestFit="1" customWidth="1"/>
    <col min="384" max="384" width="11" bestFit="1" customWidth="1"/>
    <col min="385" max="385" width="4" bestFit="1" customWidth="1"/>
    <col min="386" max="386" width="11" bestFit="1" customWidth="1"/>
    <col min="387" max="387" width="4" bestFit="1" customWidth="1"/>
    <col min="388" max="388" width="12" bestFit="1" customWidth="1"/>
    <col min="389" max="389" width="4" bestFit="1" customWidth="1"/>
    <col min="390" max="390" width="12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0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1" bestFit="1" customWidth="1"/>
    <col min="551" max="551" width="4" bestFit="1" customWidth="1"/>
    <col min="552" max="552" width="11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1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0" bestFit="1" customWidth="1"/>
    <col min="587" max="587" width="4" bestFit="1" customWidth="1"/>
    <col min="588" max="588" width="12" bestFit="1" customWidth="1"/>
    <col min="589" max="589" width="4" bestFit="1" customWidth="1"/>
    <col min="590" max="590" width="11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1" bestFit="1" customWidth="1"/>
    <col min="609" max="609" width="4" bestFit="1" customWidth="1"/>
    <col min="610" max="610" width="12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1" bestFit="1" customWidth="1"/>
    <col min="639" max="639" width="4" bestFit="1" customWidth="1"/>
    <col min="640" max="640" width="11" bestFit="1" customWidth="1"/>
    <col min="641" max="641" width="4" bestFit="1" customWidth="1"/>
    <col min="642" max="642" width="11" bestFit="1" customWidth="1"/>
    <col min="643" max="643" width="4" bestFit="1" customWidth="1"/>
    <col min="644" max="644" width="12" bestFit="1" customWidth="1"/>
    <col min="645" max="645" width="4" bestFit="1" customWidth="1"/>
    <col min="646" max="646" width="12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0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1" bestFit="1" customWidth="1"/>
    <col min="807" max="807" width="4" bestFit="1" customWidth="1"/>
    <col min="808" max="808" width="11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1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0" bestFit="1" customWidth="1"/>
    <col min="843" max="843" width="4" bestFit="1" customWidth="1"/>
    <col min="844" max="844" width="12" bestFit="1" customWidth="1"/>
    <col min="845" max="845" width="4" bestFit="1" customWidth="1"/>
    <col min="846" max="846" width="11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1" bestFit="1" customWidth="1"/>
    <col min="865" max="865" width="4" bestFit="1" customWidth="1"/>
    <col min="866" max="866" width="12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1" bestFit="1" customWidth="1"/>
    <col min="895" max="895" width="4" bestFit="1" customWidth="1"/>
    <col min="896" max="896" width="11" bestFit="1" customWidth="1"/>
    <col min="897" max="897" width="4" bestFit="1" customWidth="1"/>
    <col min="898" max="898" width="11" bestFit="1" customWidth="1"/>
    <col min="899" max="899" width="4" bestFit="1" customWidth="1"/>
    <col min="900" max="900" width="12" bestFit="1" customWidth="1"/>
    <col min="901" max="901" width="4" bestFit="1" customWidth="1"/>
    <col min="902" max="902" width="12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0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1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0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1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1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1" bestFit="1" customWidth="1"/>
    <col min="1151" max="1151" width="4" bestFit="1" customWidth="1"/>
    <col min="1152" max="1152" width="11" bestFit="1" customWidth="1"/>
    <col min="1153" max="1153" width="4" bestFit="1" customWidth="1"/>
    <col min="1154" max="1154" width="11" bestFit="1" customWidth="1"/>
    <col min="1155" max="1155" width="4" bestFit="1" customWidth="1"/>
    <col min="1156" max="1156" width="12" bestFit="1" customWidth="1"/>
    <col min="1157" max="1157" width="4" bestFit="1" customWidth="1"/>
    <col min="1158" max="1158" width="12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0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1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0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1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1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1" bestFit="1" customWidth="1"/>
    <col min="1407" max="1407" width="4" bestFit="1" customWidth="1"/>
    <col min="1408" max="1408" width="11" bestFit="1" customWidth="1"/>
    <col min="1409" max="1409" width="4" bestFit="1" customWidth="1"/>
    <col min="1410" max="1410" width="11" bestFit="1" customWidth="1"/>
    <col min="1411" max="1411" width="4" bestFit="1" customWidth="1"/>
    <col min="1412" max="1412" width="12" bestFit="1" customWidth="1"/>
    <col min="1413" max="1413" width="4" bestFit="1" customWidth="1"/>
    <col min="1414" max="1414" width="12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0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1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0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1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1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1" bestFit="1" customWidth="1"/>
    <col min="1663" max="1663" width="4" bestFit="1" customWidth="1"/>
    <col min="1664" max="1664" width="11" bestFit="1" customWidth="1"/>
    <col min="1665" max="1665" width="4" bestFit="1" customWidth="1"/>
    <col min="1666" max="1666" width="11" bestFit="1" customWidth="1"/>
    <col min="1667" max="1667" width="4" bestFit="1" customWidth="1"/>
    <col min="1668" max="1668" width="12" bestFit="1" customWidth="1"/>
    <col min="1669" max="1669" width="4" bestFit="1" customWidth="1"/>
    <col min="1670" max="1670" width="12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0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1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0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1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1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1" bestFit="1" customWidth="1"/>
    <col min="1919" max="1919" width="4" bestFit="1" customWidth="1"/>
    <col min="1920" max="1920" width="11" bestFit="1" customWidth="1"/>
    <col min="1921" max="1921" width="4" bestFit="1" customWidth="1"/>
    <col min="1922" max="1922" width="11" bestFit="1" customWidth="1"/>
    <col min="1923" max="1923" width="4" bestFit="1" customWidth="1"/>
    <col min="1924" max="1924" width="12" bestFit="1" customWidth="1"/>
    <col min="1925" max="1925" width="4" bestFit="1" customWidth="1"/>
    <col min="1926" max="1926" width="12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0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1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0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1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1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1" bestFit="1" customWidth="1"/>
    <col min="2175" max="2175" width="4" bestFit="1" customWidth="1"/>
    <col min="2176" max="2176" width="11" bestFit="1" customWidth="1"/>
    <col min="2177" max="2177" width="4" bestFit="1" customWidth="1"/>
    <col min="2178" max="2178" width="11" bestFit="1" customWidth="1"/>
    <col min="2179" max="2179" width="4" bestFit="1" customWidth="1"/>
    <col min="2180" max="2180" width="12" bestFit="1" customWidth="1"/>
    <col min="2181" max="2181" width="4" bestFit="1" customWidth="1"/>
    <col min="2182" max="2182" width="12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0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1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0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1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1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1" bestFit="1" customWidth="1"/>
    <col min="2431" max="2431" width="4" bestFit="1" customWidth="1"/>
    <col min="2432" max="2432" width="11" bestFit="1" customWidth="1"/>
    <col min="2433" max="2433" width="4" bestFit="1" customWidth="1"/>
    <col min="2434" max="2434" width="11" bestFit="1" customWidth="1"/>
    <col min="2435" max="2435" width="4" bestFit="1" customWidth="1"/>
    <col min="2436" max="2436" width="12" bestFit="1" customWidth="1"/>
    <col min="2437" max="2437" width="4" bestFit="1" customWidth="1"/>
    <col min="2438" max="2438" width="12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0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1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0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1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1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1" bestFit="1" customWidth="1"/>
    <col min="2687" max="2687" width="4" bestFit="1" customWidth="1"/>
    <col min="2688" max="2688" width="11" bestFit="1" customWidth="1"/>
    <col min="2689" max="2689" width="4" bestFit="1" customWidth="1"/>
    <col min="2690" max="2690" width="11" bestFit="1" customWidth="1"/>
    <col min="2691" max="2691" width="4" bestFit="1" customWidth="1"/>
    <col min="2692" max="2692" width="12" bestFit="1" customWidth="1"/>
    <col min="2693" max="2693" width="4" bestFit="1" customWidth="1"/>
    <col min="2694" max="2694" width="12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0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1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0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1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1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1" bestFit="1" customWidth="1"/>
    <col min="2943" max="2943" width="4" bestFit="1" customWidth="1"/>
    <col min="2944" max="2944" width="11" bestFit="1" customWidth="1"/>
    <col min="2945" max="2945" width="4" bestFit="1" customWidth="1"/>
    <col min="2946" max="2946" width="11" bestFit="1" customWidth="1"/>
    <col min="2947" max="2947" width="4" bestFit="1" customWidth="1"/>
    <col min="2948" max="2948" width="12" bestFit="1" customWidth="1"/>
    <col min="2949" max="2949" width="4" bestFit="1" customWidth="1"/>
    <col min="2950" max="2950" width="12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0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1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0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1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1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1" bestFit="1" customWidth="1"/>
    <col min="3199" max="3199" width="4" bestFit="1" customWidth="1"/>
    <col min="3200" max="3200" width="11" bestFit="1" customWidth="1"/>
    <col min="3201" max="3201" width="4" bestFit="1" customWidth="1"/>
    <col min="3202" max="3202" width="11" bestFit="1" customWidth="1"/>
    <col min="3203" max="3203" width="4" bestFit="1" customWidth="1"/>
    <col min="3204" max="3204" width="12" bestFit="1" customWidth="1"/>
    <col min="3205" max="3205" width="4" bestFit="1" customWidth="1"/>
    <col min="3206" max="3206" width="12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0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1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0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1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1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1" bestFit="1" customWidth="1"/>
    <col min="3455" max="3455" width="4" bestFit="1" customWidth="1"/>
    <col min="3456" max="3456" width="11" bestFit="1" customWidth="1"/>
    <col min="3457" max="3457" width="4" bestFit="1" customWidth="1"/>
    <col min="3458" max="3458" width="11" bestFit="1" customWidth="1"/>
    <col min="3459" max="3459" width="4" bestFit="1" customWidth="1"/>
    <col min="3460" max="3460" width="12" bestFit="1" customWidth="1"/>
    <col min="3461" max="3461" width="4" bestFit="1" customWidth="1"/>
    <col min="3462" max="3462" width="12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0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1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0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1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1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1" bestFit="1" customWidth="1"/>
    <col min="3711" max="3711" width="4" bestFit="1" customWidth="1"/>
    <col min="3712" max="3712" width="11" bestFit="1" customWidth="1"/>
    <col min="3713" max="3713" width="4" bestFit="1" customWidth="1"/>
    <col min="3714" max="3714" width="11" bestFit="1" customWidth="1"/>
    <col min="3715" max="3715" width="4" bestFit="1" customWidth="1"/>
    <col min="3716" max="3716" width="12" bestFit="1" customWidth="1"/>
    <col min="3717" max="3717" width="4" bestFit="1" customWidth="1"/>
    <col min="3718" max="3718" width="12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0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1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0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1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1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1" bestFit="1" customWidth="1"/>
    <col min="3967" max="3967" width="4" bestFit="1" customWidth="1"/>
    <col min="3968" max="3968" width="11" bestFit="1" customWidth="1"/>
    <col min="3969" max="3969" width="4" bestFit="1" customWidth="1"/>
    <col min="3970" max="3970" width="11" bestFit="1" customWidth="1"/>
    <col min="3971" max="3971" width="4" bestFit="1" customWidth="1"/>
    <col min="3972" max="3972" width="12" bestFit="1" customWidth="1"/>
    <col min="3973" max="3973" width="4" bestFit="1" customWidth="1"/>
    <col min="3974" max="3974" width="12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0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1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0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1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1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1" bestFit="1" customWidth="1"/>
    <col min="4223" max="4223" width="4" bestFit="1" customWidth="1"/>
    <col min="4224" max="4224" width="11" bestFit="1" customWidth="1"/>
    <col min="4225" max="4225" width="4" bestFit="1" customWidth="1"/>
    <col min="4226" max="4226" width="11" bestFit="1" customWidth="1"/>
    <col min="4227" max="4227" width="4" bestFit="1" customWidth="1"/>
    <col min="4228" max="4228" width="12" bestFit="1" customWidth="1"/>
    <col min="4229" max="4229" width="4" bestFit="1" customWidth="1"/>
    <col min="4230" max="4230" width="12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0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1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0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1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1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1" bestFit="1" customWidth="1"/>
    <col min="4479" max="4479" width="4" bestFit="1" customWidth="1"/>
    <col min="4480" max="4480" width="11" bestFit="1" customWidth="1"/>
    <col min="4481" max="4481" width="4" bestFit="1" customWidth="1"/>
    <col min="4482" max="4482" width="11" bestFit="1" customWidth="1"/>
    <col min="4483" max="4483" width="4" bestFit="1" customWidth="1"/>
    <col min="4484" max="4484" width="12" bestFit="1" customWidth="1"/>
    <col min="4485" max="4485" width="4" bestFit="1" customWidth="1"/>
    <col min="4486" max="4486" width="12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0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1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0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1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1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1" bestFit="1" customWidth="1"/>
    <col min="4735" max="4735" width="4" bestFit="1" customWidth="1"/>
    <col min="4736" max="4736" width="11" bestFit="1" customWidth="1"/>
    <col min="4737" max="4737" width="4" bestFit="1" customWidth="1"/>
    <col min="4738" max="4738" width="11" bestFit="1" customWidth="1"/>
    <col min="4739" max="4739" width="4" bestFit="1" customWidth="1"/>
    <col min="4740" max="4740" width="12" bestFit="1" customWidth="1"/>
    <col min="4741" max="4741" width="4" bestFit="1" customWidth="1"/>
    <col min="4742" max="4742" width="12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0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1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0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1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1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1" bestFit="1" customWidth="1"/>
    <col min="4991" max="4991" width="4" bestFit="1" customWidth="1"/>
    <col min="4992" max="4992" width="11" bestFit="1" customWidth="1"/>
    <col min="4993" max="4993" width="4" bestFit="1" customWidth="1"/>
    <col min="4994" max="4994" width="11" bestFit="1" customWidth="1"/>
    <col min="4995" max="4995" width="4" bestFit="1" customWidth="1"/>
    <col min="4996" max="4996" width="12" bestFit="1" customWidth="1"/>
    <col min="4997" max="4997" width="4" bestFit="1" customWidth="1"/>
    <col min="4998" max="4998" width="12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0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1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0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1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1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1" bestFit="1" customWidth="1"/>
    <col min="5247" max="5247" width="4" bestFit="1" customWidth="1"/>
    <col min="5248" max="5248" width="11" bestFit="1" customWidth="1"/>
    <col min="5249" max="5249" width="4" bestFit="1" customWidth="1"/>
    <col min="5250" max="5250" width="11" bestFit="1" customWidth="1"/>
    <col min="5251" max="5251" width="4" bestFit="1" customWidth="1"/>
    <col min="5252" max="5252" width="12" bestFit="1" customWidth="1"/>
    <col min="5253" max="5253" width="4" bestFit="1" customWidth="1"/>
    <col min="5254" max="5254" width="12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0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1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0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1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1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1" bestFit="1" customWidth="1"/>
    <col min="5503" max="5503" width="4" bestFit="1" customWidth="1"/>
    <col min="5504" max="5504" width="11" bestFit="1" customWidth="1"/>
    <col min="5505" max="5505" width="4" bestFit="1" customWidth="1"/>
    <col min="5506" max="5506" width="11" bestFit="1" customWidth="1"/>
    <col min="5507" max="5507" width="4" bestFit="1" customWidth="1"/>
    <col min="5508" max="5508" width="12" bestFit="1" customWidth="1"/>
    <col min="5509" max="5509" width="4" bestFit="1" customWidth="1"/>
    <col min="5510" max="5510" width="12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0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1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0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1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1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1" bestFit="1" customWidth="1"/>
    <col min="5759" max="5759" width="4" bestFit="1" customWidth="1"/>
    <col min="5760" max="5760" width="11" bestFit="1" customWidth="1"/>
    <col min="5761" max="5761" width="4" bestFit="1" customWidth="1"/>
    <col min="5762" max="5762" width="11" bestFit="1" customWidth="1"/>
    <col min="5763" max="5763" width="4" bestFit="1" customWidth="1"/>
    <col min="5764" max="5764" width="12" bestFit="1" customWidth="1"/>
    <col min="5765" max="5765" width="4" bestFit="1" customWidth="1"/>
    <col min="5766" max="5766" width="12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0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1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0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1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1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1" bestFit="1" customWidth="1"/>
    <col min="6015" max="6015" width="4" bestFit="1" customWidth="1"/>
    <col min="6016" max="6016" width="11" bestFit="1" customWidth="1"/>
    <col min="6017" max="6017" width="4" bestFit="1" customWidth="1"/>
    <col min="6018" max="6018" width="11" bestFit="1" customWidth="1"/>
    <col min="6019" max="6019" width="4" bestFit="1" customWidth="1"/>
    <col min="6020" max="6020" width="12" bestFit="1" customWidth="1"/>
    <col min="6021" max="6021" width="4" bestFit="1" customWidth="1"/>
    <col min="6022" max="6022" width="12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0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1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0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1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1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1" bestFit="1" customWidth="1"/>
    <col min="6271" max="6271" width="4" bestFit="1" customWidth="1"/>
    <col min="6272" max="6272" width="11" bestFit="1" customWidth="1"/>
    <col min="6273" max="6273" width="4" bestFit="1" customWidth="1"/>
    <col min="6274" max="6274" width="11" bestFit="1" customWidth="1"/>
    <col min="6275" max="6275" width="4" bestFit="1" customWidth="1"/>
    <col min="6276" max="6276" width="12" bestFit="1" customWidth="1"/>
    <col min="6277" max="6277" width="4" bestFit="1" customWidth="1"/>
    <col min="6278" max="6278" width="12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0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1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0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1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1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1" bestFit="1" customWidth="1"/>
    <col min="6527" max="6527" width="4" bestFit="1" customWidth="1"/>
    <col min="6528" max="6528" width="11" bestFit="1" customWidth="1"/>
    <col min="6529" max="6529" width="4" bestFit="1" customWidth="1"/>
    <col min="6530" max="6530" width="11" bestFit="1" customWidth="1"/>
    <col min="6531" max="6531" width="4" bestFit="1" customWidth="1"/>
    <col min="6532" max="6532" width="12" bestFit="1" customWidth="1"/>
    <col min="6533" max="6533" width="4" bestFit="1" customWidth="1"/>
    <col min="6534" max="6534" width="12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0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1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0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1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1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1" bestFit="1" customWidth="1"/>
    <col min="6783" max="6783" width="4" bestFit="1" customWidth="1"/>
    <col min="6784" max="6784" width="11" bestFit="1" customWidth="1"/>
    <col min="6785" max="6785" width="4" bestFit="1" customWidth="1"/>
    <col min="6786" max="6786" width="11" bestFit="1" customWidth="1"/>
    <col min="6787" max="6787" width="4" bestFit="1" customWidth="1"/>
    <col min="6788" max="6788" width="12" bestFit="1" customWidth="1"/>
    <col min="6789" max="6789" width="4" bestFit="1" customWidth="1"/>
    <col min="6790" max="6790" width="12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0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1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0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1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1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1" bestFit="1" customWidth="1"/>
    <col min="7039" max="7039" width="4" bestFit="1" customWidth="1"/>
    <col min="7040" max="7040" width="11" bestFit="1" customWidth="1"/>
    <col min="7041" max="7041" width="4" bestFit="1" customWidth="1"/>
    <col min="7042" max="7042" width="11" bestFit="1" customWidth="1"/>
    <col min="7043" max="7043" width="4" bestFit="1" customWidth="1"/>
    <col min="7044" max="7044" width="12" bestFit="1" customWidth="1"/>
    <col min="7045" max="7045" width="4" bestFit="1" customWidth="1"/>
    <col min="7046" max="7046" width="12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0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1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0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1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1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1" bestFit="1" customWidth="1"/>
    <col min="7295" max="7295" width="4" bestFit="1" customWidth="1"/>
    <col min="7296" max="7296" width="11" bestFit="1" customWidth="1"/>
    <col min="7297" max="7297" width="4" bestFit="1" customWidth="1"/>
    <col min="7298" max="7298" width="11" bestFit="1" customWidth="1"/>
    <col min="7299" max="7299" width="4" bestFit="1" customWidth="1"/>
    <col min="7300" max="7300" width="12" bestFit="1" customWidth="1"/>
    <col min="7301" max="7301" width="4" bestFit="1" customWidth="1"/>
    <col min="7302" max="7302" width="12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0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1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0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1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1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1" bestFit="1" customWidth="1"/>
    <col min="7551" max="7551" width="4" bestFit="1" customWidth="1"/>
    <col min="7552" max="7552" width="11" bestFit="1" customWidth="1"/>
    <col min="7553" max="7553" width="4" bestFit="1" customWidth="1"/>
    <col min="7554" max="7554" width="11" bestFit="1" customWidth="1"/>
    <col min="7555" max="7555" width="4" bestFit="1" customWidth="1"/>
    <col min="7556" max="7556" width="12" bestFit="1" customWidth="1"/>
    <col min="7557" max="7557" width="4" bestFit="1" customWidth="1"/>
    <col min="7558" max="7558" width="12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0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1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0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1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1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1" bestFit="1" customWidth="1"/>
    <col min="7807" max="7807" width="4" bestFit="1" customWidth="1"/>
    <col min="7808" max="7808" width="11" bestFit="1" customWidth="1"/>
    <col min="7809" max="7809" width="4" bestFit="1" customWidth="1"/>
    <col min="7810" max="7810" width="11" bestFit="1" customWidth="1"/>
    <col min="7811" max="7811" width="4" bestFit="1" customWidth="1"/>
    <col min="7812" max="7812" width="12" bestFit="1" customWidth="1"/>
    <col min="7813" max="7813" width="4" bestFit="1" customWidth="1"/>
    <col min="7814" max="7814" width="12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0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1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0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1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1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1" bestFit="1" customWidth="1"/>
    <col min="8063" max="8063" width="4" bestFit="1" customWidth="1"/>
    <col min="8064" max="8064" width="11" bestFit="1" customWidth="1"/>
    <col min="8065" max="8065" width="4" bestFit="1" customWidth="1"/>
    <col min="8066" max="8066" width="11" bestFit="1" customWidth="1"/>
    <col min="8067" max="8067" width="4" bestFit="1" customWidth="1"/>
    <col min="8068" max="8068" width="12" bestFit="1" customWidth="1"/>
    <col min="8069" max="8069" width="4" bestFit="1" customWidth="1"/>
    <col min="8070" max="8070" width="12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0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1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0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1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1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1" bestFit="1" customWidth="1"/>
    <col min="8319" max="8319" width="4" bestFit="1" customWidth="1"/>
    <col min="8320" max="8320" width="11" bestFit="1" customWidth="1"/>
    <col min="8321" max="8321" width="4" bestFit="1" customWidth="1"/>
    <col min="8322" max="8322" width="11" bestFit="1" customWidth="1"/>
    <col min="8323" max="8323" width="4" bestFit="1" customWidth="1"/>
    <col min="8324" max="8324" width="12" bestFit="1" customWidth="1"/>
    <col min="8325" max="8325" width="4" bestFit="1" customWidth="1"/>
    <col min="8326" max="8326" width="12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0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1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0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1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1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1" bestFit="1" customWidth="1"/>
    <col min="8575" max="8575" width="4" bestFit="1" customWidth="1"/>
    <col min="8576" max="8576" width="11" bestFit="1" customWidth="1"/>
    <col min="8577" max="8577" width="4" bestFit="1" customWidth="1"/>
    <col min="8578" max="8578" width="11" bestFit="1" customWidth="1"/>
    <col min="8579" max="8579" width="4" bestFit="1" customWidth="1"/>
    <col min="8580" max="8580" width="12" bestFit="1" customWidth="1"/>
    <col min="8581" max="8581" width="4" bestFit="1" customWidth="1"/>
    <col min="8582" max="8582" width="12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0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1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0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1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1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1" bestFit="1" customWidth="1"/>
    <col min="8831" max="8831" width="4" bestFit="1" customWidth="1"/>
    <col min="8832" max="8832" width="11" bestFit="1" customWidth="1"/>
    <col min="8833" max="8833" width="4" bestFit="1" customWidth="1"/>
    <col min="8834" max="8834" width="11" bestFit="1" customWidth="1"/>
    <col min="8835" max="8835" width="4" bestFit="1" customWidth="1"/>
    <col min="8836" max="8836" width="12" bestFit="1" customWidth="1"/>
    <col min="8837" max="8837" width="4" bestFit="1" customWidth="1"/>
    <col min="8838" max="8838" width="12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0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1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0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1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1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1" bestFit="1" customWidth="1"/>
    <col min="9087" max="9087" width="4" bestFit="1" customWidth="1"/>
    <col min="9088" max="9088" width="11" bestFit="1" customWidth="1"/>
    <col min="9089" max="9089" width="4" bestFit="1" customWidth="1"/>
    <col min="9090" max="9090" width="11" bestFit="1" customWidth="1"/>
    <col min="9091" max="9091" width="4" bestFit="1" customWidth="1"/>
    <col min="9092" max="9092" width="12" bestFit="1" customWidth="1"/>
    <col min="9093" max="9093" width="4" bestFit="1" customWidth="1"/>
    <col min="9094" max="9094" width="12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0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1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0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1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1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1" bestFit="1" customWidth="1"/>
    <col min="9343" max="9343" width="4" bestFit="1" customWidth="1"/>
    <col min="9344" max="9344" width="11" bestFit="1" customWidth="1"/>
    <col min="9345" max="9345" width="4" bestFit="1" customWidth="1"/>
    <col min="9346" max="9346" width="11" bestFit="1" customWidth="1"/>
    <col min="9347" max="9347" width="4" bestFit="1" customWidth="1"/>
    <col min="9348" max="9348" width="12" bestFit="1" customWidth="1"/>
    <col min="9349" max="9349" width="4" bestFit="1" customWidth="1"/>
    <col min="9350" max="9350" width="12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0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1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0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1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1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1" bestFit="1" customWidth="1"/>
    <col min="9599" max="9599" width="4" bestFit="1" customWidth="1"/>
    <col min="9600" max="9600" width="11" bestFit="1" customWidth="1"/>
    <col min="9601" max="9601" width="4" bestFit="1" customWidth="1"/>
    <col min="9602" max="9602" width="11" bestFit="1" customWidth="1"/>
    <col min="9603" max="9603" width="4" bestFit="1" customWidth="1"/>
    <col min="9604" max="9604" width="12" bestFit="1" customWidth="1"/>
    <col min="9605" max="9605" width="4" bestFit="1" customWidth="1"/>
    <col min="9606" max="9606" width="12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0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1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0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1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1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1" bestFit="1" customWidth="1"/>
    <col min="9855" max="9855" width="4" bestFit="1" customWidth="1"/>
    <col min="9856" max="9856" width="11" bestFit="1" customWidth="1"/>
    <col min="9857" max="9857" width="4" bestFit="1" customWidth="1"/>
    <col min="9858" max="9858" width="11" bestFit="1" customWidth="1"/>
    <col min="9859" max="9859" width="4" bestFit="1" customWidth="1"/>
    <col min="9860" max="9860" width="12" bestFit="1" customWidth="1"/>
    <col min="9861" max="9861" width="4" bestFit="1" customWidth="1"/>
    <col min="9862" max="9862" width="12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0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1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0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1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1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1" bestFit="1" customWidth="1"/>
    <col min="10111" max="10111" width="4" bestFit="1" customWidth="1"/>
    <col min="10112" max="10112" width="11" bestFit="1" customWidth="1"/>
    <col min="10113" max="10113" width="4" bestFit="1" customWidth="1"/>
    <col min="10114" max="10114" width="11" bestFit="1" customWidth="1"/>
    <col min="10115" max="10115" width="4" bestFit="1" customWidth="1"/>
    <col min="10116" max="10116" width="12" bestFit="1" customWidth="1"/>
    <col min="10117" max="10117" width="4" bestFit="1" customWidth="1"/>
    <col min="10118" max="10118" width="12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0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1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0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1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1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1" bestFit="1" customWidth="1"/>
    <col min="10367" max="10367" width="4" bestFit="1" customWidth="1"/>
    <col min="10368" max="10368" width="11" bestFit="1" customWidth="1"/>
    <col min="10369" max="10369" width="4" bestFit="1" customWidth="1"/>
    <col min="10370" max="10370" width="11" bestFit="1" customWidth="1"/>
    <col min="10371" max="10371" width="4" bestFit="1" customWidth="1"/>
    <col min="10372" max="10372" width="12" bestFit="1" customWidth="1"/>
    <col min="10373" max="10373" width="4" bestFit="1" customWidth="1"/>
    <col min="10374" max="10374" width="12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0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1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0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1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1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1" bestFit="1" customWidth="1"/>
    <col min="10623" max="10623" width="4" bestFit="1" customWidth="1"/>
    <col min="10624" max="10624" width="11" bestFit="1" customWidth="1"/>
    <col min="10625" max="10625" width="4" bestFit="1" customWidth="1"/>
    <col min="10626" max="10626" width="11" bestFit="1" customWidth="1"/>
    <col min="10627" max="10627" width="4" bestFit="1" customWidth="1"/>
    <col min="10628" max="10628" width="12" bestFit="1" customWidth="1"/>
    <col min="10629" max="10629" width="4" bestFit="1" customWidth="1"/>
    <col min="10630" max="10630" width="12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0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1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0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1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1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1" bestFit="1" customWidth="1"/>
    <col min="10879" max="10879" width="4" bestFit="1" customWidth="1"/>
    <col min="10880" max="10880" width="11" bestFit="1" customWidth="1"/>
    <col min="10881" max="10881" width="4" bestFit="1" customWidth="1"/>
    <col min="10882" max="10882" width="11" bestFit="1" customWidth="1"/>
    <col min="10883" max="10883" width="4" bestFit="1" customWidth="1"/>
    <col min="10884" max="10884" width="12" bestFit="1" customWidth="1"/>
    <col min="10885" max="10885" width="4" bestFit="1" customWidth="1"/>
    <col min="10886" max="10886" width="12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0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1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0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1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1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1" bestFit="1" customWidth="1"/>
    <col min="11135" max="11135" width="4" bestFit="1" customWidth="1"/>
    <col min="11136" max="11136" width="11" bestFit="1" customWidth="1"/>
    <col min="11137" max="11137" width="4" bestFit="1" customWidth="1"/>
    <col min="11138" max="11138" width="11" bestFit="1" customWidth="1"/>
    <col min="11139" max="11139" width="4" bestFit="1" customWidth="1"/>
    <col min="11140" max="11140" width="12" bestFit="1" customWidth="1"/>
    <col min="11141" max="11141" width="4" bestFit="1" customWidth="1"/>
    <col min="11142" max="11142" width="12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0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1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0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1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1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1" bestFit="1" customWidth="1"/>
    <col min="11391" max="11391" width="4" bestFit="1" customWidth="1"/>
    <col min="11392" max="11392" width="11" bestFit="1" customWidth="1"/>
    <col min="11393" max="11393" width="4" bestFit="1" customWidth="1"/>
    <col min="11394" max="11394" width="11" bestFit="1" customWidth="1"/>
    <col min="11395" max="11395" width="4" bestFit="1" customWidth="1"/>
    <col min="11396" max="11396" width="12" bestFit="1" customWidth="1"/>
    <col min="11397" max="11397" width="4" bestFit="1" customWidth="1"/>
    <col min="11398" max="11398" width="12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0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1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0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1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1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1" bestFit="1" customWidth="1"/>
    <col min="11647" max="11647" width="4" bestFit="1" customWidth="1"/>
    <col min="11648" max="11648" width="11" bestFit="1" customWidth="1"/>
    <col min="11649" max="11649" width="4" bestFit="1" customWidth="1"/>
    <col min="11650" max="11650" width="11" bestFit="1" customWidth="1"/>
    <col min="11651" max="11651" width="4" bestFit="1" customWidth="1"/>
    <col min="11652" max="11652" width="12" bestFit="1" customWidth="1"/>
    <col min="11653" max="11653" width="4" bestFit="1" customWidth="1"/>
    <col min="11654" max="11654" width="12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0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1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0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1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1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1" bestFit="1" customWidth="1"/>
    <col min="11903" max="11903" width="4" bestFit="1" customWidth="1"/>
    <col min="11904" max="11904" width="11" bestFit="1" customWidth="1"/>
    <col min="11905" max="11905" width="4" bestFit="1" customWidth="1"/>
    <col min="11906" max="11906" width="11" bestFit="1" customWidth="1"/>
    <col min="11907" max="11907" width="4" bestFit="1" customWidth="1"/>
    <col min="11908" max="11908" width="12" bestFit="1" customWidth="1"/>
    <col min="11909" max="11909" width="4" bestFit="1" customWidth="1"/>
    <col min="11910" max="11910" width="12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0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1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0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1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1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1" bestFit="1" customWidth="1"/>
    <col min="12159" max="12159" width="4" bestFit="1" customWidth="1"/>
    <col min="12160" max="12160" width="11" bestFit="1" customWidth="1"/>
    <col min="12161" max="12161" width="4" bestFit="1" customWidth="1"/>
    <col min="12162" max="12162" width="11" bestFit="1" customWidth="1"/>
    <col min="12163" max="12163" width="4" bestFit="1" customWidth="1"/>
    <col min="12164" max="12164" width="12" bestFit="1" customWidth="1"/>
    <col min="12165" max="12165" width="4" bestFit="1" customWidth="1"/>
    <col min="12166" max="12166" width="12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0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1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0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1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1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1" bestFit="1" customWidth="1"/>
    <col min="12415" max="12415" width="4" bestFit="1" customWidth="1"/>
    <col min="12416" max="12416" width="11" bestFit="1" customWidth="1"/>
    <col min="12417" max="12417" width="4" bestFit="1" customWidth="1"/>
    <col min="12418" max="12418" width="11" bestFit="1" customWidth="1"/>
    <col min="12419" max="12419" width="4" bestFit="1" customWidth="1"/>
    <col min="12420" max="12420" width="12" bestFit="1" customWidth="1"/>
    <col min="12421" max="12421" width="4" bestFit="1" customWidth="1"/>
    <col min="12422" max="12422" width="12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0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1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0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1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1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1" bestFit="1" customWidth="1"/>
    <col min="12671" max="12671" width="4" bestFit="1" customWidth="1"/>
    <col min="12672" max="12672" width="11" bestFit="1" customWidth="1"/>
    <col min="12673" max="12673" width="4" bestFit="1" customWidth="1"/>
    <col min="12674" max="12674" width="11" bestFit="1" customWidth="1"/>
    <col min="12675" max="12675" width="4" bestFit="1" customWidth="1"/>
    <col min="12676" max="12676" width="12" bestFit="1" customWidth="1"/>
    <col min="12677" max="12677" width="4" bestFit="1" customWidth="1"/>
    <col min="12678" max="12678" width="12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0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1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0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1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1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1" bestFit="1" customWidth="1"/>
    <col min="12927" max="12927" width="4" bestFit="1" customWidth="1"/>
    <col min="12928" max="12928" width="11" bestFit="1" customWidth="1"/>
    <col min="12929" max="12929" width="4" bestFit="1" customWidth="1"/>
    <col min="12930" max="12930" width="11" bestFit="1" customWidth="1"/>
    <col min="12931" max="12931" width="4" bestFit="1" customWidth="1"/>
    <col min="12932" max="12932" width="12" bestFit="1" customWidth="1"/>
    <col min="12933" max="12933" width="4" bestFit="1" customWidth="1"/>
    <col min="12934" max="12934" width="12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0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1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0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1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1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1" bestFit="1" customWidth="1"/>
    <col min="13183" max="13183" width="4" bestFit="1" customWidth="1"/>
    <col min="13184" max="13184" width="11" bestFit="1" customWidth="1"/>
    <col min="13185" max="13185" width="4" bestFit="1" customWidth="1"/>
    <col min="13186" max="13186" width="11" bestFit="1" customWidth="1"/>
    <col min="13187" max="13187" width="4" bestFit="1" customWidth="1"/>
    <col min="13188" max="13188" width="12" bestFit="1" customWidth="1"/>
    <col min="13189" max="13189" width="4" bestFit="1" customWidth="1"/>
    <col min="13190" max="13190" width="12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0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1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0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1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1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1" bestFit="1" customWidth="1"/>
    <col min="13439" max="13439" width="4" bestFit="1" customWidth="1"/>
    <col min="13440" max="13440" width="11" bestFit="1" customWidth="1"/>
    <col min="13441" max="13441" width="4" bestFit="1" customWidth="1"/>
    <col min="13442" max="13442" width="11" bestFit="1" customWidth="1"/>
    <col min="13443" max="13443" width="4" bestFit="1" customWidth="1"/>
    <col min="13444" max="13444" width="12" bestFit="1" customWidth="1"/>
    <col min="13445" max="13445" width="4" bestFit="1" customWidth="1"/>
    <col min="13446" max="13446" width="12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0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1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0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1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1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1" bestFit="1" customWidth="1"/>
    <col min="13695" max="13695" width="4" bestFit="1" customWidth="1"/>
    <col min="13696" max="13696" width="11" bestFit="1" customWidth="1"/>
    <col min="13697" max="13697" width="4" bestFit="1" customWidth="1"/>
    <col min="13698" max="13698" width="11" bestFit="1" customWidth="1"/>
    <col min="13699" max="13699" width="4" bestFit="1" customWidth="1"/>
    <col min="13700" max="13700" width="12" bestFit="1" customWidth="1"/>
    <col min="13701" max="13701" width="4" bestFit="1" customWidth="1"/>
    <col min="13702" max="13702" width="12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0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1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0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1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1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1" bestFit="1" customWidth="1"/>
    <col min="13951" max="13951" width="4" bestFit="1" customWidth="1"/>
    <col min="13952" max="13952" width="11" bestFit="1" customWidth="1"/>
    <col min="13953" max="13953" width="4" bestFit="1" customWidth="1"/>
    <col min="13954" max="13954" width="11" bestFit="1" customWidth="1"/>
    <col min="13955" max="13955" width="4" bestFit="1" customWidth="1"/>
    <col min="13956" max="13956" width="12" bestFit="1" customWidth="1"/>
    <col min="13957" max="13957" width="4" bestFit="1" customWidth="1"/>
    <col min="13958" max="13958" width="12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0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1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0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1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1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1" bestFit="1" customWidth="1"/>
    <col min="14207" max="14207" width="4" bestFit="1" customWidth="1"/>
    <col min="14208" max="14208" width="11" bestFit="1" customWidth="1"/>
    <col min="14209" max="14209" width="4" bestFit="1" customWidth="1"/>
    <col min="14210" max="14210" width="11" bestFit="1" customWidth="1"/>
    <col min="14211" max="14211" width="4" bestFit="1" customWidth="1"/>
    <col min="14212" max="14212" width="12" bestFit="1" customWidth="1"/>
    <col min="14213" max="14213" width="4" bestFit="1" customWidth="1"/>
    <col min="14214" max="14214" width="12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0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1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0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1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1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1" bestFit="1" customWidth="1"/>
    <col min="14463" max="14463" width="4" bestFit="1" customWidth="1"/>
    <col min="14464" max="14464" width="11" bestFit="1" customWidth="1"/>
    <col min="14465" max="14465" width="4" bestFit="1" customWidth="1"/>
    <col min="14466" max="14466" width="11" bestFit="1" customWidth="1"/>
    <col min="14467" max="14467" width="4" bestFit="1" customWidth="1"/>
    <col min="14468" max="14468" width="12" bestFit="1" customWidth="1"/>
    <col min="14469" max="14469" width="4" bestFit="1" customWidth="1"/>
    <col min="14470" max="14470" width="12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0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1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0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1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1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1" bestFit="1" customWidth="1"/>
    <col min="14719" max="14719" width="4" bestFit="1" customWidth="1"/>
    <col min="14720" max="14720" width="11" bestFit="1" customWidth="1"/>
    <col min="14721" max="14721" width="4" bestFit="1" customWidth="1"/>
    <col min="14722" max="14722" width="11" bestFit="1" customWidth="1"/>
    <col min="14723" max="14723" width="4" bestFit="1" customWidth="1"/>
    <col min="14724" max="14724" width="12" bestFit="1" customWidth="1"/>
    <col min="14725" max="14725" width="4" bestFit="1" customWidth="1"/>
    <col min="14726" max="14726" width="12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0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1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0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1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1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1" bestFit="1" customWidth="1"/>
    <col min="14975" max="14975" width="4" bestFit="1" customWidth="1"/>
    <col min="14976" max="14976" width="11" bestFit="1" customWidth="1"/>
    <col min="14977" max="14977" width="4" bestFit="1" customWidth="1"/>
    <col min="14978" max="14978" width="11" bestFit="1" customWidth="1"/>
    <col min="14979" max="14979" width="4" bestFit="1" customWidth="1"/>
    <col min="14980" max="14980" width="12" bestFit="1" customWidth="1"/>
    <col min="14981" max="14981" width="4" bestFit="1" customWidth="1"/>
    <col min="14982" max="14982" width="12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0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1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0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1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1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1" bestFit="1" customWidth="1"/>
    <col min="15231" max="15231" width="4" bestFit="1" customWidth="1"/>
    <col min="15232" max="15232" width="11" bestFit="1" customWidth="1"/>
    <col min="15233" max="15233" width="4" bestFit="1" customWidth="1"/>
    <col min="15234" max="15234" width="11" bestFit="1" customWidth="1"/>
    <col min="15235" max="15235" width="4" bestFit="1" customWidth="1"/>
    <col min="15236" max="15236" width="12" bestFit="1" customWidth="1"/>
    <col min="15237" max="15237" width="4" bestFit="1" customWidth="1"/>
    <col min="15238" max="15238" width="12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0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1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0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1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1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1" bestFit="1" customWidth="1"/>
    <col min="15487" max="15487" width="4" bestFit="1" customWidth="1"/>
    <col min="15488" max="15488" width="11" bestFit="1" customWidth="1"/>
    <col min="15489" max="15489" width="4" bestFit="1" customWidth="1"/>
    <col min="15490" max="15490" width="11" bestFit="1" customWidth="1"/>
    <col min="15491" max="15491" width="4" bestFit="1" customWidth="1"/>
    <col min="15492" max="15492" width="12" bestFit="1" customWidth="1"/>
    <col min="15493" max="15493" width="4" bestFit="1" customWidth="1"/>
    <col min="15494" max="15494" width="12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0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1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0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1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1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1" bestFit="1" customWidth="1"/>
    <col min="15743" max="15743" width="4" bestFit="1" customWidth="1"/>
    <col min="15744" max="15744" width="11" bestFit="1" customWidth="1"/>
    <col min="15745" max="15745" width="4" bestFit="1" customWidth="1"/>
    <col min="15746" max="15746" width="11" bestFit="1" customWidth="1"/>
    <col min="15747" max="15747" width="4" bestFit="1" customWidth="1"/>
    <col min="15748" max="15748" width="12" bestFit="1" customWidth="1"/>
    <col min="15749" max="15749" width="4" bestFit="1" customWidth="1"/>
    <col min="15750" max="15750" width="12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0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1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0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1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1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1" bestFit="1" customWidth="1"/>
    <col min="15999" max="15999" width="4" bestFit="1" customWidth="1"/>
    <col min="16000" max="16000" width="11" bestFit="1" customWidth="1"/>
    <col min="16001" max="16001" width="4" bestFit="1" customWidth="1"/>
    <col min="16002" max="16002" width="11" bestFit="1" customWidth="1"/>
    <col min="16003" max="16003" width="4" bestFit="1" customWidth="1"/>
    <col min="16004" max="16004" width="12" bestFit="1" customWidth="1"/>
    <col min="16005" max="16005" width="4" bestFit="1" customWidth="1"/>
    <col min="16006" max="16006" width="12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0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1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0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1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1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1" bestFit="1" customWidth="1"/>
    <col min="16255" max="16255" width="4" bestFit="1" customWidth="1"/>
    <col min="16256" max="16256" width="11" bestFit="1" customWidth="1"/>
    <col min="16257" max="16257" width="4" bestFit="1" customWidth="1"/>
    <col min="16258" max="16258" width="11" bestFit="1" customWidth="1"/>
    <col min="16259" max="16259" width="4" bestFit="1" customWidth="1"/>
    <col min="16260" max="16260" width="12" bestFit="1" customWidth="1"/>
    <col min="16261" max="16261" width="4" bestFit="1" customWidth="1"/>
    <col min="16262" max="16262" width="12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0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</cols>
  <sheetData>
    <row r="1" spans="1:159">
      <c r="A1" s="1" t="s">
        <v>1374</v>
      </c>
    </row>
    <row r="2" spans="1:159">
      <c r="D2" s="31" t="s">
        <v>1460</v>
      </c>
      <c r="F2" s="31" t="s">
        <v>1460</v>
      </c>
      <c r="J2" s="31" t="s">
        <v>1460</v>
      </c>
      <c r="L2" s="31" t="s">
        <v>1460</v>
      </c>
      <c r="N2" s="31" t="s">
        <v>1460</v>
      </c>
      <c r="P2" s="31" t="s">
        <v>1460</v>
      </c>
      <c r="R2" s="31" t="s">
        <v>1460</v>
      </c>
      <c r="V2" s="31" t="s">
        <v>1460</v>
      </c>
      <c r="X2" s="31" t="s">
        <v>1460</v>
      </c>
      <c r="AB2" s="31" t="s">
        <v>1460</v>
      </c>
      <c r="AD2" s="31" t="s">
        <v>1460</v>
      </c>
      <c r="AF2" s="31" t="s">
        <v>1460</v>
      </c>
      <c r="AH2" s="31" t="s">
        <v>1460</v>
      </c>
      <c r="AJ2" s="31" t="s">
        <v>1460</v>
      </c>
      <c r="AL2" s="31" t="s">
        <v>1460</v>
      </c>
      <c r="AN2" s="31" t="s">
        <v>1460</v>
      </c>
      <c r="AP2" s="31" t="s">
        <v>1460</v>
      </c>
      <c r="AT2" s="31" t="s">
        <v>1460</v>
      </c>
      <c r="AV2" s="31" t="s">
        <v>1460</v>
      </c>
      <c r="AX2" s="31" t="s">
        <v>1460</v>
      </c>
      <c r="AZ2" s="31" t="s">
        <v>1460</v>
      </c>
      <c r="BB2" s="31" t="s">
        <v>1460</v>
      </c>
      <c r="BD2" s="31" t="s">
        <v>1460</v>
      </c>
      <c r="BF2" s="31" t="s">
        <v>1460</v>
      </c>
      <c r="BH2" s="31" t="s">
        <v>1460</v>
      </c>
      <c r="BJ2" s="31" t="s">
        <v>1460</v>
      </c>
      <c r="BN2" s="31" t="s">
        <v>1460</v>
      </c>
      <c r="BP2" s="31" t="s">
        <v>1460</v>
      </c>
      <c r="BT2" s="31" t="s">
        <v>1460</v>
      </c>
      <c r="BV2" s="31" t="s">
        <v>1460</v>
      </c>
      <c r="BX2" s="31" t="s">
        <v>1460</v>
      </c>
      <c r="BZ2" s="31" t="s">
        <v>1460</v>
      </c>
      <c r="CF2" s="31" t="s">
        <v>1460</v>
      </c>
      <c r="CH2" s="31" t="s">
        <v>1460</v>
      </c>
      <c r="CJ2" s="31" t="s">
        <v>1460</v>
      </c>
      <c r="CL2" s="31" t="s">
        <v>1460</v>
      </c>
      <c r="CN2" s="31" t="s">
        <v>1460</v>
      </c>
      <c r="CP2" s="31" t="s">
        <v>1460</v>
      </c>
      <c r="CX2" s="31" t="s">
        <v>1460</v>
      </c>
      <c r="CZ2" s="31" t="s">
        <v>1460</v>
      </c>
      <c r="DB2" s="31" t="s">
        <v>1460</v>
      </c>
      <c r="DD2" s="31" t="s">
        <v>1460</v>
      </c>
      <c r="DF2" s="31" t="s">
        <v>1460</v>
      </c>
      <c r="DH2" s="31" t="s">
        <v>1460</v>
      </c>
      <c r="DJ2" s="31" t="s">
        <v>1460</v>
      </c>
      <c r="DL2" s="31" t="s">
        <v>1460</v>
      </c>
      <c r="DN2" s="31" t="s">
        <v>1460</v>
      </c>
      <c r="DP2" s="31" t="s">
        <v>1460</v>
      </c>
      <c r="DT2" s="31" t="s">
        <v>1460</v>
      </c>
      <c r="DV2" s="31" t="s">
        <v>1460</v>
      </c>
      <c r="DX2" s="31" t="s">
        <v>1460</v>
      </c>
      <c r="EB2" s="31" t="s">
        <v>1460</v>
      </c>
      <c r="ED2" s="31" t="s">
        <v>1460</v>
      </c>
      <c r="EH2" s="31" t="s">
        <v>1460</v>
      </c>
      <c r="EJ2" s="31" t="s">
        <v>1460</v>
      </c>
      <c r="EN2" s="31" t="s">
        <v>1460</v>
      </c>
      <c r="EP2" s="31" t="s">
        <v>1460</v>
      </c>
      <c r="ER2" s="31" t="s">
        <v>1460</v>
      </c>
      <c r="ET2" s="31" t="s">
        <v>1460</v>
      </c>
      <c r="EV2" s="31" t="s">
        <v>1460</v>
      </c>
      <c r="EX2" s="31" t="s">
        <v>1460</v>
      </c>
      <c r="EZ2" s="31" t="s">
        <v>1460</v>
      </c>
      <c r="FB2" s="31" t="s">
        <v>1460</v>
      </c>
    </row>
    <row r="3" spans="1:159">
      <c r="A3" s="179" t="s">
        <v>1644</v>
      </c>
      <c r="B3" s="209" t="s">
        <v>13</v>
      </c>
      <c r="C3" s="209"/>
      <c r="D3" s="207" t="s">
        <v>158</v>
      </c>
      <c r="E3" s="207"/>
      <c r="F3" s="207" t="s">
        <v>159</v>
      </c>
      <c r="G3" s="207"/>
      <c r="H3" s="207" t="s">
        <v>1736</v>
      </c>
      <c r="I3" s="207"/>
      <c r="J3" s="207" t="s">
        <v>165</v>
      </c>
      <c r="K3" s="207"/>
      <c r="L3" s="207" t="s">
        <v>166</v>
      </c>
      <c r="M3" s="207"/>
      <c r="N3" s="207" t="s">
        <v>173</v>
      </c>
      <c r="O3" s="207"/>
      <c r="P3" s="207" t="s">
        <v>176</v>
      </c>
      <c r="Q3" s="207"/>
      <c r="R3" s="207" t="s">
        <v>177</v>
      </c>
      <c r="S3" s="207"/>
      <c r="T3" s="207" t="s">
        <v>332</v>
      </c>
      <c r="U3" s="207"/>
      <c r="V3" s="207" t="s">
        <v>182</v>
      </c>
      <c r="W3" s="207"/>
      <c r="X3" s="207" t="s">
        <v>186</v>
      </c>
      <c r="Y3" s="207"/>
      <c r="Z3" s="207" t="s">
        <v>1737</v>
      </c>
      <c r="AA3" s="207"/>
      <c r="AB3" s="207" t="s">
        <v>190</v>
      </c>
      <c r="AC3" s="207"/>
      <c r="AD3" s="207" t="s">
        <v>194</v>
      </c>
      <c r="AE3" s="207"/>
      <c r="AF3" s="207" t="s">
        <v>196</v>
      </c>
      <c r="AG3" s="207"/>
      <c r="AH3" s="207" t="s">
        <v>204</v>
      </c>
      <c r="AI3" s="207"/>
      <c r="AJ3" s="207" t="s">
        <v>205</v>
      </c>
      <c r="AK3" s="207"/>
      <c r="AL3" s="207" t="s">
        <v>207</v>
      </c>
      <c r="AM3" s="207"/>
      <c r="AN3" s="207" t="s">
        <v>208</v>
      </c>
      <c r="AO3" s="207"/>
      <c r="AP3" s="207" t="s">
        <v>218</v>
      </c>
      <c r="AQ3" s="207"/>
      <c r="AR3" s="207" t="s">
        <v>1738</v>
      </c>
      <c r="AS3" s="207"/>
      <c r="AT3" s="207" t="s">
        <v>430</v>
      </c>
      <c r="AU3" s="207"/>
      <c r="AV3" s="207" t="s">
        <v>434</v>
      </c>
      <c r="AW3" s="207"/>
      <c r="AX3" s="207" t="s">
        <v>439</v>
      </c>
      <c r="AY3" s="207"/>
      <c r="AZ3" s="207" t="s">
        <v>441</v>
      </c>
      <c r="BA3" s="207"/>
      <c r="BB3" s="207" t="s">
        <v>451</v>
      </c>
      <c r="BC3" s="207"/>
      <c r="BD3" s="207" t="s">
        <v>453</v>
      </c>
      <c r="BE3" s="207"/>
      <c r="BF3" s="207" t="s">
        <v>461</v>
      </c>
      <c r="BG3" s="207"/>
      <c r="BH3" s="207" t="s">
        <v>462</v>
      </c>
      <c r="BI3" s="207"/>
      <c r="BJ3" s="207" t="s">
        <v>471</v>
      </c>
      <c r="BK3" s="207"/>
      <c r="BL3" s="207" t="s">
        <v>1739</v>
      </c>
      <c r="BM3" s="207"/>
      <c r="BN3" s="207" t="s">
        <v>486</v>
      </c>
      <c r="BO3" s="207"/>
      <c r="BP3" s="207" t="s">
        <v>488</v>
      </c>
      <c r="BQ3" s="207"/>
      <c r="BR3" s="207" t="s">
        <v>1740</v>
      </c>
      <c r="BS3" s="207"/>
      <c r="BT3" s="207" t="s">
        <v>647</v>
      </c>
      <c r="BU3" s="207"/>
      <c r="BV3" s="207" t="s">
        <v>650</v>
      </c>
      <c r="BW3" s="207"/>
      <c r="BX3" s="207" t="s">
        <v>657</v>
      </c>
      <c r="BY3" s="207"/>
      <c r="BZ3" s="207" t="s">
        <v>660</v>
      </c>
      <c r="CA3" s="207"/>
      <c r="CB3" s="207" t="s">
        <v>1741</v>
      </c>
      <c r="CC3" s="207"/>
      <c r="CD3" s="207" t="s">
        <v>1742</v>
      </c>
      <c r="CE3" s="207"/>
      <c r="CF3" s="207" t="s">
        <v>1743</v>
      </c>
      <c r="CG3" s="207"/>
      <c r="CH3" s="207" t="s">
        <v>678</v>
      </c>
      <c r="CI3" s="207"/>
      <c r="CJ3" s="207" t="s">
        <v>685</v>
      </c>
      <c r="CK3" s="207"/>
      <c r="CL3" s="207" t="s">
        <v>687</v>
      </c>
      <c r="CM3" s="207"/>
      <c r="CN3" s="207" t="s">
        <v>690</v>
      </c>
      <c r="CO3" s="207"/>
      <c r="CP3" s="207" t="s">
        <v>695</v>
      </c>
      <c r="CQ3" s="207"/>
      <c r="CR3" s="207" t="s">
        <v>1744</v>
      </c>
      <c r="CS3" s="207"/>
      <c r="CT3" s="207" t="s">
        <v>1745</v>
      </c>
      <c r="CU3" s="207"/>
      <c r="CV3" s="207" t="s">
        <v>1746</v>
      </c>
      <c r="CW3" s="207"/>
      <c r="CX3" s="207" t="s">
        <v>929</v>
      </c>
      <c r="CY3" s="207"/>
      <c r="CZ3" s="207" t="s">
        <v>931</v>
      </c>
      <c r="DA3" s="207"/>
      <c r="DB3" s="207" t="s">
        <v>934</v>
      </c>
      <c r="DC3" s="207"/>
      <c r="DD3" s="207" t="s">
        <v>935</v>
      </c>
      <c r="DE3" s="207"/>
      <c r="DF3" s="207" t="s">
        <v>947</v>
      </c>
      <c r="DG3" s="207"/>
      <c r="DH3" s="207" t="s">
        <v>949</v>
      </c>
      <c r="DI3" s="207"/>
      <c r="DJ3" s="207" t="s">
        <v>951</v>
      </c>
      <c r="DK3" s="207"/>
      <c r="DL3" s="207" t="s">
        <v>958</v>
      </c>
      <c r="DM3" s="207"/>
      <c r="DN3" s="207" t="s">
        <v>967</v>
      </c>
      <c r="DO3" s="207"/>
      <c r="DP3" s="207" t="s">
        <v>968</v>
      </c>
      <c r="DQ3" s="207"/>
      <c r="DR3" s="207" t="s">
        <v>1747</v>
      </c>
      <c r="DS3" s="207"/>
      <c r="DT3" s="207" t="s">
        <v>978</v>
      </c>
      <c r="DU3" s="207"/>
      <c r="DV3" s="207" t="s">
        <v>987</v>
      </c>
      <c r="DW3" s="207"/>
      <c r="DX3" s="207" t="s">
        <v>988</v>
      </c>
      <c r="DY3" s="207"/>
      <c r="DZ3" s="207" t="s">
        <v>1748</v>
      </c>
      <c r="EA3" s="207"/>
      <c r="EB3" s="207" t="s">
        <v>992</v>
      </c>
      <c r="EC3" s="207"/>
      <c r="ED3" s="207" t="s">
        <v>993</v>
      </c>
      <c r="EE3" s="207"/>
      <c r="EF3" s="207" t="s">
        <v>1749</v>
      </c>
      <c r="EG3" s="207"/>
      <c r="EH3" s="207" t="s">
        <v>1177</v>
      </c>
      <c r="EI3" s="207"/>
      <c r="EJ3" s="207" t="s">
        <v>1186</v>
      </c>
      <c r="EK3" s="207"/>
      <c r="EL3" s="207" t="s">
        <v>1750</v>
      </c>
      <c r="EM3" s="207"/>
      <c r="EN3" s="207" t="s">
        <v>1189</v>
      </c>
      <c r="EO3" s="207"/>
      <c r="EP3" s="207" t="s">
        <v>1190</v>
      </c>
      <c r="EQ3" s="207"/>
      <c r="ER3" s="207" t="s">
        <v>1201</v>
      </c>
      <c r="ES3" s="207"/>
      <c r="ET3" s="207" t="s">
        <v>1210</v>
      </c>
      <c r="EU3" s="207"/>
      <c r="EV3" s="207" t="s">
        <v>1217</v>
      </c>
      <c r="EW3" s="207"/>
      <c r="EX3" s="207" t="s">
        <v>1219</v>
      </c>
      <c r="EY3" s="207"/>
      <c r="EZ3" s="207" t="s">
        <v>1228</v>
      </c>
      <c r="FA3" s="207"/>
      <c r="FB3" s="207" t="s">
        <v>1365</v>
      </c>
      <c r="FC3" s="207"/>
    </row>
    <row r="4" spans="1:159">
      <c r="A4" s="181" t="s">
        <v>1751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</row>
    <row r="5" spans="1:159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  <c r="CF5" s="183" t="s">
        <v>4</v>
      </c>
      <c r="CG5" s="192" t="s">
        <v>5</v>
      </c>
      <c r="CH5" s="183" t="s">
        <v>4</v>
      </c>
      <c r="CI5" s="192" t="s">
        <v>5</v>
      </c>
      <c r="CJ5" s="183" t="s">
        <v>4</v>
      </c>
      <c r="CK5" s="192" t="s">
        <v>5</v>
      </c>
      <c r="CL5" s="183" t="s">
        <v>4</v>
      </c>
      <c r="CM5" s="192" t="s">
        <v>5</v>
      </c>
      <c r="CN5" s="183" t="s">
        <v>4</v>
      </c>
      <c r="CO5" s="192" t="s">
        <v>5</v>
      </c>
      <c r="CP5" s="183" t="s">
        <v>4</v>
      </c>
      <c r="CQ5" s="192" t="s">
        <v>5</v>
      </c>
      <c r="CR5" s="183" t="s">
        <v>4</v>
      </c>
      <c r="CS5" s="192" t="s">
        <v>5</v>
      </c>
      <c r="CT5" s="183" t="s">
        <v>4</v>
      </c>
      <c r="CU5" s="192" t="s">
        <v>5</v>
      </c>
      <c r="CV5" s="183" t="s">
        <v>4</v>
      </c>
      <c r="CW5" s="192" t="s">
        <v>5</v>
      </c>
      <c r="CX5" s="183" t="s">
        <v>4</v>
      </c>
      <c r="CY5" s="192" t="s">
        <v>5</v>
      </c>
      <c r="CZ5" s="183" t="s">
        <v>4</v>
      </c>
      <c r="DA5" s="192" t="s">
        <v>5</v>
      </c>
      <c r="DB5" s="183" t="s">
        <v>4</v>
      </c>
      <c r="DC5" s="192" t="s">
        <v>5</v>
      </c>
      <c r="DD5" s="183" t="s">
        <v>4</v>
      </c>
      <c r="DE5" s="192" t="s">
        <v>5</v>
      </c>
      <c r="DF5" s="183" t="s">
        <v>4</v>
      </c>
      <c r="DG5" s="192" t="s">
        <v>5</v>
      </c>
      <c r="DH5" s="183" t="s">
        <v>4</v>
      </c>
      <c r="DI5" s="192" t="s">
        <v>5</v>
      </c>
      <c r="DJ5" s="183" t="s">
        <v>4</v>
      </c>
      <c r="DK5" s="192" t="s">
        <v>5</v>
      </c>
      <c r="DL5" s="183" t="s">
        <v>4</v>
      </c>
      <c r="DM5" s="192" t="s">
        <v>5</v>
      </c>
      <c r="DN5" s="183" t="s">
        <v>4</v>
      </c>
      <c r="DO5" s="192" t="s">
        <v>5</v>
      </c>
      <c r="DP5" s="183" t="s">
        <v>4</v>
      </c>
      <c r="DQ5" s="192" t="s">
        <v>5</v>
      </c>
      <c r="DR5" s="183" t="s">
        <v>4</v>
      </c>
      <c r="DS5" s="192" t="s">
        <v>5</v>
      </c>
      <c r="DT5" s="183" t="s">
        <v>4</v>
      </c>
      <c r="DU5" s="192" t="s">
        <v>5</v>
      </c>
      <c r="DV5" s="183" t="s">
        <v>4</v>
      </c>
      <c r="DW5" s="192" t="s">
        <v>5</v>
      </c>
      <c r="DX5" s="183" t="s">
        <v>4</v>
      </c>
      <c r="DY5" s="192" t="s">
        <v>5</v>
      </c>
      <c r="DZ5" s="183" t="s">
        <v>4</v>
      </c>
      <c r="EA5" s="192" t="s">
        <v>5</v>
      </c>
      <c r="EB5" s="183" t="s">
        <v>4</v>
      </c>
      <c r="EC5" s="192" t="s">
        <v>5</v>
      </c>
      <c r="ED5" s="183" t="s">
        <v>4</v>
      </c>
      <c r="EE5" s="192" t="s">
        <v>5</v>
      </c>
      <c r="EF5" s="183" t="s">
        <v>4</v>
      </c>
      <c r="EG5" s="192" t="s">
        <v>5</v>
      </c>
      <c r="EH5" s="183" t="s">
        <v>4</v>
      </c>
      <c r="EI5" s="192" t="s">
        <v>5</v>
      </c>
      <c r="EJ5" s="183" t="s">
        <v>4</v>
      </c>
      <c r="EK5" s="192" t="s">
        <v>5</v>
      </c>
      <c r="EL5" s="183" t="s">
        <v>4</v>
      </c>
      <c r="EM5" s="192" t="s">
        <v>5</v>
      </c>
      <c r="EN5" s="183" t="s">
        <v>4</v>
      </c>
      <c r="EO5" s="192" t="s">
        <v>5</v>
      </c>
      <c r="EP5" s="183" t="s">
        <v>4</v>
      </c>
      <c r="EQ5" s="192" t="s">
        <v>5</v>
      </c>
      <c r="ER5" s="183" t="s">
        <v>4</v>
      </c>
      <c r="ES5" s="192" t="s">
        <v>5</v>
      </c>
      <c r="ET5" s="183" t="s">
        <v>4</v>
      </c>
      <c r="EU5" s="192" t="s">
        <v>5</v>
      </c>
      <c r="EV5" s="183" t="s">
        <v>4</v>
      </c>
      <c r="EW5" s="192" t="s">
        <v>5</v>
      </c>
      <c r="EX5" s="183" t="s">
        <v>4</v>
      </c>
      <c r="EY5" s="192" t="s">
        <v>5</v>
      </c>
      <c r="EZ5" s="183" t="s">
        <v>4</v>
      </c>
      <c r="FA5" s="192" t="s">
        <v>5</v>
      </c>
      <c r="FB5" s="183" t="s">
        <v>4</v>
      </c>
      <c r="FC5" s="192" t="s">
        <v>5</v>
      </c>
    </row>
    <row r="6" spans="1:159">
      <c r="A6" s="1" t="s">
        <v>227</v>
      </c>
    </row>
    <row r="7" spans="1:159">
      <c r="A7" t="s">
        <v>1687</v>
      </c>
      <c r="B7" s="31">
        <v>12359811436.59</v>
      </c>
      <c r="C7" s="5">
        <v>20.8461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8444658297.8000002</v>
      </c>
      <c r="U7" s="5">
        <v>30.0716</v>
      </c>
      <c r="V7" s="31">
        <v>0</v>
      </c>
      <c r="W7">
        <v>0</v>
      </c>
      <c r="X7" s="31">
        <v>0</v>
      </c>
      <c r="Y7">
        <v>0</v>
      </c>
      <c r="Z7" s="31">
        <v>11827200</v>
      </c>
      <c r="AA7" s="5">
        <v>6.4268999999999998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878977789.32000005</v>
      </c>
      <c r="AS7" s="5">
        <v>20.8386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1395717949.5899999</v>
      </c>
      <c r="BM7" s="5">
        <v>40.058199999999999</v>
      </c>
      <c r="BN7" s="31">
        <v>7.28</v>
      </c>
      <c r="BO7" s="5">
        <v>0</v>
      </c>
      <c r="BP7" s="31">
        <v>6068958.2999999998</v>
      </c>
      <c r="BQ7" s="5">
        <v>1.2662</v>
      </c>
      <c r="BR7" s="31">
        <v>6486753.5999999996</v>
      </c>
      <c r="BS7" s="5">
        <v>26.808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11349888.32</v>
      </c>
      <c r="CC7" s="5">
        <v>33.401000000000003</v>
      </c>
      <c r="CD7" s="31">
        <v>717305376.90999997</v>
      </c>
      <c r="CE7" s="5">
        <v>30.536300000000001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197270690</v>
      </c>
      <c r="CS7" s="5">
        <v>18.272300000000001</v>
      </c>
      <c r="CT7" s="31">
        <v>122103925</v>
      </c>
      <c r="CU7" s="5">
        <v>23.394100000000002</v>
      </c>
      <c r="CV7" s="31">
        <v>259262847.72999999</v>
      </c>
      <c r="CW7" s="5">
        <v>37.871200000000002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166089537.97</v>
      </c>
      <c r="DS7" s="5">
        <v>25.1721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1237491.3999999999</v>
      </c>
      <c r="EA7" s="5">
        <v>45.5486</v>
      </c>
      <c r="EB7" s="31">
        <v>0</v>
      </c>
      <c r="EC7">
        <v>0</v>
      </c>
      <c r="ED7" s="31">
        <v>0</v>
      </c>
      <c r="EE7">
        <v>0</v>
      </c>
      <c r="EF7" s="31">
        <v>9862222.9299999997</v>
      </c>
      <c r="EG7" s="5">
        <v>15.2829</v>
      </c>
      <c r="EH7" s="31">
        <v>0</v>
      </c>
      <c r="EI7">
        <v>0</v>
      </c>
      <c r="EJ7" s="31">
        <v>0</v>
      </c>
      <c r="EK7">
        <v>0</v>
      </c>
      <c r="EL7" s="31">
        <v>131592500.44</v>
      </c>
      <c r="EM7" s="5">
        <v>27.2742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</row>
    <row r="8" spans="1:159">
      <c r="A8" t="s">
        <v>1688</v>
      </c>
      <c r="B8" s="31">
        <v>22833972132.470001</v>
      </c>
      <c r="C8" s="5">
        <v>38.511800000000001</v>
      </c>
      <c r="D8" s="31">
        <v>9094967.2899999991</v>
      </c>
      <c r="E8" s="5">
        <v>2.1383000000000001</v>
      </c>
      <c r="F8" s="31">
        <v>0</v>
      </c>
      <c r="G8">
        <v>0</v>
      </c>
      <c r="H8" s="31">
        <v>1810229.29</v>
      </c>
      <c r="I8" s="5">
        <v>2.0663</v>
      </c>
      <c r="J8" s="31">
        <v>23984437</v>
      </c>
      <c r="K8" s="5">
        <v>2.1686999999999999</v>
      </c>
      <c r="L8" s="31">
        <v>43769050.159999996</v>
      </c>
      <c r="M8" s="5">
        <v>3.4079999999999999</v>
      </c>
      <c r="N8" s="31">
        <v>164078.13</v>
      </c>
      <c r="O8" s="5">
        <v>0.19400000000000001</v>
      </c>
      <c r="P8" s="31">
        <v>19556.59</v>
      </c>
      <c r="Q8" s="5">
        <v>2.86E-2</v>
      </c>
      <c r="R8" s="31">
        <v>2019071.94</v>
      </c>
      <c r="S8" s="5">
        <v>1.6921999999999999</v>
      </c>
      <c r="T8" s="31">
        <v>14164403861.219999</v>
      </c>
      <c r="U8" s="5">
        <v>50.439799999999998</v>
      </c>
      <c r="V8" s="31">
        <v>2209559.64</v>
      </c>
      <c r="W8" s="5">
        <v>1.3660000000000001</v>
      </c>
      <c r="X8" s="31">
        <v>25019934.190000001</v>
      </c>
      <c r="Y8" s="5">
        <v>2.6509999999999998</v>
      </c>
      <c r="Z8" s="31">
        <v>110873987.09</v>
      </c>
      <c r="AA8" s="5">
        <v>60.249400000000001</v>
      </c>
      <c r="AB8" s="31">
        <v>13805712.5</v>
      </c>
      <c r="AC8" s="5">
        <v>4.3533999999999997</v>
      </c>
      <c r="AD8" s="31">
        <v>166616.57</v>
      </c>
      <c r="AE8" s="5">
        <v>0.35460000000000003</v>
      </c>
      <c r="AF8" s="31">
        <v>128218.94</v>
      </c>
      <c r="AG8" s="5">
        <v>0.53220000000000001</v>
      </c>
      <c r="AH8" s="31">
        <v>177987.03</v>
      </c>
      <c r="AI8" s="5">
        <v>0.39700000000000002</v>
      </c>
      <c r="AJ8" s="31">
        <v>4234596.26</v>
      </c>
      <c r="AK8" s="5">
        <v>2.2679999999999998</v>
      </c>
      <c r="AL8" s="31">
        <v>413472.59</v>
      </c>
      <c r="AM8" s="5">
        <v>19.627400000000002</v>
      </c>
      <c r="AN8" s="31">
        <v>365141.65</v>
      </c>
      <c r="AO8" s="5">
        <v>5.8402000000000003</v>
      </c>
      <c r="AP8" s="31">
        <v>532015.79</v>
      </c>
      <c r="AQ8" s="5">
        <v>0.2243</v>
      </c>
      <c r="AR8" s="31">
        <v>2566540670.75</v>
      </c>
      <c r="AS8" s="5">
        <v>60.846899999999998</v>
      </c>
      <c r="AT8" s="31">
        <v>98677.56</v>
      </c>
      <c r="AU8" s="5">
        <v>9.0202000000000009</v>
      </c>
      <c r="AV8" s="31">
        <v>4373738.18</v>
      </c>
      <c r="AW8" s="5">
        <v>4.9996</v>
      </c>
      <c r="AX8" s="31">
        <v>701275.97</v>
      </c>
      <c r="AY8" s="5">
        <v>0.19670000000000001</v>
      </c>
      <c r="AZ8" s="31">
        <v>22436149.75</v>
      </c>
      <c r="BA8" s="5">
        <v>10.889099999999999</v>
      </c>
      <c r="BB8" s="31">
        <v>15158422.699999999</v>
      </c>
      <c r="BC8" s="5">
        <v>3.4192999999999998</v>
      </c>
      <c r="BD8" s="31">
        <v>-11574.2</v>
      </c>
      <c r="BE8" s="5">
        <v>-1.37E-2</v>
      </c>
      <c r="BF8" s="31">
        <v>258319.07</v>
      </c>
      <c r="BG8" s="5">
        <v>0.2261</v>
      </c>
      <c r="BH8" s="31">
        <v>13510305.699999999</v>
      </c>
      <c r="BI8" s="5">
        <v>9.3414000000000001</v>
      </c>
      <c r="BJ8" s="31">
        <v>418678.04</v>
      </c>
      <c r="BK8" s="5">
        <v>6.3617999999999997</v>
      </c>
      <c r="BL8" s="31">
        <v>1316447381.8499999</v>
      </c>
      <c r="BM8" s="5">
        <v>37.783099999999997</v>
      </c>
      <c r="BN8" s="31">
        <v>9510972.3699999992</v>
      </c>
      <c r="BO8" s="5">
        <v>4.7237</v>
      </c>
      <c r="BP8" s="31">
        <v>82738413.670000002</v>
      </c>
      <c r="BQ8" s="5">
        <v>17.262599999999999</v>
      </c>
      <c r="BR8" s="31">
        <v>12938034.140000001</v>
      </c>
      <c r="BS8" s="5">
        <v>53.469499999999996</v>
      </c>
      <c r="BT8" s="31">
        <v>413298.31</v>
      </c>
      <c r="BU8" s="5">
        <v>1.2421</v>
      </c>
      <c r="BV8" s="31">
        <v>8896363</v>
      </c>
      <c r="BW8" s="5">
        <v>2.4792999999999998</v>
      </c>
      <c r="BX8" s="31">
        <v>10983611.23</v>
      </c>
      <c r="BY8" s="5">
        <v>1.9625999999999999</v>
      </c>
      <c r="BZ8" s="31">
        <v>63841.73</v>
      </c>
      <c r="CA8" s="5">
        <v>3.5667</v>
      </c>
      <c r="CB8" s="31">
        <v>17772911.129999999</v>
      </c>
      <c r="CC8" s="5">
        <v>52.302900000000001</v>
      </c>
      <c r="CD8" s="31">
        <v>1066791743.27</v>
      </c>
      <c r="CE8" s="5">
        <v>45.414299999999997</v>
      </c>
      <c r="CF8" s="31">
        <v>2480985.0299999998</v>
      </c>
      <c r="CG8" s="5">
        <v>1.7531000000000001</v>
      </c>
      <c r="CH8" s="31">
        <v>15903434.859999999</v>
      </c>
      <c r="CI8" s="5">
        <v>2.7353000000000001</v>
      </c>
      <c r="CJ8" s="31">
        <v>21451971.879999999</v>
      </c>
      <c r="CK8" s="5">
        <v>4.7511999999999999</v>
      </c>
      <c r="CL8" s="31">
        <v>153282.76</v>
      </c>
      <c r="CM8" s="5">
        <v>0.63560000000000005</v>
      </c>
      <c r="CN8" s="31">
        <v>60818.11</v>
      </c>
      <c r="CO8" s="5">
        <v>0.29720000000000002</v>
      </c>
      <c r="CP8" s="31">
        <v>1297930.74</v>
      </c>
      <c r="CQ8" s="5">
        <v>3.2871999999999999</v>
      </c>
      <c r="CR8" s="31">
        <v>792401056</v>
      </c>
      <c r="CS8" s="5">
        <v>73.396600000000007</v>
      </c>
      <c r="CT8" s="31">
        <v>322879990.91000003</v>
      </c>
      <c r="CU8" s="5">
        <v>61.8611</v>
      </c>
      <c r="CV8" s="31">
        <v>396923291.01999998</v>
      </c>
      <c r="CW8" s="5">
        <v>57.979599999999998</v>
      </c>
      <c r="CX8" s="31">
        <v>352480.46</v>
      </c>
      <c r="CY8" s="5">
        <v>0.23039999999999999</v>
      </c>
      <c r="CZ8" s="31">
        <v>1425062.73</v>
      </c>
      <c r="DA8" s="5">
        <v>1.7864</v>
      </c>
      <c r="DB8" s="31">
        <v>1252498.8500000001</v>
      </c>
      <c r="DC8" s="5">
        <v>1.7806999999999999</v>
      </c>
      <c r="DD8" s="31">
        <v>1010834.67</v>
      </c>
      <c r="DE8" s="5">
        <v>1.3544</v>
      </c>
      <c r="DF8" s="31">
        <v>-5054707.13</v>
      </c>
      <c r="DG8" s="5">
        <v>-0.80459999999999998</v>
      </c>
      <c r="DH8" s="31">
        <v>829305.49</v>
      </c>
      <c r="DI8" s="5">
        <v>0.2077</v>
      </c>
      <c r="DJ8" s="31">
        <v>-4360990.5999999996</v>
      </c>
      <c r="DK8" s="5">
        <v>-0.96120000000000005</v>
      </c>
      <c r="DL8" s="31">
        <v>1125596.7</v>
      </c>
      <c r="DM8" s="5">
        <v>0.3322</v>
      </c>
      <c r="DN8" s="31">
        <v>1601832.77</v>
      </c>
      <c r="DO8" s="5">
        <v>0.92279999999999995</v>
      </c>
      <c r="DP8" s="31">
        <v>7041149.4199999999</v>
      </c>
      <c r="DQ8" s="5">
        <v>4.5057</v>
      </c>
      <c r="DR8" s="31">
        <v>404922047.11000001</v>
      </c>
      <c r="DS8" s="5">
        <v>61.368899999999996</v>
      </c>
      <c r="DT8" s="31">
        <v>670304.49</v>
      </c>
      <c r="DU8" s="5">
        <v>1.3575999999999999</v>
      </c>
      <c r="DV8" s="31">
        <v>156099.04999999999</v>
      </c>
      <c r="DW8" s="5">
        <v>5.8494999999999999</v>
      </c>
      <c r="DX8" s="31">
        <v>20203.45</v>
      </c>
      <c r="DY8" s="5">
        <v>1.1267</v>
      </c>
      <c r="DZ8" s="31">
        <v>243722.81</v>
      </c>
      <c r="EA8" s="5">
        <v>8.9708000000000006</v>
      </c>
      <c r="EB8" s="31">
        <v>725026.01</v>
      </c>
      <c r="EC8" s="5">
        <v>0.2276</v>
      </c>
      <c r="ED8" s="31">
        <v>-342782.52</v>
      </c>
      <c r="EE8" s="5">
        <v>-8.2600000000000007E-2</v>
      </c>
      <c r="EF8" s="31">
        <v>48203589.200000003</v>
      </c>
      <c r="EG8" s="5">
        <v>74.698099999999997</v>
      </c>
      <c r="EH8" s="31">
        <v>339226.7</v>
      </c>
      <c r="EI8" s="5">
        <v>0.26019999999999999</v>
      </c>
      <c r="EJ8" s="31">
        <v>279708.92</v>
      </c>
      <c r="EK8" s="5">
        <v>0.23480000000000001</v>
      </c>
      <c r="EL8" s="31">
        <v>283533897.56999999</v>
      </c>
      <c r="EM8" s="5">
        <v>58.765999999999998</v>
      </c>
      <c r="EN8" s="31">
        <v>471816249.76999998</v>
      </c>
      <c r="EO8" s="5">
        <v>42.054400000000001</v>
      </c>
      <c r="EP8" s="31">
        <v>315415311.22000003</v>
      </c>
      <c r="EQ8" s="5">
        <v>50.808500000000002</v>
      </c>
      <c r="ER8" s="31">
        <v>177860530.11000001</v>
      </c>
      <c r="ES8" s="5">
        <v>30.738</v>
      </c>
      <c r="ET8" s="31">
        <v>2814261.04</v>
      </c>
      <c r="EU8" s="5">
        <v>0.26019999999999999</v>
      </c>
      <c r="EV8" s="31">
        <v>174878.5</v>
      </c>
      <c r="EW8" s="5">
        <v>0.2555</v>
      </c>
      <c r="EX8" s="31">
        <v>648575</v>
      </c>
      <c r="EY8" s="5">
        <v>3.1839</v>
      </c>
      <c r="EZ8" s="31">
        <v>13831341.619999999</v>
      </c>
      <c r="FA8" s="5">
        <v>2.0314999999999999</v>
      </c>
      <c r="FB8" s="31">
        <v>650389.66</v>
      </c>
      <c r="FC8" s="5">
        <v>0.90529999999999999</v>
      </c>
    </row>
    <row r="9" spans="1:159">
      <c r="A9" t="s">
        <v>1689</v>
      </c>
      <c r="B9" s="31">
        <v>490063788.38</v>
      </c>
      <c r="C9" s="5">
        <v>0.82650000000000001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33969150</v>
      </c>
      <c r="U9" s="5">
        <v>0.121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122690404.34999999</v>
      </c>
      <c r="AS9" s="5">
        <v>2.9087000000000001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83016.570000000007</v>
      </c>
      <c r="BS9" s="5">
        <v>0.34310000000000002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1980015.18</v>
      </c>
      <c r="CC9" s="5">
        <v>5.8269000000000002</v>
      </c>
      <c r="CD9" s="31">
        <v>160435136.97999999</v>
      </c>
      <c r="CE9" s="5">
        <v>6.8299000000000003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2802555</v>
      </c>
      <c r="CO9" s="5">
        <v>13.694900000000001</v>
      </c>
      <c r="CP9" s="31">
        <v>0</v>
      </c>
      <c r="CQ9">
        <v>0</v>
      </c>
      <c r="CR9" s="31">
        <v>84910369</v>
      </c>
      <c r="CS9" s="5">
        <v>7.8648999999999996</v>
      </c>
      <c r="CT9" s="31">
        <v>28708936</v>
      </c>
      <c r="CU9" s="5">
        <v>5.5004</v>
      </c>
      <c r="CV9" s="31">
        <v>28404934.25</v>
      </c>
      <c r="CW9" s="5">
        <v>4.1492000000000004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25418606.050000001</v>
      </c>
      <c r="DS9" s="5">
        <v>3.8523999999999998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660665</v>
      </c>
      <c r="EA9" s="5">
        <v>24.3172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</row>
    <row r="10" spans="1:159">
      <c r="A10" t="s">
        <v>1390</v>
      </c>
      <c r="B10" s="31">
        <v>23505429345.540001</v>
      </c>
      <c r="C10" s="5">
        <v>39.644300000000001</v>
      </c>
      <c r="D10" s="31">
        <v>416246084.83999997</v>
      </c>
      <c r="E10" s="5">
        <v>97.861699999999999</v>
      </c>
      <c r="F10" s="31">
        <v>127265032.03</v>
      </c>
      <c r="G10" s="5">
        <v>100</v>
      </c>
      <c r="H10" s="31">
        <v>85798465.189999998</v>
      </c>
      <c r="I10" s="5">
        <v>97.933700000000002</v>
      </c>
      <c r="J10" s="31">
        <v>1081972748.8800001</v>
      </c>
      <c r="K10" s="5">
        <v>97.831299999999999</v>
      </c>
      <c r="L10" s="31">
        <v>1240550493.9300001</v>
      </c>
      <c r="M10" s="5">
        <v>96.591999999999999</v>
      </c>
      <c r="N10" s="31">
        <v>84396348.069999993</v>
      </c>
      <c r="O10" s="5">
        <v>99.805999999999997</v>
      </c>
      <c r="P10" s="31">
        <v>68477945.349999994</v>
      </c>
      <c r="Q10" s="5">
        <v>99.971400000000003</v>
      </c>
      <c r="R10" s="31">
        <v>117294667.83</v>
      </c>
      <c r="S10" s="5">
        <v>98.3078</v>
      </c>
      <c r="T10" s="31">
        <v>5438770877.5699997</v>
      </c>
      <c r="U10" s="5">
        <v>19.367599999999999</v>
      </c>
      <c r="V10" s="31">
        <v>159549035.19</v>
      </c>
      <c r="W10" s="5">
        <v>98.634</v>
      </c>
      <c r="X10" s="31">
        <v>918787799.25999999</v>
      </c>
      <c r="Y10" s="5">
        <v>97.349000000000004</v>
      </c>
      <c r="Z10" s="31">
        <v>61323941.479999997</v>
      </c>
      <c r="AA10" s="5">
        <v>33.323700000000002</v>
      </c>
      <c r="AB10" s="31">
        <v>303316088.27999997</v>
      </c>
      <c r="AC10" s="5">
        <v>95.646600000000007</v>
      </c>
      <c r="AD10" s="31">
        <v>46823564.030000001</v>
      </c>
      <c r="AE10" s="5">
        <v>99.645399999999995</v>
      </c>
      <c r="AF10" s="31">
        <v>23962561.870000001</v>
      </c>
      <c r="AG10" s="5">
        <v>99.467799999999997</v>
      </c>
      <c r="AH10" s="31">
        <v>44659306.32</v>
      </c>
      <c r="AI10" s="5">
        <v>99.602999999999994</v>
      </c>
      <c r="AJ10" s="31">
        <v>182476555.62</v>
      </c>
      <c r="AK10" s="5">
        <v>97.731999999999999</v>
      </c>
      <c r="AL10" s="31">
        <v>1693134.47</v>
      </c>
      <c r="AM10" s="5">
        <v>80.372600000000006</v>
      </c>
      <c r="AN10" s="31">
        <v>5887034.6600000001</v>
      </c>
      <c r="AO10" s="5">
        <v>94.159800000000004</v>
      </c>
      <c r="AP10" s="31">
        <v>236632880.03</v>
      </c>
      <c r="AQ10" s="5">
        <v>99.775700000000001</v>
      </c>
      <c r="AR10" s="31">
        <v>548300828.03999996</v>
      </c>
      <c r="AS10" s="5">
        <v>12.999000000000001</v>
      </c>
      <c r="AT10" s="31">
        <v>995290.09</v>
      </c>
      <c r="AU10" s="5">
        <v>90.979799999999997</v>
      </c>
      <c r="AV10" s="31">
        <v>83108828.989999995</v>
      </c>
      <c r="AW10" s="5">
        <v>95.000399999999999</v>
      </c>
      <c r="AX10" s="31">
        <v>355823711.79000002</v>
      </c>
      <c r="AY10" s="5">
        <v>99.803299999999993</v>
      </c>
      <c r="AZ10" s="31">
        <v>183605238.15000001</v>
      </c>
      <c r="BA10" s="5">
        <v>89.110900000000001</v>
      </c>
      <c r="BB10" s="31">
        <v>428156803.82999998</v>
      </c>
      <c r="BC10" s="5">
        <v>96.580699999999993</v>
      </c>
      <c r="BD10" s="31">
        <v>84666694.400000006</v>
      </c>
      <c r="BE10" s="5">
        <v>100.0137</v>
      </c>
      <c r="BF10" s="31">
        <v>113996146.19</v>
      </c>
      <c r="BG10" s="5">
        <v>99.773899999999998</v>
      </c>
      <c r="BH10" s="31">
        <v>131117923.69</v>
      </c>
      <c r="BI10" s="5">
        <v>90.658600000000007</v>
      </c>
      <c r="BJ10" s="31">
        <v>6162429.2300000004</v>
      </c>
      <c r="BK10" s="5">
        <v>93.638199999999998</v>
      </c>
      <c r="BL10" s="31">
        <v>772057419.95000005</v>
      </c>
      <c r="BM10" s="5">
        <v>22.1587</v>
      </c>
      <c r="BN10" s="31">
        <v>191836941.37</v>
      </c>
      <c r="BO10" s="5">
        <v>95.276300000000006</v>
      </c>
      <c r="BP10" s="31">
        <v>390486364.14999998</v>
      </c>
      <c r="BQ10" s="5">
        <v>81.471199999999996</v>
      </c>
      <c r="BR10" s="31">
        <v>4689241.9000000004</v>
      </c>
      <c r="BS10" s="5">
        <v>19.3794</v>
      </c>
      <c r="BT10" s="31">
        <v>32860586.780000001</v>
      </c>
      <c r="BU10" s="5">
        <v>98.757900000000006</v>
      </c>
      <c r="BV10" s="31">
        <v>349933848</v>
      </c>
      <c r="BW10" s="5">
        <v>97.520700000000005</v>
      </c>
      <c r="BX10" s="31">
        <v>548670326.99000001</v>
      </c>
      <c r="BY10" s="5">
        <v>98.037400000000005</v>
      </c>
      <c r="BZ10" s="31">
        <v>1726099.62</v>
      </c>
      <c r="CA10" s="5">
        <v>96.433300000000003</v>
      </c>
      <c r="CB10" s="31">
        <v>2877914.26</v>
      </c>
      <c r="CC10" s="5">
        <v>8.4693000000000005</v>
      </c>
      <c r="CD10" s="31">
        <v>404491967.93000001</v>
      </c>
      <c r="CE10" s="5">
        <v>17.2196</v>
      </c>
      <c r="CF10" s="31">
        <v>139039013.50999999</v>
      </c>
      <c r="CG10" s="5">
        <v>98.246899999999997</v>
      </c>
      <c r="CH10" s="31">
        <v>565515508.5</v>
      </c>
      <c r="CI10" s="5">
        <v>97.264700000000005</v>
      </c>
      <c r="CJ10" s="31">
        <v>430053789.25</v>
      </c>
      <c r="CK10" s="5">
        <v>95.248800000000003</v>
      </c>
      <c r="CL10" s="31">
        <v>23964243.489999998</v>
      </c>
      <c r="CM10" s="5">
        <v>99.364400000000003</v>
      </c>
      <c r="CN10" s="31">
        <v>17600811.690000001</v>
      </c>
      <c r="CO10" s="5">
        <v>86.007900000000006</v>
      </c>
      <c r="CP10" s="31">
        <v>38186495</v>
      </c>
      <c r="CQ10" s="5">
        <v>96.712800000000001</v>
      </c>
      <c r="CR10" s="31">
        <v>5032955</v>
      </c>
      <c r="CS10" s="5">
        <v>0.4662</v>
      </c>
      <c r="CT10" s="31">
        <v>48250642</v>
      </c>
      <c r="CU10" s="5">
        <v>9.2444000000000006</v>
      </c>
      <c r="CV10" s="31">
        <v>0</v>
      </c>
      <c r="CW10">
        <v>0</v>
      </c>
      <c r="CX10" s="31">
        <v>152645893.5</v>
      </c>
      <c r="CY10" s="5">
        <v>99.769599999999997</v>
      </c>
      <c r="CZ10" s="31">
        <v>78348344.180000007</v>
      </c>
      <c r="DA10" s="5">
        <v>98.2136</v>
      </c>
      <c r="DB10" s="31">
        <v>69084652.879999995</v>
      </c>
      <c r="DC10" s="5">
        <v>98.219300000000004</v>
      </c>
      <c r="DD10" s="31">
        <v>73624755.420000002</v>
      </c>
      <c r="DE10" s="5">
        <v>98.645600000000002</v>
      </c>
      <c r="DF10" s="31">
        <v>633281840.24000001</v>
      </c>
      <c r="DG10" s="5">
        <v>100.80459999999999</v>
      </c>
      <c r="DH10" s="31">
        <v>398457769</v>
      </c>
      <c r="DI10" s="5">
        <v>99.792299999999997</v>
      </c>
      <c r="DJ10" s="31">
        <v>458086024.54000002</v>
      </c>
      <c r="DK10" s="5">
        <v>100.96120000000001</v>
      </c>
      <c r="DL10" s="31">
        <v>337695856.68000001</v>
      </c>
      <c r="DM10" s="5">
        <v>99.6678</v>
      </c>
      <c r="DN10" s="31">
        <v>171981933.66999999</v>
      </c>
      <c r="DO10" s="5">
        <v>99.077200000000005</v>
      </c>
      <c r="DP10" s="31">
        <v>149229169.72</v>
      </c>
      <c r="DQ10" s="5">
        <v>95.494299999999996</v>
      </c>
      <c r="DR10" s="31">
        <v>63386089.979999997</v>
      </c>
      <c r="DS10" s="5">
        <v>9.6066000000000003</v>
      </c>
      <c r="DT10" s="31">
        <v>48703332.630000003</v>
      </c>
      <c r="DU10" s="5">
        <v>98.642399999999995</v>
      </c>
      <c r="DV10" s="31">
        <v>2512474.98</v>
      </c>
      <c r="DW10" s="5">
        <v>94.150499999999994</v>
      </c>
      <c r="DX10" s="31">
        <v>1772981.46</v>
      </c>
      <c r="DY10" s="5">
        <v>98.8733</v>
      </c>
      <c r="DZ10" s="31">
        <v>574981.17000000004</v>
      </c>
      <c r="EA10" s="5">
        <v>21.163399999999999</v>
      </c>
      <c r="EB10" s="31">
        <v>317766568.89999998</v>
      </c>
      <c r="EC10" s="5">
        <v>99.772400000000005</v>
      </c>
      <c r="ED10" s="31">
        <v>415394197.44999999</v>
      </c>
      <c r="EE10" s="5">
        <v>100.0826</v>
      </c>
      <c r="EF10" s="31">
        <v>6465429.1399999997</v>
      </c>
      <c r="EG10" s="5">
        <v>10.0191</v>
      </c>
      <c r="EH10" s="31">
        <v>130013932.5</v>
      </c>
      <c r="EI10" s="5">
        <v>99.739800000000002</v>
      </c>
      <c r="EJ10" s="31">
        <v>118835878.58</v>
      </c>
      <c r="EK10" s="5">
        <v>99.765199999999993</v>
      </c>
      <c r="EL10" s="31">
        <v>67353200.349999994</v>
      </c>
      <c r="EM10" s="5">
        <v>13.9598</v>
      </c>
      <c r="EN10" s="31">
        <v>650102263.17999995</v>
      </c>
      <c r="EO10" s="5">
        <v>57.945599999999999</v>
      </c>
      <c r="EP10" s="31">
        <v>305377566.93000001</v>
      </c>
      <c r="EQ10" s="5">
        <v>49.191499999999998</v>
      </c>
      <c r="ER10" s="31">
        <v>400773599.79000002</v>
      </c>
      <c r="ES10" s="5">
        <v>69.262</v>
      </c>
      <c r="ET10" s="31">
        <v>1078663657.0799999</v>
      </c>
      <c r="EU10" s="5">
        <v>99.739800000000002</v>
      </c>
      <c r="EV10" s="31">
        <v>68275631.099999994</v>
      </c>
      <c r="EW10" s="5">
        <v>99.744500000000002</v>
      </c>
      <c r="EX10" s="31">
        <v>19721608</v>
      </c>
      <c r="EY10" s="5">
        <v>96.816100000000006</v>
      </c>
      <c r="EZ10" s="31">
        <v>667015302.82000005</v>
      </c>
      <c r="FA10" s="5">
        <v>97.968500000000006</v>
      </c>
      <c r="FB10" s="31">
        <v>71191780.980000004</v>
      </c>
      <c r="FC10" s="5">
        <v>99.094700000000003</v>
      </c>
    </row>
    <row r="11" spans="1:159" ht="13.5" thickBot="1">
      <c r="A11" t="s">
        <v>1690</v>
      </c>
      <c r="B11" s="31">
        <v>101519990.42</v>
      </c>
      <c r="C11" s="5">
        <v>0.17119999999999999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101519990.42</v>
      </c>
      <c r="AS11" s="5">
        <v>2.4068000000000001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</row>
    <row r="12" spans="1:159" ht="14.25" thickTop="1" thickBot="1">
      <c r="A12" s="187" t="s">
        <v>2</v>
      </c>
      <c r="B12" s="188">
        <v>59290796693.400002</v>
      </c>
      <c r="C12" s="189">
        <v>100</v>
      </c>
      <c r="D12" s="188">
        <v>425341052.13</v>
      </c>
      <c r="E12" s="189">
        <v>100</v>
      </c>
      <c r="F12" s="188">
        <v>127265032.03</v>
      </c>
      <c r="G12" s="189">
        <v>100</v>
      </c>
      <c r="H12" s="188">
        <v>87608694.480000004</v>
      </c>
      <c r="I12" s="189">
        <v>100</v>
      </c>
      <c r="J12" s="188">
        <v>1105957185.8800001</v>
      </c>
      <c r="K12" s="189">
        <v>100</v>
      </c>
      <c r="L12" s="188">
        <v>1284319544.0899999</v>
      </c>
      <c r="M12" s="189">
        <v>100</v>
      </c>
      <c r="N12" s="188">
        <v>84560426.200000003</v>
      </c>
      <c r="O12" s="189">
        <v>100</v>
      </c>
      <c r="P12" s="188">
        <v>68497501.939999998</v>
      </c>
      <c r="Q12" s="189">
        <v>100</v>
      </c>
      <c r="R12" s="188">
        <v>119313739.77</v>
      </c>
      <c r="S12" s="189">
        <v>100</v>
      </c>
      <c r="T12" s="188">
        <v>28081802186.59</v>
      </c>
      <c r="U12" s="189">
        <v>100</v>
      </c>
      <c r="V12" s="188">
        <v>161758594.83000001</v>
      </c>
      <c r="W12" s="189">
        <v>100</v>
      </c>
      <c r="X12" s="188">
        <v>943807733.45000005</v>
      </c>
      <c r="Y12" s="189">
        <v>100</v>
      </c>
      <c r="Z12" s="188">
        <v>184025128.56999999</v>
      </c>
      <c r="AA12" s="189">
        <v>100</v>
      </c>
      <c r="AB12" s="188">
        <v>317121800.77999997</v>
      </c>
      <c r="AC12" s="189">
        <v>100</v>
      </c>
      <c r="AD12" s="188">
        <v>46990180.600000001</v>
      </c>
      <c r="AE12" s="189">
        <v>100</v>
      </c>
      <c r="AF12" s="188">
        <v>24090780.809999999</v>
      </c>
      <c r="AG12" s="189">
        <v>100</v>
      </c>
      <c r="AH12" s="188">
        <v>44837293.350000001</v>
      </c>
      <c r="AI12" s="189">
        <v>100</v>
      </c>
      <c r="AJ12" s="188">
        <v>186711151.88</v>
      </c>
      <c r="AK12" s="189">
        <v>100</v>
      </c>
      <c r="AL12" s="188">
        <v>2106607.06</v>
      </c>
      <c r="AM12" s="189">
        <v>100</v>
      </c>
      <c r="AN12" s="188">
        <v>6252176.3099999996</v>
      </c>
      <c r="AO12" s="189">
        <v>100</v>
      </c>
      <c r="AP12" s="188">
        <v>237164895.81999999</v>
      </c>
      <c r="AQ12" s="189">
        <v>100</v>
      </c>
      <c r="AR12" s="188">
        <v>4218029682.8800001</v>
      </c>
      <c r="AS12" s="189">
        <v>100</v>
      </c>
      <c r="AT12" s="188">
        <v>1093967.6499999999</v>
      </c>
      <c r="AU12" s="189">
        <v>100</v>
      </c>
      <c r="AV12" s="188">
        <v>87482567.170000002</v>
      </c>
      <c r="AW12" s="189">
        <v>100</v>
      </c>
      <c r="AX12" s="188">
        <v>356524987.75999999</v>
      </c>
      <c r="AY12" s="189">
        <v>100</v>
      </c>
      <c r="AZ12" s="188">
        <v>206041387.90000001</v>
      </c>
      <c r="BA12" s="189">
        <v>100</v>
      </c>
      <c r="BB12" s="188">
        <v>443315226.52999997</v>
      </c>
      <c r="BC12" s="189">
        <v>100</v>
      </c>
      <c r="BD12" s="188">
        <v>84655120.200000003</v>
      </c>
      <c r="BE12" s="189">
        <v>100</v>
      </c>
      <c r="BF12" s="188">
        <v>114254465.26000001</v>
      </c>
      <c r="BG12" s="189">
        <v>100</v>
      </c>
      <c r="BH12" s="188">
        <v>144628229.38999999</v>
      </c>
      <c r="BI12" s="189">
        <v>100</v>
      </c>
      <c r="BJ12" s="188">
        <v>6581107.2699999996</v>
      </c>
      <c r="BK12" s="189">
        <v>100</v>
      </c>
      <c r="BL12" s="188">
        <v>3484222751.3899999</v>
      </c>
      <c r="BM12" s="189">
        <v>100</v>
      </c>
      <c r="BN12" s="188">
        <v>201347921.02000001</v>
      </c>
      <c r="BO12" s="189">
        <v>100</v>
      </c>
      <c r="BP12" s="188">
        <v>479293736.12</v>
      </c>
      <c r="BQ12" s="189">
        <v>100</v>
      </c>
      <c r="BR12" s="188">
        <v>24197046.210000001</v>
      </c>
      <c r="BS12" s="189">
        <v>100</v>
      </c>
      <c r="BT12" s="188">
        <v>33273885.09</v>
      </c>
      <c r="BU12" s="189">
        <v>100</v>
      </c>
      <c r="BV12" s="188">
        <v>358830211</v>
      </c>
      <c r="BW12" s="189">
        <v>100</v>
      </c>
      <c r="BX12" s="188">
        <v>559653938.22000003</v>
      </c>
      <c r="BY12" s="189">
        <v>100</v>
      </c>
      <c r="BZ12" s="188">
        <v>1789941.35</v>
      </c>
      <c r="CA12" s="189">
        <v>100</v>
      </c>
      <c r="CB12" s="188">
        <v>33980728.890000001</v>
      </c>
      <c r="CC12" s="189">
        <v>100</v>
      </c>
      <c r="CD12" s="188">
        <v>2349024225.0900002</v>
      </c>
      <c r="CE12" s="189">
        <v>100</v>
      </c>
      <c r="CF12" s="188">
        <v>141519998.53999999</v>
      </c>
      <c r="CG12" s="189">
        <v>100</v>
      </c>
      <c r="CH12" s="188">
        <v>581418943.36000001</v>
      </c>
      <c r="CI12" s="189">
        <v>100</v>
      </c>
      <c r="CJ12" s="188">
        <v>451505761.13</v>
      </c>
      <c r="CK12" s="189">
        <v>100</v>
      </c>
      <c r="CL12" s="188">
        <v>24117526.25</v>
      </c>
      <c r="CM12" s="189">
        <v>100</v>
      </c>
      <c r="CN12" s="188">
        <v>20464184.800000001</v>
      </c>
      <c r="CO12" s="189">
        <v>100</v>
      </c>
      <c r="CP12" s="188">
        <v>39484425.740000002</v>
      </c>
      <c r="CQ12" s="189">
        <v>100</v>
      </c>
      <c r="CR12" s="188">
        <v>1079615070</v>
      </c>
      <c r="CS12" s="189">
        <v>100</v>
      </c>
      <c r="CT12" s="188">
        <v>521943493.91000003</v>
      </c>
      <c r="CU12" s="189">
        <v>100</v>
      </c>
      <c r="CV12" s="188">
        <v>684591073</v>
      </c>
      <c r="CW12" s="189">
        <v>100</v>
      </c>
      <c r="CX12" s="188">
        <v>152998373.96000001</v>
      </c>
      <c r="CY12" s="189">
        <v>100</v>
      </c>
      <c r="CZ12" s="188">
        <v>79773406.909999996</v>
      </c>
      <c r="DA12" s="189">
        <v>100</v>
      </c>
      <c r="DB12" s="188">
        <v>70337151.730000004</v>
      </c>
      <c r="DC12" s="189">
        <v>100</v>
      </c>
      <c r="DD12" s="188">
        <v>74635590.090000004</v>
      </c>
      <c r="DE12" s="189">
        <v>100</v>
      </c>
      <c r="DF12" s="188">
        <v>628227133.11000001</v>
      </c>
      <c r="DG12" s="189">
        <v>100</v>
      </c>
      <c r="DH12" s="188">
        <v>399287074.49000001</v>
      </c>
      <c r="DI12" s="189">
        <v>100</v>
      </c>
      <c r="DJ12" s="188">
        <v>453725033.94</v>
      </c>
      <c r="DK12" s="189">
        <v>100</v>
      </c>
      <c r="DL12" s="188">
        <v>338821453.38</v>
      </c>
      <c r="DM12" s="189">
        <v>100</v>
      </c>
      <c r="DN12" s="188">
        <v>173583766.44</v>
      </c>
      <c r="DO12" s="189">
        <v>100</v>
      </c>
      <c r="DP12" s="188">
        <v>156270319.13999999</v>
      </c>
      <c r="DQ12" s="189">
        <v>100</v>
      </c>
      <c r="DR12" s="188">
        <v>659816281.11000001</v>
      </c>
      <c r="DS12" s="189">
        <v>100</v>
      </c>
      <c r="DT12" s="188">
        <v>49373637.119999997</v>
      </c>
      <c r="DU12" s="189">
        <v>100</v>
      </c>
      <c r="DV12" s="188">
        <v>2668574.0299999998</v>
      </c>
      <c r="DW12" s="189">
        <v>100</v>
      </c>
      <c r="DX12" s="188">
        <v>1793184.91</v>
      </c>
      <c r="DY12" s="189">
        <v>100</v>
      </c>
      <c r="DZ12" s="188">
        <v>2716860.38</v>
      </c>
      <c r="EA12" s="189">
        <v>100</v>
      </c>
      <c r="EB12" s="188">
        <v>318491594.91000003</v>
      </c>
      <c r="EC12" s="189">
        <v>100</v>
      </c>
      <c r="ED12" s="188">
        <v>415051414.93000001</v>
      </c>
      <c r="EE12" s="189">
        <v>100</v>
      </c>
      <c r="EF12" s="188">
        <v>64531241.270000003</v>
      </c>
      <c r="EG12" s="189">
        <v>100</v>
      </c>
      <c r="EH12" s="188">
        <v>130353159.2</v>
      </c>
      <c r="EI12" s="189">
        <v>100</v>
      </c>
      <c r="EJ12" s="188">
        <v>119115587.5</v>
      </c>
      <c r="EK12" s="189">
        <v>100</v>
      </c>
      <c r="EL12" s="188">
        <v>482479598.36000001</v>
      </c>
      <c r="EM12" s="189">
        <v>100</v>
      </c>
      <c r="EN12" s="188">
        <v>1121918512.95</v>
      </c>
      <c r="EO12" s="189">
        <v>100</v>
      </c>
      <c r="EP12" s="188">
        <v>620792878.14999998</v>
      </c>
      <c r="EQ12" s="189">
        <v>100</v>
      </c>
      <c r="ER12" s="188">
        <v>578634129.89999998</v>
      </c>
      <c r="ES12" s="189">
        <v>100</v>
      </c>
      <c r="ET12" s="188">
        <v>1081477918.1199999</v>
      </c>
      <c r="EU12" s="189">
        <v>100</v>
      </c>
      <c r="EV12" s="188">
        <v>68450509.599999994</v>
      </c>
      <c r="EW12" s="189">
        <v>100</v>
      </c>
      <c r="EX12" s="188">
        <v>20370183</v>
      </c>
      <c r="EY12" s="189">
        <v>100</v>
      </c>
      <c r="EZ12" s="188">
        <v>680846644.44000006</v>
      </c>
      <c r="FA12" s="189">
        <v>100</v>
      </c>
      <c r="FB12" s="188">
        <v>71842170.640000001</v>
      </c>
      <c r="FC12" s="189">
        <v>100</v>
      </c>
    </row>
    <row r="13" spans="1:159" ht="13.5" thickTop="1">
      <c r="A13" s="1" t="s">
        <v>1691</v>
      </c>
    </row>
    <row r="14" spans="1:159">
      <c r="A14" t="s">
        <v>1692</v>
      </c>
      <c r="B14" s="31">
        <v>1639622186.3099999</v>
      </c>
      <c r="C14" s="5">
        <v>2.7654000000000001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1269926784</v>
      </c>
      <c r="U14" s="5">
        <v>4.5221999999999998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77591660.019999996</v>
      </c>
      <c r="AS14" s="5">
        <v>1.8394999999999999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137589127.99000001</v>
      </c>
      <c r="BM14" s="5">
        <v>3.9489000000000001</v>
      </c>
      <c r="BN14" s="31">
        <v>0</v>
      </c>
      <c r="BO14">
        <v>0</v>
      </c>
      <c r="BP14" s="31">
        <v>6068958.2999999998</v>
      </c>
      <c r="BQ14" s="5">
        <v>1.2662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79600000</v>
      </c>
      <c r="CE14" s="5">
        <v>3.3885999999999998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43177009</v>
      </c>
      <c r="CS14" s="5">
        <v>3.9992999999999999</v>
      </c>
      <c r="CT14" s="31">
        <v>0</v>
      </c>
      <c r="CU14">
        <v>0</v>
      </c>
      <c r="CV14" s="31">
        <v>21601387.600000001</v>
      </c>
      <c r="CW14" s="5">
        <v>3.1554000000000002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3422450.8</v>
      </c>
      <c r="DS14" s="5">
        <v>0.51870000000000005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644808.6</v>
      </c>
      <c r="EA14" s="5">
        <v>23.733599999999999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</row>
    <row r="15" spans="1:159">
      <c r="A15" t="s">
        <v>1693</v>
      </c>
      <c r="B15" s="31">
        <v>2035252040.51</v>
      </c>
      <c r="C15" s="5">
        <v>3.4327000000000001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1361338836.5999999</v>
      </c>
      <c r="U15" s="5">
        <v>4.8478000000000003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89788946.5</v>
      </c>
      <c r="AS15" s="5">
        <v>2.1286999999999998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301839667.27999997</v>
      </c>
      <c r="BM15" s="5">
        <v>8.6630000000000003</v>
      </c>
      <c r="BN15" s="31">
        <v>0</v>
      </c>
      <c r="BO15">
        <v>0</v>
      </c>
      <c r="BP15" s="31">
        <v>0</v>
      </c>
      <c r="BQ15">
        <v>0</v>
      </c>
      <c r="BR15" s="31">
        <v>1923406.66</v>
      </c>
      <c r="BS15" s="5">
        <v>7.9489000000000001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2910533.85</v>
      </c>
      <c r="CC15" s="5">
        <v>8.5652000000000008</v>
      </c>
      <c r="CD15" s="31">
        <v>118596750</v>
      </c>
      <c r="CE15" s="5">
        <v>5.0488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27704889</v>
      </c>
      <c r="CU15" s="5">
        <v>5.3079999999999998</v>
      </c>
      <c r="CV15" s="31">
        <v>65354268.43</v>
      </c>
      <c r="CW15" s="5">
        <v>9.5465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37500836.460000001</v>
      </c>
      <c r="DS15" s="5">
        <v>5.6835000000000004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290824</v>
      </c>
      <c r="EA15" s="5">
        <v>10.7044</v>
      </c>
      <c r="EB15" s="31">
        <v>0</v>
      </c>
      <c r="EC15">
        <v>0</v>
      </c>
      <c r="ED15" s="31">
        <v>0</v>
      </c>
      <c r="EE15">
        <v>0</v>
      </c>
      <c r="EF15" s="31">
        <v>2451269.6</v>
      </c>
      <c r="EG15" s="5">
        <v>3.7986</v>
      </c>
      <c r="EH15" s="31">
        <v>0</v>
      </c>
      <c r="EI15">
        <v>0</v>
      </c>
      <c r="EJ15" s="31">
        <v>0</v>
      </c>
      <c r="EK15">
        <v>0</v>
      </c>
      <c r="EL15" s="31">
        <v>25551812.129999999</v>
      </c>
      <c r="EM15" s="5">
        <v>5.2958999999999996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</row>
    <row r="16" spans="1:159">
      <c r="A16" t="s">
        <v>1694</v>
      </c>
      <c r="B16" s="31">
        <v>2004302477.02</v>
      </c>
      <c r="C16" s="5">
        <v>3.3805000000000001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1482298482.8199999</v>
      </c>
      <c r="U16" s="5">
        <v>5.2785000000000002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72352953.5</v>
      </c>
      <c r="AS16" s="5">
        <v>1.7153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229637672.47</v>
      </c>
      <c r="BM16" s="5">
        <v>6.5907999999999998</v>
      </c>
      <c r="BN16" s="31">
        <v>0</v>
      </c>
      <c r="BO16">
        <v>0</v>
      </c>
      <c r="BP16" s="31">
        <v>0</v>
      </c>
      <c r="BQ16">
        <v>0</v>
      </c>
      <c r="BR16" s="31">
        <v>729329.01</v>
      </c>
      <c r="BS16" s="5">
        <v>3.0141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1171753.93</v>
      </c>
      <c r="CC16" s="5">
        <v>3.4483000000000001</v>
      </c>
      <c r="CD16" s="31">
        <v>98484363</v>
      </c>
      <c r="CE16" s="5">
        <v>4.1925999999999997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27844956</v>
      </c>
      <c r="CS16" s="5">
        <v>2.5792000000000002</v>
      </c>
      <c r="CT16" s="31">
        <v>14946558</v>
      </c>
      <c r="CU16" s="5">
        <v>2.8635999999999999</v>
      </c>
      <c r="CV16" s="31">
        <v>37880272.079999998</v>
      </c>
      <c r="CW16" s="5">
        <v>5.5332999999999997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13921563.34</v>
      </c>
      <c r="DS16" s="5">
        <v>2.1099000000000001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155808.79999999999</v>
      </c>
      <c r="EA16" s="5">
        <v>5.7348999999999997</v>
      </c>
      <c r="EB16" s="31">
        <v>0</v>
      </c>
      <c r="EC16">
        <v>0</v>
      </c>
      <c r="ED16" s="31">
        <v>0</v>
      </c>
      <c r="EE16">
        <v>0</v>
      </c>
      <c r="EF16" s="31">
        <v>937837.5</v>
      </c>
      <c r="EG16" s="5">
        <v>1.4533</v>
      </c>
      <c r="EH16" s="31">
        <v>0</v>
      </c>
      <c r="EI16">
        <v>0</v>
      </c>
      <c r="EJ16" s="31">
        <v>0</v>
      </c>
      <c r="EK16">
        <v>0</v>
      </c>
      <c r="EL16" s="31">
        <v>23940926.57</v>
      </c>
      <c r="EM16" s="5">
        <v>4.9621000000000004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</row>
    <row r="17" spans="1:159">
      <c r="A17" t="s">
        <v>1695</v>
      </c>
      <c r="B17" s="31">
        <v>606905816.66999996</v>
      </c>
      <c r="C17" s="5">
        <v>1.0236000000000001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246375770.75</v>
      </c>
      <c r="U17" s="5">
        <v>0.87739999999999996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89059721.420000002</v>
      </c>
      <c r="AS17" s="5">
        <v>2.1114000000000002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105406639.09</v>
      </c>
      <c r="BM17" s="5">
        <v>3.0253000000000001</v>
      </c>
      <c r="BN17" s="31">
        <v>0</v>
      </c>
      <c r="BO17">
        <v>0</v>
      </c>
      <c r="BP17" s="31">
        <v>0</v>
      </c>
      <c r="BQ17">
        <v>0</v>
      </c>
      <c r="BR17" s="31">
        <v>631853.6</v>
      </c>
      <c r="BS17" s="5">
        <v>2.6113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1756293.7</v>
      </c>
      <c r="CC17" s="5">
        <v>5.1684999999999999</v>
      </c>
      <c r="CD17" s="31">
        <v>117668795.55</v>
      </c>
      <c r="CE17" s="5">
        <v>5.0092999999999996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5722059</v>
      </c>
      <c r="CU17" s="5">
        <v>1.0963000000000001</v>
      </c>
      <c r="CV17" s="31">
        <v>16926574.600000001</v>
      </c>
      <c r="CW17" s="5">
        <v>2.4725000000000001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7882369.5099999998</v>
      </c>
      <c r="DS17" s="5">
        <v>1.1946000000000001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41200</v>
      </c>
      <c r="EA17" s="5">
        <v>1.5165</v>
      </c>
      <c r="EB17" s="31">
        <v>0</v>
      </c>
      <c r="EC17">
        <v>0</v>
      </c>
      <c r="ED17" s="31">
        <v>0</v>
      </c>
      <c r="EE17">
        <v>0</v>
      </c>
      <c r="EF17" s="31">
        <v>725346.2</v>
      </c>
      <c r="EG17" s="5">
        <v>1.1240000000000001</v>
      </c>
      <c r="EH17" s="31">
        <v>0</v>
      </c>
      <c r="EI17">
        <v>0</v>
      </c>
      <c r="EJ17" s="31">
        <v>0</v>
      </c>
      <c r="EK17">
        <v>0</v>
      </c>
      <c r="EL17" s="31">
        <v>14709193.25</v>
      </c>
      <c r="EM17" s="5">
        <v>3.0487000000000002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</row>
    <row r="18" spans="1:159">
      <c r="A18" t="s">
        <v>1696</v>
      </c>
      <c r="B18" s="31">
        <v>1548924403.1300001</v>
      </c>
      <c r="C18" s="5">
        <v>2.6124000000000001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924564657.17999995</v>
      </c>
      <c r="U18" s="5">
        <v>3.2924000000000002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205480364.44999999</v>
      </c>
      <c r="AS18" s="5">
        <v>4.8715000000000002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158482551.13999999</v>
      </c>
      <c r="BM18" s="5">
        <v>4.5486000000000004</v>
      </c>
      <c r="BN18" s="31">
        <v>0</v>
      </c>
      <c r="BO18">
        <v>0</v>
      </c>
      <c r="BP18" s="31">
        <v>0</v>
      </c>
      <c r="BQ18">
        <v>0</v>
      </c>
      <c r="BR18" s="31">
        <v>1472711.06</v>
      </c>
      <c r="BS18" s="5">
        <v>6.0862999999999996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2255051.54</v>
      </c>
      <c r="CC18" s="5">
        <v>6.6363000000000003</v>
      </c>
      <c r="CD18" s="31">
        <v>86400000</v>
      </c>
      <c r="CE18" s="5">
        <v>3.6781000000000001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27121591</v>
      </c>
      <c r="CS18" s="5">
        <v>2.5122</v>
      </c>
      <c r="CT18" s="31">
        <v>19197061</v>
      </c>
      <c r="CU18" s="5">
        <v>3.6779999999999999</v>
      </c>
      <c r="CV18" s="31">
        <v>48378461.369999997</v>
      </c>
      <c r="CW18" s="5">
        <v>7.0667999999999997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52261158.369999997</v>
      </c>
      <c r="DS18" s="5">
        <v>7.9206000000000003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1592123.51</v>
      </c>
      <c r="EG18" s="5">
        <v>2.4672000000000001</v>
      </c>
      <c r="EH18" s="31">
        <v>0</v>
      </c>
      <c r="EI18">
        <v>0</v>
      </c>
      <c r="EJ18" s="31">
        <v>0</v>
      </c>
      <c r="EK18">
        <v>0</v>
      </c>
      <c r="EL18" s="31">
        <v>21718672.510000002</v>
      </c>
      <c r="EM18" s="5">
        <v>4.5015000000000001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</row>
    <row r="19" spans="1:159">
      <c r="A19" t="s">
        <v>1697</v>
      </c>
      <c r="B19" s="31">
        <v>240629590.34999999</v>
      </c>
      <c r="C19" s="5">
        <v>0.40579999999999999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116835657.42</v>
      </c>
      <c r="U19" s="5">
        <v>0.41610000000000003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38958414.899999999</v>
      </c>
      <c r="AS19" s="5">
        <v>0.92359999999999998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1440595</v>
      </c>
      <c r="BM19" s="5">
        <v>4.1300000000000003E-2</v>
      </c>
      <c r="BN19" s="31">
        <v>0</v>
      </c>
      <c r="BO19">
        <v>0</v>
      </c>
      <c r="BP19" s="31">
        <v>0</v>
      </c>
      <c r="BQ19">
        <v>0</v>
      </c>
      <c r="BR19" s="31">
        <v>63118.86</v>
      </c>
      <c r="BS19" s="5">
        <v>0.26090000000000002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427937.71</v>
      </c>
      <c r="CC19" s="5">
        <v>1.2594000000000001</v>
      </c>
      <c r="CD19" s="31">
        <v>72960000</v>
      </c>
      <c r="CE19" s="5">
        <v>3.1059999999999999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5694983.1600000001</v>
      </c>
      <c r="DS19" s="5">
        <v>0.86309999999999998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130623.1</v>
      </c>
      <c r="EG19" s="5">
        <v>0.2024</v>
      </c>
      <c r="EH19" s="31">
        <v>0</v>
      </c>
      <c r="EI19">
        <v>0</v>
      </c>
      <c r="EJ19" s="31">
        <v>0</v>
      </c>
      <c r="EK19">
        <v>0</v>
      </c>
      <c r="EL19" s="31">
        <v>4118260.2</v>
      </c>
      <c r="EM19" s="5">
        <v>0.85360000000000003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</row>
    <row r="20" spans="1:159">
      <c r="A20" t="s">
        <v>1698</v>
      </c>
      <c r="B20" s="31">
        <v>1060214475.96</v>
      </c>
      <c r="C20" s="5">
        <v>1.7882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784125303.27999997</v>
      </c>
      <c r="U20" s="5">
        <v>2.7923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73141854.760000005</v>
      </c>
      <c r="AS20" s="5">
        <v>1.734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9709526.5600000005</v>
      </c>
      <c r="BM20" s="5">
        <v>0.2787</v>
      </c>
      <c r="BN20" s="31">
        <v>0</v>
      </c>
      <c r="BO20">
        <v>0</v>
      </c>
      <c r="BP20" s="31">
        <v>0</v>
      </c>
      <c r="BQ20">
        <v>0</v>
      </c>
      <c r="BR20" s="31">
        <v>313757.25</v>
      </c>
      <c r="BS20" s="5">
        <v>1.2967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963437.29</v>
      </c>
      <c r="CC20" s="5">
        <v>2.8351999999999999</v>
      </c>
      <c r="CD20" s="31">
        <v>85768125</v>
      </c>
      <c r="CE20" s="5">
        <v>3.6511999999999998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38245104</v>
      </c>
      <c r="CS20" s="5">
        <v>3.5425</v>
      </c>
      <c r="CT20" s="31">
        <v>10816239</v>
      </c>
      <c r="CU20" s="5">
        <v>2.0722999999999998</v>
      </c>
      <c r="CV20" s="31">
        <v>30475697.809999999</v>
      </c>
      <c r="CW20" s="5">
        <v>4.4516999999999998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14362504.949999999</v>
      </c>
      <c r="DS20" s="5">
        <v>2.1766999999999999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104850</v>
      </c>
      <c r="EA20" s="5">
        <v>3.8592</v>
      </c>
      <c r="EB20" s="31">
        <v>0</v>
      </c>
      <c r="EC20">
        <v>0</v>
      </c>
      <c r="ED20" s="31">
        <v>0</v>
      </c>
      <c r="EE20">
        <v>0</v>
      </c>
      <c r="EF20" s="31">
        <v>1357006.2</v>
      </c>
      <c r="EG20" s="5">
        <v>2.1029</v>
      </c>
      <c r="EH20" s="31">
        <v>0</v>
      </c>
      <c r="EI20">
        <v>0</v>
      </c>
      <c r="EJ20" s="31">
        <v>0</v>
      </c>
      <c r="EK20">
        <v>0</v>
      </c>
      <c r="EL20" s="31">
        <v>10831069.859999999</v>
      </c>
      <c r="EM20" s="5">
        <v>2.2448999999999999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</row>
    <row r="21" spans="1:159">
      <c r="A21" t="s">
        <v>1699</v>
      </c>
      <c r="B21" s="31">
        <v>1171162355.6500001</v>
      </c>
      <c r="C21" s="5">
        <v>1.9753000000000001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940111762.91999996</v>
      </c>
      <c r="U21" s="5">
        <v>3.3477999999999999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42871541.68</v>
      </c>
      <c r="AS21" s="5">
        <v>1.0164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90878522.189999998</v>
      </c>
      <c r="BM21" s="5">
        <v>2.6082999999999998</v>
      </c>
      <c r="BN21" s="31">
        <v>0</v>
      </c>
      <c r="BO21">
        <v>0</v>
      </c>
      <c r="BP21" s="31">
        <v>0</v>
      </c>
      <c r="BQ21">
        <v>0</v>
      </c>
      <c r="BR21" s="31">
        <v>484445.72</v>
      </c>
      <c r="BS21" s="5">
        <v>2.0021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629537.04</v>
      </c>
      <c r="CC21" s="5">
        <v>1.8526</v>
      </c>
      <c r="CD21" s="31">
        <v>34628000</v>
      </c>
      <c r="CE21" s="5">
        <v>1.4741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13789908</v>
      </c>
      <c r="CS21" s="5">
        <v>1.2773000000000001</v>
      </c>
      <c r="CT21" s="31">
        <v>7570373</v>
      </c>
      <c r="CU21" s="5">
        <v>1.4503999999999999</v>
      </c>
      <c r="CV21" s="31">
        <v>17642030.100000001</v>
      </c>
      <c r="CW21" s="5">
        <v>2.577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11383071</v>
      </c>
      <c r="DS21" s="5">
        <v>1.7252000000000001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609452.80000000005</v>
      </c>
      <c r="EG21" s="5">
        <v>0.94440000000000002</v>
      </c>
      <c r="EH21" s="31">
        <v>0</v>
      </c>
      <c r="EI21">
        <v>0</v>
      </c>
      <c r="EJ21" s="31">
        <v>0</v>
      </c>
      <c r="EK21">
        <v>0</v>
      </c>
      <c r="EL21" s="31">
        <v>10563711.199999999</v>
      </c>
      <c r="EM21" s="5">
        <v>2.1894999999999998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</row>
    <row r="22" spans="1:159">
      <c r="A22" t="s">
        <v>1700</v>
      </c>
      <c r="B22" s="31">
        <v>723176756.42999995</v>
      </c>
      <c r="C22" s="5">
        <v>1.2197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356097686.25999999</v>
      </c>
      <c r="U22" s="5">
        <v>1.2681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88612778.219999999</v>
      </c>
      <c r="AS22" s="5">
        <v>2.1008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207030700.50999999</v>
      </c>
      <c r="BM22" s="5">
        <v>5.9419000000000004</v>
      </c>
      <c r="BN22" s="31">
        <v>0</v>
      </c>
      <c r="BO22">
        <v>0</v>
      </c>
      <c r="BP22" s="31">
        <v>0</v>
      </c>
      <c r="BQ22">
        <v>0</v>
      </c>
      <c r="BR22" s="31">
        <v>800748.06</v>
      </c>
      <c r="BS22" s="5">
        <v>3.3092999999999999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1228904.26</v>
      </c>
      <c r="CC22" s="5">
        <v>3.6164999999999998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16557563</v>
      </c>
      <c r="CS22" s="5">
        <v>1.5337000000000001</v>
      </c>
      <c r="CT22" s="31">
        <v>10305267</v>
      </c>
      <c r="CU22" s="5">
        <v>1.9743999999999999</v>
      </c>
      <c r="CV22" s="31">
        <v>13581516</v>
      </c>
      <c r="CW22" s="5">
        <v>1.9839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12144742.699999999</v>
      </c>
      <c r="DS22" s="5">
        <v>1.8406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948633.8</v>
      </c>
      <c r="EG22" s="5">
        <v>1.47</v>
      </c>
      <c r="EH22" s="31">
        <v>0</v>
      </c>
      <c r="EI22">
        <v>0</v>
      </c>
      <c r="EJ22" s="31">
        <v>0</v>
      </c>
      <c r="EK22">
        <v>0</v>
      </c>
      <c r="EL22" s="31">
        <v>15868216.619999999</v>
      </c>
      <c r="EM22" s="5">
        <v>3.2888999999999999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</row>
    <row r="23" spans="1:159">
      <c r="A23" t="s">
        <v>70</v>
      </c>
      <c r="B23" s="31">
        <v>184474461.25999999</v>
      </c>
      <c r="C23" s="5">
        <v>0.31109999999999999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142734003.65000001</v>
      </c>
      <c r="U23" s="5">
        <v>0.50829999999999997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3775427.25</v>
      </c>
      <c r="BM23" s="5">
        <v>0.1084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6439</v>
      </c>
      <c r="CC23" s="5">
        <v>1.89E-2</v>
      </c>
      <c r="CD23" s="31">
        <v>23199343.359999999</v>
      </c>
      <c r="CE23" s="5">
        <v>0.98760000000000003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12209428</v>
      </c>
      <c r="CS23" s="5">
        <v>1.1309</v>
      </c>
      <c r="CT23" s="31">
        <v>2549820</v>
      </c>
      <c r="CU23" s="5">
        <v>0.48849999999999999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</row>
    <row r="24" spans="1:159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</row>
    <row r="25" spans="1:159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</row>
    <row r="26" spans="1:159" ht="13.5" thickBot="1">
      <c r="A26" t="s">
        <v>1703</v>
      </c>
      <c r="B26" s="31">
        <v>282642429.31</v>
      </c>
      <c r="C26" s="5">
        <v>0.47670000000000001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143413854.38</v>
      </c>
      <c r="U26" s="5">
        <v>0.51070000000000004</v>
      </c>
      <c r="V26" s="31">
        <v>0</v>
      </c>
      <c r="W26">
        <v>0</v>
      </c>
      <c r="X26" s="31">
        <v>0</v>
      </c>
      <c r="Y26">
        <v>0</v>
      </c>
      <c r="Z26" s="31">
        <v>11827200</v>
      </c>
      <c r="AA26" s="5">
        <v>6.4268999999999998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43564013.859999999</v>
      </c>
      <c r="AS26" s="5">
        <v>1.0327999999999999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41943495.310000002</v>
      </c>
      <c r="BM26" s="5">
        <v>1.2038</v>
      </c>
      <c r="BN26" s="31">
        <v>0</v>
      </c>
      <c r="BO26">
        <v>0</v>
      </c>
      <c r="BP26" s="31">
        <v>0</v>
      </c>
      <c r="BQ26">
        <v>0</v>
      </c>
      <c r="BR26" s="31">
        <v>67383.38</v>
      </c>
      <c r="BS26" s="5">
        <v>0.27850000000000003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18325131</v>
      </c>
      <c r="CS26" s="5">
        <v>1.6974</v>
      </c>
      <c r="CT26" s="31">
        <v>4771684</v>
      </c>
      <c r="CU26" s="5">
        <v>0.91420000000000001</v>
      </c>
      <c r="CV26" s="31">
        <v>7422639.7400000002</v>
      </c>
      <c r="CW26" s="5">
        <v>1.0842000000000001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6695834.0199999996</v>
      </c>
      <c r="DS26" s="5">
        <v>1.0147999999999999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320555.52000000002</v>
      </c>
      <c r="EG26" s="5">
        <v>0.49669999999999997</v>
      </c>
      <c r="EH26" s="31">
        <v>0</v>
      </c>
      <c r="EI26">
        <v>0</v>
      </c>
      <c r="EJ26" s="31">
        <v>0</v>
      </c>
      <c r="EK26">
        <v>0</v>
      </c>
      <c r="EL26" s="31">
        <v>4290638.0999999996</v>
      </c>
      <c r="EM26" s="5">
        <v>0.88929999999999998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</row>
    <row r="27" spans="1:159" ht="14.25" thickTop="1" thickBot="1">
      <c r="A27" s="187" t="s">
        <v>1704</v>
      </c>
      <c r="B27" s="188">
        <v>11497306992.6</v>
      </c>
      <c r="C27" s="189">
        <v>19.391400000000001</v>
      </c>
      <c r="D27" s="188">
        <v>0</v>
      </c>
      <c r="E27" s="187">
        <v>0</v>
      </c>
      <c r="F27" s="188">
        <v>0</v>
      </c>
      <c r="G27" s="187">
        <v>0</v>
      </c>
      <c r="H27" s="188">
        <v>0</v>
      </c>
      <c r="I27" s="187">
        <v>0</v>
      </c>
      <c r="J27" s="188">
        <v>0</v>
      </c>
      <c r="K27" s="187">
        <v>0</v>
      </c>
      <c r="L27" s="188">
        <v>0</v>
      </c>
      <c r="M27" s="187">
        <v>0</v>
      </c>
      <c r="N27" s="188">
        <v>0</v>
      </c>
      <c r="O27" s="187">
        <v>0</v>
      </c>
      <c r="P27" s="188">
        <v>0</v>
      </c>
      <c r="Q27" s="187">
        <v>0</v>
      </c>
      <c r="R27" s="188">
        <v>0</v>
      </c>
      <c r="S27" s="187">
        <v>0</v>
      </c>
      <c r="T27" s="188">
        <v>7767822799.2600002</v>
      </c>
      <c r="U27" s="189">
        <v>27.6614</v>
      </c>
      <c r="V27" s="188">
        <v>0</v>
      </c>
      <c r="W27" s="187">
        <v>0</v>
      </c>
      <c r="X27" s="188">
        <v>0</v>
      </c>
      <c r="Y27" s="187">
        <v>0</v>
      </c>
      <c r="Z27" s="188">
        <v>11827200</v>
      </c>
      <c r="AA27" s="189">
        <v>6.4268999999999998</v>
      </c>
      <c r="AB27" s="188">
        <v>0</v>
      </c>
      <c r="AC27" s="187">
        <v>0</v>
      </c>
      <c r="AD27" s="188">
        <v>0</v>
      </c>
      <c r="AE27" s="187">
        <v>0</v>
      </c>
      <c r="AF27" s="188">
        <v>0</v>
      </c>
      <c r="AG27" s="187">
        <v>0</v>
      </c>
      <c r="AH27" s="188">
        <v>0</v>
      </c>
      <c r="AI27" s="187">
        <v>0</v>
      </c>
      <c r="AJ27" s="188">
        <v>0</v>
      </c>
      <c r="AK27" s="187">
        <v>0</v>
      </c>
      <c r="AL27" s="188">
        <v>0</v>
      </c>
      <c r="AM27" s="187">
        <v>0</v>
      </c>
      <c r="AN27" s="188">
        <v>0</v>
      </c>
      <c r="AO27" s="187">
        <v>0</v>
      </c>
      <c r="AP27" s="188">
        <v>0</v>
      </c>
      <c r="AQ27" s="187">
        <v>0</v>
      </c>
      <c r="AR27" s="188">
        <v>821422249.30999994</v>
      </c>
      <c r="AS27" s="189">
        <v>19.4741</v>
      </c>
      <c r="AT27" s="188">
        <v>0</v>
      </c>
      <c r="AU27" s="187">
        <v>0</v>
      </c>
      <c r="AV27" s="188">
        <v>0</v>
      </c>
      <c r="AW27" s="187">
        <v>0</v>
      </c>
      <c r="AX27" s="188">
        <v>0</v>
      </c>
      <c r="AY27" s="187">
        <v>0</v>
      </c>
      <c r="AZ27" s="188">
        <v>0</v>
      </c>
      <c r="BA27" s="187">
        <v>0</v>
      </c>
      <c r="BB27" s="188">
        <v>0</v>
      </c>
      <c r="BC27" s="187">
        <v>0</v>
      </c>
      <c r="BD27" s="188">
        <v>0</v>
      </c>
      <c r="BE27" s="187">
        <v>0</v>
      </c>
      <c r="BF27" s="188">
        <v>0</v>
      </c>
      <c r="BG27" s="187">
        <v>0</v>
      </c>
      <c r="BH27" s="188">
        <v>0</v>
      </c>
      <c r="BI27" s="187">
        <v>0</v>
      </c>
      <c r="BJ27" s="188">
        <v>0</v>
      </c>
      <c r="BK27" s="187">
        <v>0</v>
      </c>
      <c r="BL27" s="188">
        <v>1287733924.79</v>
      </c>
      <c r="BM27" s="189">
        <v>36.959000000000003</v>
      </c>
      <c r="BN27" s="188">
        <v>0</v>
      </c>
      <c r="BO27" s="187">
        <v>0</v>
      </c>
      <c r="BP27" s="188">
        <v>6068958.2999999998</v>
      </c>
      <c r="BQ27" s="189">
        <v>1.2662</v>
      </c>
      <c r="BR27" s="188">
        <v>6486753.5999999996</v>
      </c>
      <c r="BS27" s="189">
        <v>26.808</v>
      </c>
      <c r="BT27" s="188">
        <v>0</v>
      </c>
      <c r="BU27" s="187">
        <v>0</v>
      </c>
      <c r="BV27" s="188">
        <v>0</v>
      </c>
      <c r="BW27" s="187">
        <v>0</v>
      </c>
      <c r="BX27" s="188">
        <v>0</v>
      </c>
      <c r="BY27" s="187">
        <v>0</v>
      </c>
      <c r="BZ27" s="188">
        <v>0</v>
      </c>
      <c r="CA27" s="187">
        <v>0</v>
      </c>
      <c r="CB27" s="188">
        <v>11349888.32</v>
      </c>
      <c r="CC27" s="189">
        <v>33.401000000000003</v>
      </c>
      <c r="CD27" s="188">
        <v>717305376.90999997</v>
      </c>
      <c r="CE27" s="189">
        <v>30.536300000000001</v>
      </c>
      <c r="CF27" s="188">
        <v>0</v>
      </c>
      <c r="CG27" s="187">
        <v>0</v>
      </c>
      <c r="CH27" s="188">
        <v>0</v>
      </c>
      <c r="CI27" s="187">
        <v>0</v>
      </c>
      <c r="CJ27" s="188">
        <v>0</v>
      </c>
      <c r="CK27" s="187">
        <v>0</v>
      </c>
      <c r="CL27" s="188">
        <v>0</v>
      </c>
      <c r="CM27" s="187">
        <v>0</v>
      </c>
      <c r="CN27" s="188">
        <v>0</v>
      </c>
      <c r="CO27" s="187">
        <v>0</v>
      </c>
      <c r="CP27" s="188">
        <v>0</v>
      </c>
      <c r="CQ27" s="187">
        <v>0</v>
      </c>
      <c r="CR27" s="188">
        <v>197270690</v>
      </c>
      <c r="CS27" s="189">
        <v>18.272300000000001</v>
      </c>
      <c r="CT27" s="188">
        <v>103583950</v>
      </c>
      <c r="CU27" s="189">
        <v>19.845800000000001</v>
      </c>
      <c r="CV27" s="188">
        <v>259262847.72999999</v>
      </c>
      <c r="CW27" s="189">
        <v>37.871200000000002</v>
      </c>
      <c r="CX27" s="188">
        <v>0</v>
      </c>
      <c r="CY27" s="187">
        <v>0</v>
      </c>
      <c r="CZ27" s="188">
        <v>0</v>
      </c>
      <c r="DA27" s="187">
        <v>0</v>
      </c>
      <c r="DB27" s="188">
        <v>0</v>
      </c>
      <c r="DC27" s="187">
        <v>0</v>
      </c>
      <c r="DD27" s="188">
        <v>0</v>
      </c>
      <c r="DE27" s="187">
        <v>0</v>
      </c>
      <c r="DF27" s="188">
        <v>0</v>
      </c>
      <c r="DG27" s="187">
        <v>0</v>
      </c>
      <c r="DH27" s="188">
        <v>0</v>
      </c>
      <c r="DI27" s="187">
        <v>0</v>
      </c>
      <c r="DJ27" s="188">
        <v>0</v>
      </c>
      <c r="DK27" s="187">
        <v>0</v>
      </c>
      <c r="DL27" s="188">
        <v>0</v>
      </c>
      <c r="DM27" s="187">
        <v>0</v>
      </c>
      <c r="DN27" s="188">
        <v>0</v>
      </c>
      <c r="DO27" s="187">
        <v>0</v>
      </c>
      <c r="DP27" s="188">
        <v>0</v>
      </c>
      <c r="DQ27" s="187">
        <v>0</v>
      </c>
      <c r="DR27" s="188">
        <v>165269514.31</v>
      </c>
      <c r="DS27" s="189">
        <v>25.047799999999999</v>
      </c>
      <c r="DT27" s="188">
        <v>0</v>
      </c>
      <c r="DU27" s="187">
        <v>0</v>
      </c>
      <c r="DV27" s="188">
        <v>0</v>
      </c>
      <c r="DW27" s="187">
        <v>0</v>
      </c>
      <c r="DX27" s="188">
        <v>0</v>
      </c>
      <c r="DY27" s="187">
        <v>0</v>
      </c>
      <c r="DZ27" s="188">
        <v>1237491.3999999999</v>
      </c>
      <c r="EA27" s="189">
        <v>45.5486</v>
      </c>
      <c r="EB27" s="188">
        <v>0</v>
      </c>
      <c r="EC27" s="187">
        <v>0</v>
      </c>
      <c r="ED27" s="188">
        <v>0</v>
      </c>
      <c r="EE27" s="187">
        <v>0</v>
      </c>
      <c r="EF27" s="188">
        <v>9072848.2300000004</v>
      </c>
      <c r="EG27" s="189">
        <v>14.0596</v>
      </c>
      <c r="EH27" s="188">
        <v>0</v>
      </c>
      <c r="EI27" s="187">
        <v>0</v>
      </c>
      <c r="EJ27" s="188">
        <v>0</v>
      </c>
      <c r="EK27" s="187">
        <v>0</v>
      </c>
      <c r="EL27" s="188">
        <v>131592500.44</v>
      </c>
      <c r="EM27" s="189">
        <v>27.2742</v>
      </c>
      <c r="EN27" s="188">
        <v>0</v>
      </c>
      <c r="EO27" s="187">
        <v>0</v>
      </c>
      <c r="EP27" s="188">
        <v>0</v>
      </c>
      <c r="EQ27" s="187">
        <v>0</v>
      </c>
      <c r="ER27" s="188">
        <v>0</v>
      </c>
      <c r="ES27" s="187">
        <v>0</v>
      </c>
      <c r="ET27" s="188">
        <v>0</v>
      </c>
      <c r="EU27" s="187">
        <v>0</v>
      </c>
      <c r="EV27" s="188">
        <v>0</v>
      </c>
      <c r="EW27" s="187">
        <v>0</v>
      </c>
      <c r="EX27" s="188">
        <v>0</v>
      </c>
      <c r="EY27" s="187">
        <v>0</v>
      </c>
      <c r="EZ27" s="188">
        <v>0</v>
      </c>
      <c r="FA27" s="187">
        <v>0</v>
      </c>
      <c r="FB27" s="188">
        <v>0</v>
      </c>
      <c r="FC27" s="187">
        <v>0</v>
      </c>
    </row>
    <row r="28" spans="1:159" ht="14.25" thickTop="1" thickBot="1">
      <c r="A28" s="1" t="s">
        <v>1452</v>
      </c>
      <c r="B28" s="31">
        <v>862504443.99000001</v>
      </c>
      <c r="C28" s="5">
        <v>1.4547000000000001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676835498.53999996</v>
      </c>
      <c r="U28" s="5">
        <v>2.4102000000000001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57555540.009999998</v>
      </c>
      <c r="AS28" s="5">
        <v>1.3645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107984024.8</v>
      </c>
      <c r="BM28" s="5">
        <v>3.0992000000000002</v>
      </c>
      <c r="BN28" s="31">
        <v>7.28</v>
      </c>
      <c r="BO28" s="5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18519975</v>
      </c>
      <c r="CU28" s="5">
        <v>3.5482999999999998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820023.66</v>
      </c>
      <c r="DS28" s="5">
        <v>0.12429999999999999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789374.7</v>
      </c>
      <c r="EG28" s="5">
        <v>1.2232000000000001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</row>
    <row r="29" spans="1:159" ht="14.25" thickTop="1" thickBot="1">
      <c r="A29" s="187" t="s">
        <v>1705</v>
      </c>
      <c r="B29" s="188">
        <v>12359811436.59</v>
      </c>
      <c r="C29" s="189">
        <v>20.8461</v>
      </c>
      <c r="D29" s="188">
        <v>0</v>
      </c>
      <c r="E29" s="187">
        <v>0</v>
      </c>
      <c r="F29" s="188">
        <v>0</v>
      </c>
      <c r="G29" s="187">
        <v>0</v>
      </c>
      <c r="H29" s="188">
        <v>0</v>
      </c>
      <c r="I29" s="187">
        <v>0</v>
      </c>
      <c r="J29" s="188">
        <v>0</v>
      </c>
      <c r="K29" s="187">
        <v>0</v>
      </c>
      <c r="L29" s="188">
        <v>0</v>
      </c>
      <c r="M29" s="187">
        <v>0</v>
      </c>
      <c r="N29" s="188">
        <v>0</v>
      </c>
      <c r="O29" s="187">
        <v>0</v>
      </c>
      <c r="P29" s="188">
        <v>0</v>
      </c>
      <c r="Q29" s="187">
        <v>0</v>
      </c>
      <c r="R29" s="188">
        <v>0</v>
      </c>
      <c r="S29" s="187">
        <v>0</v>
      </c>
      <c r="T29" s="188">
        <v>8444658297.8000002</v>
      </c>
      <c r="U29" s="189">
        <v>30.0716</v>
      </c>
      <c r="V29" s="188">
        <v>0</v>
      </c>
      <c r="W29" s="187">
        <v>0</v>
      </c>
      <c r="X29" s="188">
        <v>0</v>
      </c>
      <c r="Y29" s="187">
        <v>0</v>
      </c>
      <c r="Z29" s="188">
        <v>11827200</v>
      </c>
      <c r="AA29" s="189">
        <v>6.4268999999999998</v>
      </c>
      <c r="AB29" s="188">
        <v>0</v>
      </c>
      <c r="AC29" s="187">
        <v>0</v>
      </c>
      <c r="AD29" s="188">
        <v>0</v>
      </c>
      <c r="AE29" s="187">
        <v>0</v>
      </c>
      <c r="AF29" s="188">
        <v>0</v>
      </c>
      <c r="AG29" s="187">
        <v>0</v>
      </c>
      <c r="AH29" s="188">
        <v>0</v>
      </c>
      <c r="AI29" s="187">
        <v>0</v>
      </c>
      <c r="AJ29" s="188">
        <v>0</v>
      </c>
      <c r="AK29" s="187">
        <v>0</v>
      </c>
      <c r="AL29" s="188">
        <v>0</v>
      </c>
      <c r="AM29" s="187">
        <v>0</v>
      </c>
      <c r="AN29" s="188">
        <v>0</v>
      </c>
      <c r="AO29" s="187">
        <v>0</v>
      </c>
      <c r="AP29" s="188">
        <v>0</v>
      </c>
      <c r="AQ29" s="187">
        <v>0</v>
      </c>
      <c r="AR29" s="188">
        <v>878977789.32000005</v>
      </c>
      <c r="AS29" s="189">
        <v>20.8386</v>
      </c>
      <c r="AT29" s="188">
        <v>0</v>
      </c>
      <c r="AU29" s="187">
        <v>0</v>
      </c>
      <c r="AV29" s="188">
        <v>0</v>
      </c>
      <c r="AW29" s="187">
        <v>0</v>
      </c>
      <c r="AX29" s="188">
        <v>0</v>
      </c>
      <c r="AY29" s="187">
        <v>0</v>
      </c>
      <c r="AZ29" s="188">
        <v>0</v>
      </c>
      <c r="BA29" s="187">
        <v>0</v>
      </c>
      <c r="BB29" s="188">
        <v>0</v>
      </c>
      <c r="BC29" s="187">
        <v>0</v>
      </c>
      <c r="BD29" s="188">
        <v>0</v>
      </c>
      <c r="BE29" s="187">
        <v>0</v>
      </c>
      <c r="BF29" s="188">
        <v>0</v>
      </c>
      <c r="BG29" s="187">
        <v>0</v>
      </c>
      <c r="BH29" s="188">
        <v>0</v>
      </c>
      <c r="BI29" s="187">
        <v>0</v>
      </c>
      <c r="BJ29" s="188">
        <v>0</v>
      </c>
      <c r="BK29" s="187">
        <v>0</v>
      </c>
      <c r="BL29" s="188">
        <v>1395717949.5899999</v>
      </c>
      <c r="BM29" s="189">
        <v>40.058199999999999</v>
      </c>
      <c r="BN29" s="188">
        <v>7.28</v>
      </c>
      <c r="BO29" s="189">
        <v>0</v>
      </c>
      <c r="BP29" s="188">
        <v>6068958.2999999998</v>
      </c>
      <c r="BQ29" s="189">
        <v>1.2662</v>
      </c>
      <c r="BR29" s="188">
        <v>6486753.5999999996</v>
      </c>
      <c r="BS29" s="189">
        <v>26.808</v>
      </c>
      <c r="BT29" s="188">
        <v>0</v>
      </c>
      <c r="BU29" s="187">
        <v>0</v>
      </c>
      <c r="BV29" s="188">
        <v>0</v>
      </c>
      <c r="BW29" s="187">
        <v>0</v>
      </c>
      <c r="BX29" s="188">
        <v>0</v>
      </c>
      <c r="BY29" s="187">
        <v>0</v>
      </c>
      <c r="BZ29" s="188">
        <v>0</v>
      </c>
      <c r="CA29" s="187">
        <v>0</v>
      </c>
      <c r="CB29" s="188">
        <v>11349888.32</v>
      </c>
      <c r="CC29" s="189">
        <v>33.401000000000003</v>
      </c>
      <c r="CD29" s="188">
        <v>717305376.90999997</v>
      </c>
      <c r="CE29" s="189">
        <v>30.536300000000001</v>
      </c>
      <c r="CF29" s="188">
        <v>0</v>
      </c>
      <c r="CG29" s="187">
        <v>0</v>
      </c>
      <c r="CH29" s="188">
        <v>0</v>
      </c>
      <c r="CI29" s="187">
        <v>0</v>
      </c>
      <c r="CJ29" s="188">
        <v>0</v>
      </c>
      <c r="CK29" s="187">
        <v>0</v>
      </c>
      <c r="CL29" s="188">
        <v>0</v>
      </c>
      <c r="CM29" s="187">
        <v>0</v>
      </c>
      <c r="CN29" s="188">
        <v>0</v>
      </c>
      <c r="CO29" s="187">
        <v>0</v>
      </c>
      <c r="CP29" s="188">
        <v>0</v>
      </c>
      <c r="CQ29" s="187">
        <v>0</v>
      </c>
      <c r="CR29" s="188">
        <v>197270690</v>
      </c>
      <c r="CS29" s="189">
        <v>18.272300000000001</v>
      </c>
      <c r="CT29" s="188">
        <v>122103925</v>
      </c>
      <c r="CU29" s="189">
        <v>23.394100000000002</v>
      </c>
      <c r="CV29" s="188">
        <v>259262847.72999999</v>
      </c>
      <c r="CW29" s="189">
        <v>37.871200000000002</v>
      </c>
      <c r="CX29" s="188">
        <v>0</v>
      </c>
      <c r="CY29" s="187">
        <v>0</v>
      </c>
      <c r="CZ29" s="188">
        <v>0</v>
      </c>
      <c r="DA29" s="187">
        <v>0</v>
      </c>
      <c r="DB29" s="188">
        <v>0</v>
      </c>
      <c r="DC29" s="187">
        <v>0</v>
      </c>
      <c r="DD29" s="188">
        <v>0</v>
      </c>
      <c r="DE29" s="187">
        <v>0</v>
      </c>
      <c r="DF29" s="188">
        <v>0</v>
      </c>
      <c r="DG29" s="187">
        <v>0</v>
      </c>
      <c r="DH29" s="188">
        <v>0</v>
      </c>
      <c r="DI29" s="187">
        <v>0</v>
      </c>
      <c r="DJ29" s="188">
        <v>0</v>
      </c>
      <c r="DK29" s="187">
        <v>0</v>
      </c>
      <c r="DL29" s="188">
        <v>0</v>
      </c>
      <c r="DM29" s="187">
        <v>0</v>
      </c>
      <c r="DN29" s="188">
        <v>0</v>
      </c>
      <c r="DO29" s="187">
        <v>0</v>
      </c>
      <c r="DP29" s="188">
        <v>0</v>
      </c>
      <c r="DQ29" s="187">
        <v>0</v>
      </c>
      <c r="DR29" s="188">
        <v>166089537.97</v>
      </c>
      <c r="DS29" s="189">
        <v>25.1721</v>
      </c>
      <c r="DT29" s="188">
        <v>0</v>
      </c>
      <c r="DU29" s="187">
        <v>0</v>
      </c>
      <c r="DV29" s="188">
        <v>0</v>
      </c>
      <c r="DW29" s="187">
        <v>0</v>
      </c>
      <c r="DX29" s="188">
        <v>0</v>
      </c>
      <c r="DY29" s="187">
        <v>0</v>
      </c>
      <c r="DZ29" s="188">
        <v>1237491.3999999999</v>
      </c>
      <c r="EA29" s="189">
        <v>45.5486</v>
      </c>
      <c r="EB29" s="188">
        <v>0</v>
      </c>
      <c r="EC29" s="187">
        <v>0</v>
      </c>
      <c r="ED29" s="188">
        <v>0</v>
      </c>
      <c r="EE29" s="187">
        <v>0</v>
      </c>
      <c r="EF29" s="188">
        <v>9862222.9299999997</v>
      </c>
      <c r="EG29" s="189">
        <v>15.2829</v>
      </c>
      <c r="EH29" s="188">
        <v>0</v>
      </c>
      <c r="EI29" s="187">
        <v>0</v>
      </c>
      <c r="EJ29" s="188">
        <v>0</v>
      </c>
      <c r="EK29" s="187">
        <v>0</v>
      </c>
      <c r="EL29" s="188">
        <v>131592500.44</v>
      </c>
      <c r="EM29" s="189">
        <v>27.2742</v>
      </c>
      <c r="EN29" s="188">
        <v>0</v>
      </c>
      <c r="EO29" s="187">
        <v>0</v>
      </c>
      <c r="EP29" s="188">
        <v>0</v>
      </c>
      <c r="EQ29" s="187">
        <v>0</v>
      </c>
      <c r="ER29" s="188">
        <v>0</v>
      </c>
      <c r="ES29" s="187">
        <v>0</v>
      </c>
      <c r="ET29" s="188">
        <v>0</v>
      </c>
      <c r="EU29" s="187">
        <v>0</v>
      </c>
      <c r="EV29" s="188">
        <v>0</v>
      </c>
      <c r="EW29" s="187">
        <v>0</v>
      </c>
      <c r="EX29" s="188">
        <v>0</v>
      </c>
      <c r="EY29" s="187">
        <v>0</v>
      </c>
      <c r="EZ29" s="188">
        <v>0</v>
      </c>
      <c r="FA29" s="187">
        <v>0</v>
      </c>
      <c r="FB29" s="188">
        <v>0</v>
      </c>
      <c r="FC29" s="187">
        <v>0</v>
      </c>
    </row>
    <row r="30" spans="1:159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</row>
    <row r="31" spans="1:159" ht="13.5" thickBot="1">
      <c r="A31" t="s">
        <v>1707</v>
      </c>
      <c r="B31" s="31">
        <v>490063788.38</v>
      </c>
      <c r="C31" s="5">
        <v>0.82650000000000001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33969150</v>
      </c>
      <c r="U31" s="5">
        <v>0.121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122690404.34999999</v>
      </c>
      <c r="AS31" s="5">
        <v>2.9087000000000001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83016.570000000007</v>
      </c>
      <c r="BS31" s="5">
        <v>0.34310000000000002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1980015.18</v>
      </c>
      <c r="CC31" s="5">
        <v>5.8269000000000002</v>
      </c>
      <c r="CD31" s="31">
        <v>160435136.97999999</v>
      </c>
      <c r="CE31" s="5">
        <v>6.8299000000000003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2802555</v>
      </c>
      <c r="CO31" s="5">
        <v>13.694900000000001</v>
      </c>
      <c r="CP31" s="31">
        <v>0</v>
      </c>
      <c r="CQ31">
        <v>0</v>
      </c>
      <c r="CR31" s="31">
        <v>84910369</v>
      </c>
      <c r="CS31" s="5">
        <v>7.8648999999999996</v>
      </c>
      <c r="CT31" s="31">
        <v>28708936</v>
      </c>
      <c r="CU31" s="5">
        <v>5.5004</v>
      </c>
      <c r="CV31" s="31">
        <v>28404934.25</v>
      </c>
      <c r="CW31" s="5">
        <v>4.1492000000000004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25418606.050000001</v>
      </c>
      <c r="DS31" s="5">
        <v>3.8523999999999998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660665</v>
      </c>
      <c r="EA31" s="5">
        <v>24.3172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</row>
    <row r="32" spans="1:159" ht="14.25" thickTop="1" thickBot="1">
      <c r="A32" s="187" t="s">
        <v>1708</v>
      </c>
      <c r="B32" s="188">
        <v>490063788.38</v>
      </c>
      <c r="C32" s="189">
        <v>0.82650000000000001</v>
      </c>
      <c r="D32" s="188">
        <v>0</v>
      </c>
      <c r="E32" s="187">
        <v>0</v>
      </c>
      <c r="F32" s="188">
        <v>0</v>
      </c>
      <c r="G32" s="187">
        <v>0</v>
      </c>
      <c r="H32" s="188">
        <v>0</v>
      </c>
      <c r="I32" s="187">
        <v>0</v>
      </c>
      <c r="J32" s="188">
        <v>0</v>
      </c>
      <c r="K32" s="187">
        <v>0</v>
      </c>
      <c r="L32" s="188">
        <v>0</v>
      </c>
      <c r="M32" s="187">
        <v>0</v>
      </c>
      <c r="N32" s="188">
        <v>0</v>
      </c>
      <c r="O32" s="187">
        <v>0</v>
      </c>
      <c r="P32" s="188">
        <v>0</v>
      </c>
      <c r="Q32" s="187">
        <v>0</v>
      </c>
      <c r="R32" s="188">
        <v>0</v>
      </c>
      <c r="S32" s="187">
        <v>0</v>
      </c>
      <c r="T32" s="188">
        <v>33969150</v>
      </c>
      <c r="U32" s="189">
        <v>0.121</v>
      </c>
      <c r="V32" s="188">
        <v>0</v>
      </c>
      <c r="W32" s="187">
        <v>0</v>
      </c>
      <c r="X32" s="188">
        <v>0</v>
      </c>
      <c r="Y32" s="187">
        <v>0</v>
      </c>
      <c r="Z32" s="188">
        <v>0</v>
      </c>
      <c r="AA32" s="187">
        <v>0</v>
      </c>
      <c r="AB32" s="188">
        <v>0</v>
      </c>
      <c r="AC32" s="187">
        <v>0</v>
      </c>
      <c r="AD32" s="188">
        <v>0</v>
      </c>
      <c r="AE32" s="187">
        <v>0</v>
      </c>
      <c r="AF32" s="188">
        <v>0</v>
      </c>
      <c r="AG32" s="187">
        <v>0</v>
      </c>
      <c r="AH32" s="188">
        <v>0</v>
      </c>
      <c r="AI32" s="187">
        <v>0</v>
      </c>
      <c r="AJ32" s="188">
        <v>0</v>
      </c>
      <c r="AK32" s="187">
        <v>0</v>
      </c>
      <c r="AL32" s="188">
        <v>0</v>
      </c>
      <c r="AM32" s="187">
        <v>0</v>
      </c>
      <c r="AN32" s="188">
        <v>0</v>
      </c>
      <c r="AO32" s="187">
        <v>0</v>
      </c>
      <c r="AP32" s="188">
        <v>0</v>
      </c>
      <c r="AQ32" s="187">
        <v>0</v>
      </c>
      <c r="AR32" s="188">
        <v>122690404.34999999</v>
      </c>
      <c r="AS32" s="189">
        <v>2.9087000000000001</v>
      </c>
      <c r="AT32" s="188">
        <v>0</v>
      </c>
      <c r="AU32" s="187">
        <v>0</v>
      </c>
      <c r="AV32" s="188">
        <v>0</v>
      </c>
      <c r="AW32" s="187">
        <v>0</v>
      </c>
      <c r="AX32" s="188">
        <v>0</v>
      </c>
      <c r="AY32" s="187">
        <v>0</v>
      </c>
      <c r="AZ32" s="188">
        <v>0</v>
      </c>
      <c r="BA32" s="187">
        <v>0</v>
      </c>
      <c r="BB32" s="188">
        <v>0</v>
      </c>
      <c r="BC32" s="187">
        <v>0</v>
      </c>
      <c r="BD32" s="188">
        <v>0</v>
      </c>
      <c r="BE32" s="187">
        <v>0</v>
      </c>
      <c r="BF32" s="188">
        <v>0</v>
      </c>
      <c r="BG32" s="187">
        <v>0</v>
      </c>
      <c r="BH32" s="188">
        <v>0</v>
      </c>
      <c r="BI32" s="187">
        <v>0</v>
      </c>
      <c r="BJ32" s="188">
        <v>0</v>
      </c>
      <c r="BK32" s="187">
        <v>0</v>
      </c>
      <c r="BL32" s="188">
        <v>0</v>
      </c>
      <c r="BM32" s="187">
        <v>0</v>
      </c>
      <c r="BN32" s="188">
        <v>0</v>
      </c>
      <c r="BO32" s="187">
        <v>0</v>
      </c>
      <c r="BP32" s="188">
        <v>0</v>
      </c>
      <c r="BQ32" s="187">
        <v>0</v>
      </c>
      <c r="BR32" s="188">
        <v>83016.570000000007</v>
      </c>
      <c r="BS32" s="189">
        <v>0.34310000000000002</v>
      </c>
      <c r="BT32" s="188">
        <v>0</v>
      </c>
      <c r="BU32" s="187">
        <v>0</v>
      </c>
      <c r="BV32" s="188">
        <v>0</v>
      </c>
      <c r="BW32" s="187">
        <v>0</v>
      </c>
      <c r="BX32" s="188">
        <v>0</v>
      </c>
      <c r="BY32" s="187">
        <v>0</v>
      </c>
      <c r="BZ32" s="188">
        <v>0</v>
      </c>
      <c r="CA32" s="187">
        <v>0</v>
      </c>
      <c r="CB32" s="188">
        <v>1980015.18</v>
      </c>
      <c r="CC32" s="189">
        <v>5.8269000000000002</v>
      </c>
      <c r="CD32" s="188">
        <v>160435136.97999999</v>
      </c>
      <c r="CE32" s="189">
        <v>6.8299000000000003</v>
      </c>
      <c r="CF32" s="188">
        <v>0</v>
      </c>
      <c r="CG32" s="187">
        <v>0</v>
      </c>
      <c r="CH32" s="188">
        <v>0</v>
      </c>
      <c r="CI32" s="187">
        <v>0</v>
      </c>
      <c r="CJ32" s="188">
        <v>0</v>
      </c>
      <c r="CK32" s="187">
        <v>0</v>
      </c>
      <c r="CL32" s="188">
        <v>0</v>
      </c>
      <c r="CM32" s="187">
        <v>0</v>
      </c>
      <c r="CN32" s="188">
        <v>2802555</v>
      </c>
      <c r="CO32" s="189">
        <v>13.694900000000001</v>
      </c>
      <c r="CP32" s="188">
        <v>0</v>
      </c>
      <c r="CQ32" s="187">
        <v>0</v>
      </c>
      <c r="CR32" s="188">
        <v>84910369</v>
      </c>
      <c r="CS32" s="189">
        <v>7.8648999999999996</v>
      </c>
      <c r="CT32" s="188">
        <v>28708936</v>
      </c>
      <c r="CU32" s="189">
        <v>5.5004</v>
      </c>
      <c r="CV32" s="188">
        <v>28404934.25</v>
      </c>
      <c r="CW32" s="189">
        <v>4.1492000000000004</v>
      </c>
      <c r="CX32" s="188">
        <v>0</v>
      </c>
      <c r="CY32" s="187">
        <v>0</v>
      </c>
      <c r="CZ32" s="188">
        <v>0</v>
      </c>
      <c r="DA32" s="187">
        <v>0</v>
      </c>
      <c r="DB32" s="188">
        <v>0</v>
      </c>
      <c r="DC32" s="187">
        <v>0</v>
      </c>
      <c r="DD32" s="188">
        <v>0</v>
      </c>
      <c r="DE32" s="187">
        <v>0</v>
      </c>
      <c r="DF32" s="188">
        <v>0</v>
      </c>
      <c r="DG32" s="187">
        <v>0</v>
      </c>
      <c r="DH32" s="188">
        <v>0</v>
      </c>
      <c r="DI32" s="187">
        <v>0</v>
      </c>
      <c r="DJ32" s="188">
        <v>0</v>
      </c>
      <c r="DK32" s="187">
        <v>0</v>
      </c>
      <c r="DL32" s="188">
        <v>0</v>
      </c>
      <c r="DM32" s="187">
        <v>0</v>
      </c>
      <c r="DN32" s="188">
        <v>0</v>
      </c>
      <c r="DO32" s="187">
        <v>0</v>
      </c>
      <c r="DP32" s="188">
        <v>0</v>
      </c>
      <c r="DQ32" s="187">
        <v>0</v>
      </c>
      <c r="DR32" s="188">
        <v>25418606.050000001</v>
      </c>
      <c r="DS32" s="189">
        <v>3.8523999999999998</v>
      </c>
      <c r="DT32" s="188">
        <v>0</v>
      </c>
      <c r="DU32" s="187">
        <v>0</v>
      </c>
      <c r="DV32" s="188">
        <v>0</v>
      </c>
      <c r="DW32" s="187">
        <v>0</v>
      </c>
      <c r="DX32" s="188">
        <v>0</v>
      </c>
      <c r="DY32" s="187">
        <v>0</v>
      </c>
      <c r="DZ32" s="188">
        <v>660665</v>
      </c>
      <c r="EA32" s="189">
        <v>24.3172</v>
      </c>
      <c r="EB32" s="188">
        <v>0</v>
      </c>
      <c r="EC32" s="187">
        <v>0</v>
      </c>
      <c r="ED32" s="188">
        <v>0</v>
      </c>
      <c r="EE32" s="187">
        <v>0</v>
      </c>
      <c r="EF32" s="188">
        <v>0</v>
      </c>
      <c r="EG32" s="187">
        <v>0</v>
      </c>
      <c r="EH32" s="188">
        <v>0</v>
      </c>
      <c r="EI32" s="187">
        <v>0</v>
      </c>
      <c r="EJ32" s="188">
        <v>0</v>
      </c>
      <c r="EK32" s="187">
        <v>0</v>
      </c>
      <c r="EL32" s="188">
        <v>0</v>
      </c>
      <c r="EM32" s="187">
        <v>0</v>
      </c>
      <c r="EN32" s="188">
        <v>0</v>
      </c>
      <c r="EO32" s="187">
        <v>0</v>
      </c>
      <c r="EP32" s="188">
        <v>0</v>
      </c>
      <c r="EQ32" s="187">
        <v>0</v>
      </c>
      <c r="ER32" s="188">
        <v>0</v>
      </c>
      <c r="ES32" s="187">
        <v>0</v>
      </c>
      <c r="ET32" s="188">
        <v>0</v>
      </c>
      <c r="EU32" s="187">
        <v>0</v>
      </c>
      <c r="EV32" s="188">
        <v>0</v>
      </c>
      <c r="EW32" s="187">
        <v>0</v>
      </c>
      <c r="EX32" s="188">
        <v>0</v>
      </c>
      <c r="EY32" s="187">
        <v>0</v>
      </c>
      <c r="EZ32" s="188">
        <v>0</v>
      </c>
      <c r="FA32" s="187">
        <v>0</v>
      </c>
      <c r="FB32" s="188">
        <v>0</v>
      </c>
      <c r="FC32" s="187">
        <v>0</v>
      </c>
    </row>
    <row r="33" spans="1:159" ht="13.5" thickTop="1">
      <c r="A33" s="1" t="s">
        <v>1709</v>
      </c>
    </row>
    <row r="34" spans="1:159">
      <c r="A34" t="s">
        <v>1710</v>
      </c>
      <c r="B34" s="31">
        <v>2748411126.27</v>
      </c>
      <c r="C34" s="5">
        <v>4.6355000000000004</v>
      </c>
      <c r="D34" s="31">
        <v>0</v>
      </c>
      <c r="E34">
        <v>0</v>
      </c>
      <c r="F34" s="31">
        <v>0</v>
      </c>
      <c r="G34">
        <v>0</v>
      </c>
      <c r="H34" s="31">
        <v>1810229.29</v>
      </c>
      <c r="I34" s="5">
        <v>2.0663</v>
      </c>
      <c r="J34" s="31">
        <v>18959407.84</v>
      </c>
      <c r="K34" s="5">
        <v>1.7142999999999999</v>
      </c>
      <c r="L34" s="31">
        <v>37920089.299999997</v>
      </c>
      <c r="M34" s="5">
        <v>2.9525000000000001</v>
      </c>
      <c r="N34" s="31">
        <v>164078.13</v>
      </c>
      <c r="O34" s="5">
        <v>0.19400000000000001</v>
      </c>
      <c r="P34" s="31">
        <v>19556.59</v>
      </c>
      <c r="Q34" s="5">
        <v>2.86E-2</v>
      </c>
      <c r="R34" s="31">
        <v>2019071.94</v>
      </c>
      <c r="S34" s="5">
        <v>1.6921999999999999</v>
      </c>
      <c r="T34" s="31">
        <v>33357645.760000002</v>
      </c>
      <c r="U34" s="5">
        <v>0.1188</v>
      </c>
      <c r="V34" s="31">
        <v>0</v>
      </c>
      <c r="W34">
        <v>0</v>
      </c>
      <c r="X34" s="31">
        <v>25019934.190000001</v>
      </c>
      <c r="Y34" s="5">
        <v>2.6509999999999998</v>
      </c>
      <c r="Z34" s="31">
        <v>82402260.870000005</v>
      </c>
      <c r="AA34" s="5">
        <v>44.777700000000003</v>
      </c>
      <c r="AB34" s="31">
        <v>13805398.02</v>
      </c>
      <c r="AC34" s="5">
        <v>4.3532999999999999</v>
      </c>
      <c r="AD34" s="31">
        <v>0</v>
      </c>
      <c r="AE34">
        <v>0</v>
      </c>
      <c r="AF34" s="31">
        <v>128218.93</v>
      </c>
      <c r="AG34" s="5">
        <v>0.53220000000000001</v>
      </c>
      <c r="AH34" s="31">
        <v>177987.03</v>
      </c>
      <c r="AI34" s="5">
        <v>0.39700000000000002</v>
      </c>
      <c r="AJ34" s="31">
        <v>4234596.26</v>
      </c>
      <c r="AK34" s="5">
        <v>2.2679999999999998</v>
      </c>
      <c r="AL34" s="31">
        <v>413472.59</v>
      </c>
      <c r="AM34" s="5">
        <v>19.627400000000002</v>
      </c>
      <c r="AN34" s="31">
        <v>365141.65</v>
      </c>
      <c r="AO34" s="5">
        <v>5.8402000000000003</v>
      </c>
      <c r="AP34" s="31">
        <v>0</v>
      </c>
      <c r="AQ34">
        <v>0</v>
      </c>
      <c r="AR34" s="31">
        <v>593760821.10000002</v>
      </c>
      <c r="AS34" s="5">
        <v>14.076700000000001</v>
      </c>
      <c r="AT34" s="31">
        <v>98677.56</v>
      </c>
      <c r="AU34" s="5">
        <v>9.0202000000000009</v>
      </c>
      <c r="AV34" s="31">
        <v>0</v>
      </c>
      <c r="AW34">
        <v>0</v>
      </c>
      <c r="AX34" s="31">
        <v>0</v>
      </c>
      <c r="AY34">
        <v>0</v>
      </c>
      <c r="AZ34" s="31">
        <v>22436149.75</v>
      </c>
      <c r="BA34" s="5">
        <v>10.889099999999999</v>
      </c>
      <c r="BB34" s="31">
        <v>15158422.699999999</v>
      </c>
      <c r="BC34" s="5">
        <v>3.4192999999999998</v>
      </c>
      <c r="BD34" s="31">
        <v>0</v>
      </c>
      <c r="BE34">
        <v>0</v>
      </c>
      <c r="BF34" s="31">
        <v>258319.07</v>
      </c>
      <c r="BG34" s="5">
        <v>0.2261</v>
      </c>
      <c r="BH34" s="31">
        <v>612953.75</v>
      </c>
      <c r="BI34" s="5">
        <v>0.42380000000000001</v>
      </c>
      <c r="BJ34" s="31">
        <v>0</v>
      </c>
      <c r="BK34">
        <v>0</v>
      </c>
      <c r="BL34" s="31">
        <v>421597052.69999999</v>
      </c>
      <c r="BM34" s="5">
        <v>12.100199999999999</v>
      </c>
      <c r="BN34" s="31">
        <v>9381005.8499999996</v>
      </c>
      <c r="BO34" s="5">
        <v>4.6590999999999996</v>
      </c>
      <c r="BP34" s="31">
        <v>82738413.670000002</v>
      </c>
      <c r="BQ34" s="5">
        <v>17.262599999999999</v>
      </c>
      <c r="BR34" s="31">
        <v>11700998.76</v>
      </c>
      <c r="BS34" s="5">
        <v>48.357100000000003</v>
      </c>
      <c r="BT34" s="31">
        <v>0</v>
      </c>
      <c r="BU34">
        <v>0</v>
      </c>
      <c r="BV34" s="31">
        <v>5840979</v>
      </c>
      <c r="BW34" s="5">
        <v>1.6277999999999999</v>
      </c>
      <c r="BX34" s="31">
        <v>10983611.23</v>
      </c>
      <c r="BY34" s="5">
        <v>1.9625999999999999</v>
      </c>
      <c r="BZ34" s="31">
        <v>63841.73</v>
      </c>
      <c r="CA34" s="5">
        <v>3.5667</v>
      </c>
      <c r="CB34" s="31">
        <v>1819422.95</v>
      </c>
      <c r="CC34" s="5">
        <v>5.3543000000000003</v>
      </c>
      <c r="CD34" s="31">
        <v>13081312.5</v>
      </c>
      <c r="CE34" s="5">
        <v>0.55689999999999995</v>
      </c>
      <c r="CF34" s="31">
        <v>0</v>
      </c>
      <c r="CG34">
        <v>0</v>
      </c>
      <c r="CH34" s="31">
        <v>15903434.859999999</v>
      </c>
      <c r="CI34" s="5">
        <v>2.7353000000000001</v>
      </c>
      <c r="CJ34" s="31">
        <v>21451971.879999999</v>
      </c>
      <c r="CK34" s="5">
        <v>4.7511999999999999</v>
      </c>
      <c r="CL34" s="31">
        <v>153237.28</v>
      </c>
      <c r="CM34" s="5">
        <v>0.63539999999999996</v>
      </c>
      <c r="CN34" s="31">
        <v>60818.11</v>
      </c>
      <c r="CO34" s="5">
        <v>0.29720000000000002</v>
      </c>
      <c r="CP34" s="31">
        <v>0</v>
      </c>
      <c r="CQ34">
        <v>0</v>
      </c>
      <c r="CR34" s="31">
        <v>0</v>
      </c>
      <c r="CS34">
        <v>0</v>
      </c>
      <c r="CT34" s="31">
        <v>0</v>
      </c>
      <c r="CU34">
        <v>0</v>
      </c>
      <c r="CV34" s="31">
        <v>33084048.27</v>
      </c>
      <c r="CW34" s="5">
        <v>4.8327</v>
      </c>
      <c r="CX34" s="31">
        <v>0</v>
      </c>
      <c r="CY34">
        <v>0</v>
      </c>
      <c r="CZ34" s="31">
        <v>1017516.14</v>
      </c>
      <c r="DA34" s="5">
        <v>1.2755000000000001</v>
      </c>
      <c r="DB34" s="31">
        <v>0</v>
      </c>
      <c r="DC34">
        <v>0</v>
      </c>
      <c r="DD34" s="31">
        <v>949100.76</v>
      </c>
      <c r="DE34" s="5">
        <v>1.2716000000000001</v>
      </c>
      <c r="DF34" s="31">
        <v>0</v>
      </c>
      <c r="DG34">
        <v>0</v>
      </c>
      <c r="DH34" s="31">
        <v>0</v>
      </c>
      <c r="DI34">
        <v>0</v>
      </c>
      <c r="DJ34" s="31">
        <v>0</v>
      </c>
      <c r="DK34">
        <v>0</v>
      </c>
      <c r="DL34" s="31">
        <v>1125596.7</v>
      </c>
      <c r="DM34" s="5">
        <v>0.3322</v>
      </c>
      <c r="DN34" s="31">
        <v>1544593.26</v>
      </c>
      <c r="DO34" s="5">
        <v>0.88980000000000004</v>
      </c>
      <c r="DP34" s="31">
        <v>0</v>
      </c>
      <c r="DQ34">
        <v>0</v>
      </c>
      <c r="DR34" s="31">
        <v>77602123.530000001</v>
      </c>
      <c r="DS34" s="5">
        <v>11.761200000000001</v>
      </c>
      <c r="DT34" s="31">
        <v>0</v>
      </c>
      <c r="DU34">
        <v>0</v>
      </c>
      <c r="DV34" s="31">
        <v>156099.04999999999</v>
      </c>
      <c r="DW34" s="5">
        <v>5.8494999999999999</v>
      </c>
      <c r="DX34" s="31">
        <v>20203.45</v>
      </c>
      <c r="DY34" s="5">
        <v>1.1267</v>
      </c>
      <c r="DZ34" s="31">
        <v>0</v>
      </c>
      <c r="EA34">
        <v>0</v>
      </c>
      <c r="EB34" s="31">
        <v>0</v>
      </c>
      <c r="EC34">
        <v>0</v>
      </c>
      <c r="ED34" s="31">
        <v>-342782.52</v>
      </c>
      <c r="EE34" s="5">
        <v>-8.2600000000000007E-2</v>
      </c>
      <c r="EF34" s="31">
        <v>5147573.16</v>
      </c>
      <c r="EG34" s="5">
        <v>7.9768999999999997</v>
      </c>
      <c r="EH34" s="31">
        <v>0</v>
      </c>
      <c r="EI34">
        <v>0</v>
      </c>
      <c r="EJ34" s="31">
        <v>0</v>
      </c>
      <c r="EK34">
        <v>0</v>
      </c>
      <c r="EL34" s="31">
        <v>197820438.21000001</v>
      </c>
      <c r="EM34" s="5">
        <v>41.000799999999998</v>
      </c>
      <c r="EN34" s="31">
        <v>471816249.76999998</v>
      </c>
      <c r="EO34" s="5">
        <v>42.054400000000001</v>
      </c>
      <c r="EP34" s="31">
        <v>315415311.22000003</v>
      </c>
      <c r="EQ34" s="5">
        <v>50.808500000000002</v>
      </c>
      <c r="ER34" s="31">
        <v>177860530.11000001</v>
      </c>
      <c r="ES34" s="5">
        <v>30.738</v>
      </c>
      <c r="ET34" s="31">
        <v>2814261.04</v>
      </c>
      <c r="EU34" s="5">
        <v>0.26019999999999999</v>
      </c>
      <c r="EV34" s="31">
        <v>0</v>
      </c>
      <c r="EW34">
        <v>0</v>
      </c>
      <c r="EX34" s="31">
        <v>0</v>
      </c>
      <c r="EY34">
        <v>0</v>
      </c>
      <c r="EZ34" s="31">
        <v>13831341.619999999</v>
      </c>
      <c r="FA34" s="5">
        <v>2.0314999999999999</v>
      </c>
      <c r="FB34" s="31">
        <v>650389.66</v>
      </c>
      <c r="FC34" s="5">
        <v>0.90529999999999999</v>
      </c>
    </row>
    <row r="35" spans="1:159">
      <c r="A35" t="s">
        <v>1711</v>
      </c>
      <c r="B35" s="31">
        <v>329638181.63</v>
      </c>
      <c r="C35" s="5">
        <v>0.55600000000000005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134402386.83000001</v>
      </c>
      <c r="U35" s="5">
        <v>0.47860000000000003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3055384</v>
      </c>
      <c r="BW35" s="5">
        <v>0.85150000000000003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191895207.80000001</v>
      </c>
      <c r="CE35" s="5">
        <v>8.1691000000000003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285203</v>
      </c>
      <c r="CS35" s="5">
        <v>2.64E-2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</row>
    <row r="36" spans="1:159">
      <c r="A36" t="s">
        <v>1712</v>
      </c>
      <c r="B36" s="31">
        <v>389512724.02999997</v>
      </c>
      <c r="C36" s="5">
        <v>0.65700000000000003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280136350.95999998</v>
      </c>
      <c r="AS36" s="5">
        <v>6.6414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85435647</v>
      </c>
      <c r="CS36" s="5">
        <v>7.9135</v>
      </c>
      <c r="CT36" s="31">
        <v>11922165</v>
      </c>
      <c r="CU36" s="5">
        <v>2.2841999999999998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11674373.960000001</v>
      </c>
      <c r="DS36" s="5">
        <v>1.7693000000000001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344187.11</v>
      </c>
      <c r="EM36" s="5">
        <v>7.1300000000000002E-2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</row>
    <row r="37" spans="1:159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</row>
    <row r="38" spans="1:159">
      <c r="A38" t="s">
        <v>1713</v>
      </c>
      <c r="B38" s="31">
        <v>12478623261.48</v>
      </c>
      <c r="C38" s="5">
        <v>21.046500000000002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9071200217.0100002</v>
      </c>
      <c r="U38" s="5">
        <v>32.302799999999998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1090977060.96</v>
      </c>
      <c r="AS38" s="5">
        <v>25.864599999999999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754634173.13</v>
      </c>
      <c r="BM38" s="5">
        <v>21.6586</v>
      </c>
      <c r="BN38" s="31">
        <v>0</v>
      </c>
      <c r="BO38">
        <v>0</v>
      </c>
      <c r="BP38" s="31">
        <v>0</v>
      </c>
      <c r="BQ38">
        <v>0</v>
      </c>
      <c r="BR38" s="31">
        <v>1081821.8400000001</v>
      </c>
      <c r="BS38" s="5">
        <v>4.4709000000000003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6019999.9299999997</v>
      </c>
      <c r="CC38" s="5">
        <v>17.715900000000001</v>
      </c>
      <c r="CD38" s="31">
        <v>818014340.61000001</v>
      </c>
      <c r="CE38" s="5">
        <v>34.823599999999999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1297930.74</v>
      </c>
      <c r="CQ38" s="5">
        <v>3.2871999999999999</v>
      </c>
      <c r="CR38" s="31">
        <v>344044949</v>
      </c>
      <c r="CS38" s="5">
        <v>31.8674</v>
      </c>
      <c r="CT38" s="31">
        <v>159093580.91</v>
      </c>
      <c r="CU38" s="5">
        <v>30.481000000000002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197755513.96000001</v>
      </c>
      <c r="DS38" s="5">
        <v>29.971299999999999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24986188.75</v>
      </c>
      <c r="EG38" s="5">
        <v>38.719499999999996</v>
      </c>
      <c r="EH38" s="31">
        <v>0</v>
      </c>
      <c r="EI38">
        <v>0</v>
      </c>
      <c r="EJ38" s="31">
        <v>0</v>
      </c>
      <c r="EK38">
        <v>0</v>
      </c>
      <c r="EL38" s="31">
        <v>8868909.6400000006</v>
      </c>
      <c r="EM38" s="5">
        <v>1.8382000000000001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  <c r="EX38" s="31">
        <v>648575</v>
      </c>
      <c r="EY38" s="5">
        <v>3.1839</v>
      </c>
      <c r="EZ38" s="31">
        <v>0</v>
      </c>
      <c r="FA38">
        <v>0</v>
      </c>
      <c r="FB38" s="31">
        <v>0</v>
      </c>
      <c r="FC38">
        <v>0</v>
      </c>
    </row>
    <row r="39" spans="1:159">
      <c r="A39" t="s">
        <v>1714</v>
      </c>
      <c r="B39" s="31">
        <v>4274534430.5700002</v>
      </c>
      <c r="C39" s="5">
        <v>7.2093999999999996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3423737933.96</v>
      </c>
      <c r="U39" s="5">
        <v>12.192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139095944.21000001</v>
      </c>
      <c r="AS39" s="5">
        <v>3.2976999999999999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6862169.0700000003</v>
      </c>
      <c r="CC39" s="5">
        <v>20.194299999999998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288816431</v>
      </c>
      <c r="CS39" s="5">
        <v>26.751799999999999</v>
      </c>
      <c r="CT39" s="31">
        <v>107817648</v>
      </c>
      <c r="CU39" s="5">
        <v>20.657</v>
      </c>
      <c r="CV39" s="31">
        <v>228891385.68000001</v>
      </c>
      <c r="CW39" s="5">
        <v>33.434800000000003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52923.49</v>
      </c>
      <c r="DS39" s="5">
        <v>8.0000000000000002E-3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3950200.93</v>
      </c>
      <c r="EG39" s="5">
        <v>6.1214000000000004</v>
      </c>
      <c r="EH39" s="31">
        <v>0</v>
      </c>
      <c r="EI39">
        <v>0</v>
      </c>
      <c r="EJ39" s="31">
        <v>0</v>
      </c>
      <c r="EK39">
        <v>0</v>
      </c>
      <c r="EL39" s="31">
        <v>75309794.230000004</v>
      </c>
      <c r="EM39" s="5">
        <v>15.6089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</row>
    <row r="40" spans="1:159">
      <c r="A40" t="s">
        <v>1715</v>
      </c>
      <c r="B40" s="31">
        <v>137269857.50999999</v>
      </c>
      <c r="C40" s="5">
        <v>0.23150000000000001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-54196.800000000003</v>
      </c>
      <c r="AA40" s="5">
        <v>-2.9499999999999998E-2</v>
      </c>
      <c r="AB40" s="31">
        <v>0</v>
      </c>
      <c r="AC40">
        <v>0</v>
      </c>
      <c r="AD40" s="31">
        <v>0</v>
      </c>
      <c r="AE40">
        <v>0</v>
      </c>
      <c r="AF40" s="31">
        <v>0.01</v>
      </c>
      <c r="AG40" s="5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 s="5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-3414</v>
      </c>
      <c r="BS40" s="5">
        <v>-1.41E-2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70173966</v>
      </c>
      <c r="CS40" s="5">
        <v>6.4999000000000002</v>
      </c>
      <c r="CT40" s="31">
        <v>16552632</v>
      </c>
      <c r="CU40" s="5">
        <v>3.1713</v>
      </c>
      <c r="CV40" s="31">
        <v>41458715</v>
      </c>
      <c r="CW40" s="5">
        <v>6.056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759767.34</v>
      </c>
      <c r="DS40" s="5">
        <v>0.11509999999999999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8382387.96</v>
      </c>
      <c r="EG40" s="5">
        <v>12.989699999999999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</row>
    <row r="41" spans="1:159">
      <c r="A41" t="s">
        <v>1716</v>
      </c>
      <c r="B41" s="31">
        <v>656681933.48000002</v>
      </c>
      <c r="C41" s="5">
        <v>1.1075999999999999</v>
      </c>
      <c r="D41" s="31">
        <v>9094967.2899999991</v>
      </c>
      <c r="E41" s="5">
        <v>2.1383000000000001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311436050.92000002</v>
      </c>
      <c r="U41" s="5">
        <v>1.109</v>
      </c>
      <c r="V41" s="31">
        <v>2209559.64</v>
      </c>
      <c r="W41" s="5">
        <v>1.3660000000000001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166616.57</v>
      </c>
      <c r="AE41" s="5">
        <v>0.35460000000000003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532015.79</v>
      </c>
      <c r="AQ41" s="5">
        <v>0.2243</v>
      </c>
      <c r="AR41" s="31">
        <v>216174827.44999999</v>
      </c>
      <c r="AS41" s="5">
        <v>5.125</v>
      </c>
      <c r="AT41" s="31">
        <v>0</v>
      </c>
      <c r="AU41">
        <v>0</v>
      </c>
      <c r="AV41" s="31">
        <v>4373738.18</v>
      </c>
      <c r="AW41" s="5">
        <v>4.9996</v>
      </c>
      <c r="AX41" s="31">
        <v>701275.97</v>
      </c>
      <c r="AY41" s="5">
        <v>0.19670000000000001</v>
      </c>
      <c r="AZ41" s="31">
        <v>0</v>
      </c>
      <c r="BA41">
        <v>0</v>
      </c>
      <c r="BB41" s="31">
        <v>0</v>
      </c>
      <c r="BC41">
        <v>0</v>
      </c>
      <c r="BD41" s="31">
        <v>-11574.2</v>
      </c>
      <c r="BE41" s="5">
        <v>-1.37E-2</v>
      </c>
      <c r="BF41" s="31">
        <v>0</v>
      </c>
      <c r="BG41">
        <v>0</v>
      </c>
      <c r="BH41" s="31">
        <v>0</v>
      </c>
      <c r="BI41">
        <v>0</v>
      </c>
      <c r="BJ41" s="31">
        <v>418678.04</v>
      </c>
      <c r="BK41" s="5">
        <v>6.3617999999999997</v>
      </c>
      <c r="BL41" s="31">
        <v>77083983.879999995</v>
      </c>
      <c r="BM41" s="5">
        <v>2.2124000000000001</v>
      </c>
      <c r="BN41" s="31">
        <v>0</v>
      </c>
      <c r="BO41">
        <v>0</v>
      </c>
      <c r="BP41" s="31">
        <v>0</v>
      </c>
      <c r="BQ41">
        <v>0</v>
      </c>
      <c r="BR41" s="31">
        <v>158627.54</v>
      </c>
      <c r="BS41" s="5">
        <v>0.65559999999999996</v>
      </c>
      <c r="BT41" s="31">
        <v>413298.31</v>
      </c>
      <c r="BU41" s="5">
        <v>1.2421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516350.69</v>
      </c>
      <c r="CG41" s="5">
        <v>0.3649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352480.46</v>
      </c>
      <c r="CY41" s="5">
        <v>0.23039999999999999</v>
      </c>
      <c r="CZ41" s="31">
        <v>0</v>
      </c>
      <c r="DA41">
        <v>0</v>
      </c>
      <c r="DB41" s="31">
        <v>1252498.8500000001</v>
      </c>
      <c r="DC41" s="5">
        <v>1.7806999999999999</v>
      </c>
      <c r="DD41" s="31">
        <v>0</v>
      </c>
      <c r="DE41">
        <v>0</v>
      </c>
      <c r="DF41" s="31">
        <v>-5054707.13</v>
      </c>
      <c r="DG41" s="5">
        <v>-0.80459999999999998</v>
      </c>
      <c r="DH41" s="31">
        <v>829305.49</v>
      </c>
      <c r="DI41" s="5">
        <v>0.2077</v>
      </c>
      <c r="DJ41" s="31">
        <v>-4360990.5999999996</v>
      </c>
      <c r="DK41" s="5">
        <v>-0.96120000000000005</v>
      </c>
      <c r="DL41" s="31">
        <v>0</v>
      </c>
      <c r="DM41">
        <v>0</v>
      </c>
      <c r="DN41" s="31">
        <v>0</v>
      </c>
      <c r="DO41">
        <v>0</v>
      </c>
      <c r="DP41" s="31">
        <v>7038789.71</v>
      </c>
      <c r="DQ41" s="5">
        <v>4.5042</v>
      </c>
      <c r="DR41" s="31">
        <v>29908951.280000001</v>
      </c>
      <c r="DS41" s="5">
        <v>4.5328999999999997</v>
      </c>
      <c r="DT41" s="31">
        <v>670304.49</v>
      </c>
      <c r="DU41" s="5">
        <v>1.3575999999999999</v>
      </c>
      <c r="DV41" s="31">
        <v>0</v>
      </c>
      <c r="DW41">
        <v>0</v>
      </c>
      <c r="DX41" s="31">
        <v>0</v>
      </c>
      <c r="DY41">
        <v>0</v>
      </c>
      <c r="DZ41" s="31">
        <v>243722.81</v>
      </c>
      <c r="EA41" s="5">
        <v>8.9708000000000006</v>
      </c>
      <c r="EB41" s="31">
        <v>725026.01</v>
      </c>
      <c r="EC41" s="5">
        <v>0.2276</v>
      </c>
      <c r="ED41" s="31">
        <v>0</v>
      </c>
      <c r="EE41">
        <v>0</v>
      </c>
      <c r="EF41" s="31">
        <v>1014321.92</v>
      </c>
      <c r="EG41" s="5">
        <v>1.5718000000000001</v>
      </c>
      <c r="EH41" s="31">
        <v>339226.7</v>
      </c>
      <c r="EI41" s="5">
        <v>0.26019999999999999</v>
      </c>
      <c r="EJ41" s="31">
        <v>279708.92</v>
      </c>
      <c r="EK41" s="5">
        <v>0.23480000000000001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174878.5</v>
      </c>
      <c r="EW41" s="5">
        <v>0.2555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</row>
    <row r="42" spans="1:159" ht="13.5" thickBot="1">
      <c r="A42" t="s">
        <v>1717</v>
      </c>
      <c r="B42" s="31">
        <v>482377564.11000001</v>
      </c>
      <c r="C42" s="5">
        <v>0.81359999999999999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365963606.00999999</v>
      </c>
      <c r="U42" s="5">
        <v>1.3031999999999999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110421957.2</v>
      </c>
      <c r="AS42" s="5">
        <v>2.6179000000000001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3644860</v>
      </c>
      <c r="CS42" s="5">
        <v>0.33760000000000001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246782.1</v>
      </c>
      <c r="DS42" s="5">
        <v>3.7400000000000003E-2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909790.42</v>
      </c>
      <c r="EG42" s="5">
        <v>1.4097999999999999</v>
      </c>
      <c r="EH42" s="31">
        <v>0</v>
      </c>
      <c r="EI42">
        <v>0</v>
      </c>
      <c r="EJ42" s="31">
        <v>0</v>
      </c>
      <c r="EK42">
        <v>0</v>
      </c>
      <c r="EL42" s="31">
        <v>1190568.3799999999</v>
      </c>
      <c r="EM42" s="5">
        <v>0.24679999999999999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</row>
    <row r="43" spans="1:159" ht="14.25" thickTop="1" thickBot="1">
      <c r="A43" s="187" t="s">
        <v>1718</v>
      </c>
      <c r="B43" s="188">
        <v>21497049079.080002</v>
      </c>
      <c r="C43" s="189">
        <v>36.256999999999998</v>
      </c>
      <c r="D43" s="188">
        <v>9094967.2899999991</v>
      </c>
      <c r="E43" s="189">
        <v>2.1383000000000001</v>
      </c>
      <c r="F43" s="188">
        <v>0</v>
      </c>
      <c r="G43" s="187">
        <v>0</v>
      </c>
      <c r="H43" s="188">
        <v>1810229.29</v>
      </c>
      <c r="I43" s="189">
        <v>2.0663</v>
      </c>
      <c r="J43" s="188">
        <v>18959407.84</v>
      </c>
      <c r="K43" s="189">
        <v>1.7142999999999999</v>
      </c>
      <c r="L43" s="188">
        <v>37920089.299999997</v>
      </c>
      <c r="M43" s="189">
        <v>2.9525000000000001</v>
      </c>
      <c r="N43" s="188">
        <v>164078.13</v>
      </c>
      <c r="O43" s="189">
        <v>0.19400000000000001</v>
      </c>
      <c r="P43" s="188">
        <v>19556.59</v>
      </c>
      <c r="Q43" s="189">
        <v>2.86E-2</v>
      </c>
      <c r="R43" s="188">
        <v>2019071.94</v>
      </c>
      <c r="S43" s="189">
        <v>1.6921999999999999</v>
      </c>
      <c r="T43" s="188">
        <v>13340097840.49</v>
      </c>
      <c r="U43" s="189">
        <v>47.504399999999997</v>
      </c>
      <c r="V43" s="188">
        <v>2209559.64</v>
      </c>
      <c r="W43" s="189">
        <v>1.3660000000000001</v>
      </c>
      <c r="X43" s="188">
        <v>25019934.190000001</v>
      </c>
      <c r="Y43" s="189">
        <v>2.6509999999999998</v>
      </c>
      <c r="Z43" s="188">
        <v>82348064.069999993</v>
      </c>
      <c r="AA43" s="189">
        <v>44.7483</v>
      </c>
      <c r="AB43" s="188">
        <v>13805398.02</v>
      </c>
      <c r="AC43" s="189">
        <v>4.3532999999999999</v>
      </c>
      <c r="AD43" s="188">
        <v>166616.57</v>
      </c>
      <c r="AE43" s="189">
        <v>0.35460000000000003</v>
      </c>
      <c r="AF43" s="188">
        <v>128218.94</v>
      </c>
      <c r="AG43" s="189">
        <v>0.53220000000000001</v>
      </c>
      <c r="AH43" s="188">
        <v>177987.03</v>
      </c>
      <c r="AI43" s="189">
        <v>0.39700000000000002</v>
      </c>
      <c r="AJ43" s="188">
        <v>4234596.26</v>
      </c>
      <c r="AK43" s="189">
        <v>2.2679999999999998</v>
      </c>
      <c r="AL43" s="188">
        <v>413472.59</v>
      </c>
      <c r="AM43" s="189">
        <v>19.627400000000002</v>
      </c>
      <c r="AN43" s="188">
        <v>365141.65</v>
      </c>
      <c r="AO43" s="189">
        <v>5.8402000000000003</v>
      </c>
      <c r="AP43" s="188">
        <v>532015.79</v>
      </c>
      <c r="AQ43" s="189">
        <v>0.2243</v>
      </c>
      <c r="AR43" s="188">
        <v>2430566961.8800001</v>
      </c>
      <c r="AS43" s="189">
        <v>57.6233</v>
      </c>
      <c r="AT43" s="188">
        <v>98677.56</v>
      </c>
      <c r="AU43" s="189">
        <v>9.0202000000000009</v>
      </c>
      <c r="AV43" s="188">
        <v>4373738.18</v>
      </c>
      <c r="AW43" s="189">
        <v>4.9996</v>
      </c>
      <c r="AX43" s="188">
        <v>701275.97</v>
      </c>
      <c r="AY43" s="189">
        <v>0.19670000000000001</v>
      </c>
      <c r="AZ43" s="188">
        <v>22436149.75</v>
      </c>
      <c r="BA43" s="189">
        <v>10.889099999999999</v>
      </c>
      <c r="BB43" s="188">
        <v>15158422.699999999</v>
      </c>
      <c r="BC43" s="189">
        <v>3.4192999999999998</v>
      </c>
      <c r="BD43" s="188">
        <v>-11574.2</v>
      </c>
      <c r="BE43" s="189">
        <v>-1.37E-2</v>
      </c>
      <c r="BF43" s="188">
        <v>258319.07</v>
      </c>
      <c r="BG43" s="189">
        <v>0.2261</v>
      </c>
      <c r="BH43" s="188">
        <v>612953.75</v>
      </c>
      <c r="BI43" s="189">
        <v>0.42380000000000001</v>
      </c>
      <c r="BJ43" s="188">
        <v>418678.04</v>
      </c>
      <c r="BK43" s="189">
        <v>6.3617999999999997</v>
      </c>
      <c r="BL43" s="188">
        <v>1253315209.71</v>
      </c>
      <c r="BM43" s="189">
        <v>35.971200000000003</v>
      </c>
      <c r="BN43" s="188">
        <v>9381005.8499999996</v>
      </c>
      <c r="BO43" s="189">
        <v>4.6590999999999996</v>
      </c>
      <c r="BP43" s="188">
        <v>82738413.670000002</v>
      </c>
      <c r="BQ43" s="189">
        <v>17.262599999999999</v>
      </c>
      <c r="BR43" s="188">
        <v>12938034.140000001</v>
      </c>
      <c r="BS43" s="189">
        <v>53.469499999999996</v>
      </c>
      <c r="BT43" s="188">
        <v>413298.31</v>
      </c>
      <c r="BU43" s="189">
        <v>1.2421</v>
      </c>
      <c r="BV43" s="188">
        <v>8896363</v>
      </c>
      <c r="BW43" s="189">
        <v>2.4792999999999998</v>
      </c>
      <c r="BX43" s="188">
        <v>10983611.23</v>
      </c>
      <c r="BY43" s="189">
        <v>1.9625999999999999</v>
      </c>
      <c r="BZ43" s="188">
        <v>63841.73</v>
      </c>
      <c r="CA43" s="189">
        <v>3.5667</v>
      </c>
      <c r="CB43" s="188">
        <v>14701591.949999999</v>
      </c>
      <c r="CC43" s="189">
        <v>43.264499999999998</v>
      </c>
      <c r="CD43" s="188">
        <v>1022990860.91</v>
      </c>
      <c r="CE43" s="189">
        <v>43.549599999999998</v>
      </c>
      <c r="CF43" s="188">
        <v>516350.69</v>
      </c>
      <c r="CG43" s="189">
        <v>0.3649</v>
      </c>
      <c r="CH43" s="188">
        <v>15903434.859999999</v>
      </c>
      <c r="CI43" s="189">
        <v>2.7353000000000001</v>
      </c>
      <c r="CJ43" s="188">
        <v>21451971.879999999</v>
      </c>
      <c r="CK43" s="189">
        <v>4.7511999999999999</v>
      </c>
      <c r="CL43" s="188">
        <v>153237.28</v>
      </c>
      <c r="CM43" s="189">
        <v>0.63539999999999996</v>
      </c>
      <c r="CN43" s="188">
        <v>60818.11</v>
      </c>
      <c r="CO43" s="189">
        <v>0.29720000000000002</v>
      </c>
      <c r="CP43" s="188">
        <v>1297930.74</v>
      </c>
      <c r="CQ43" s="189">
        <v>3.2871999999999999</v>
      </c>
      <c r="CR43" s="188">
        <v>792401056</v>
      </c>
      <c r="CS43" s="189">
        <v>73.396600000000007</v>
      </c>
      <c r="CT43" s="188">
        <v>295386025.91000003</v>
      </c>
      <c r="CU43" s="189">
        <v>56.593499999999999</v>
      </c>
      <c r="CV43" s="188">
        <v>303434148.94999999</v>
      </c>
      <c r="CW43" s="189">
        <v>44.323399999999999</v>
      </c>
      <c r="CX43" s="188">
        <v>352480.46</v>
      </c>
      <c r="CY43" s="189">
        <v>0.23039999999999999</v>
      </c>
      <c r="CZ43" s="188">
        <v>1017516.14</v>
      </c>
      <c r="DA43" s="189">
        <v>1.2755000000000001</v>
      </c>
      <c r="DB43" s="188">
        <v>1252498.8500000001</v>
      </c>
      <c r="DC43" s="189">
        <v>1.7806999999999999</v>
      </c>
      <c r="DD43" s="188">
        <v>949100.76</v>
      </c>
      <c r="DE43" s="189">
        <v>1.2716000000000001</v>
      </c>
      <c r="DF43" s="188">
        <v>-5054707.13</v>
      </c>
      <c r="DG43" s="189">
        <v>-0.80459999999999998</v>
      </c>
      <c r="DH43" s="188">
        <v>829305.49</v>
      </c>
      <c r="DI43" s="189">
        <v>0.2077</v>
      </c>
      <c r="DJ43" s="188">
        <v>-4360990.5999999996</v>
      </c>
      <c r="DK43" s="189">
        <v>-0.96120000000000005</v>
      </c>
      <c r="DL43" s="188">
        <v>1125596.7</v>
      </c>
      <c r="DM43" s="189">
        <v>0.3322</v>
      </c>
      <c r="DN43" s="188">
        <v>1544593.26</v>
      </c>
      <c r="DO43" s="189">
        <v>0.88980000000000004</v>
      </c>
      <c r="DP43" s="188">
        <v>7038789.71</v>
      </c>
      <c r="DQ43" s="189">
        <v>4.5042</v>
      </c>
      <c r="DR43" s="188">
        <v>318000435.66000003</v>
      </c>
      <c r="DS43" s="189">
        <v>48.195300000000003</v>
      </c>
      <c r="DT43" s="188">
        <v>670304.49</v>
      </c>
      <c r="DU43" s="189">
        <v>1.3575999999999999</v>
      </c>
      <c r="DV43" s="188">
        <v>156099.04999999999</v>
      </c>
      <c r="DW43" s="189">
        <v>5.8494999999999999</v>
      </c>
      <c r="DX43" s="188">
        <v>20203.45</v>
      </c>
      <c r="DY43" s="189">
        <v>1.1267</v>
      </c>
      <c r="DZ43" s="188">
        <v>243722.81</v>
      </c>
      <c r="EA43" s="189">
        <v>8.9708000000000006</v>
      </c>
      <c r="EB43" s="188">
        <v>725026.01</v>
      </c>
      <c r="EC43" s="189">
        <v>0.2276</v>
      </c>
      <c r="ED43" s="188">
        <v>-342782.52</v>
      </c>
      <c r="EE43" s="189">
        <v>-8.2600000000000007E-2</v>
      </c>
      <c r="EF43" s="188">
        <v>44390463.140000001</v>
      </c>
      <c r="EG43" s="189">
        <v>68.789100000000005</v>
      </c>
      <c r="EH43" s="188">
        <v>339226.7</v>
      </c>
      <c r="EI43" s="189">
        <v>0.26019999999999999</v>
      </c>
      <c r="EJ43" s="188">
        <v>279708.92</v>
      </c>
      <c r="EK43" s="189">
        <v>0.23480000000000001</v>
      </c>
      <c r="EL43" s="188">
        <v>283533897.56999999</v>
      </c>
      <c r="EM43" s="189">
        <v>58.765999999999998</v>
      </c>
      <c r="EN43" s="188">
        <v>471816249.76999998</v>
      </c>
      <c r="EO43" s="189">
        <v>42.054400000000001</v>
      </c>
      <c r="EP43" s="188">
        <v>315415311.22000003</v>
      </c>
      <c r="EQ43" s="189">
        <v>50.808500000000002</v>
      </c>
      <c r="ER43" s="188">
        <v>177860530.11000001</v>
      </c>
      <c r="ES43" s="189">
        <v>30.738</v>
      </c>
      <c r="ET43" s="188">
        <v>2814261.04</v>
      </c>
      <c r="EU43" s="189">
        <v>0.26019999999999999</v>
      </c>
      <c r="EV43" s="188">
        <v>174878.5</v>
      </c>
      <c r="EW43" s="189">
        <v>0.2555</v>
      </c>
      <c r="EX43" s="188">
        <v>648575</v>
      </c>
      <c r="EY43" s="189">
        <v>3.1839</v>
      </c>
      <c r="EZ43" s="188">
        <v>13831341.619999999</v>
      </c>
      <c r="FA43" s="189">
        <v>2.0314999999999999</v>
      </c>
      <c r="FB43" s="188">
        <v>650389.66</v>
      </c>
      <c r="FC43" s="189">
        <v>0.90529999999999999</v>
      </c>
    </row>
    <row r="44" spans="1:159" ht="14.25" thickTop="1" thickBot="1">
      <c r="A44" s="187" t="s">
        <v>1719</v>
      </c>
      <c r="B44" s="188">
        <v>1336923053.3900001</v>
      </c>
      <c r="C44" s="189">
        <v>2.2549000000000001</v>
      </c>
      <c r="D44" s="188">
        <v>0</v>
      </c>
      <c r="E44" s="187">
        <v>0</v>
      </c>
      <c r="F44" s="188">
        <v>0</v>
      </c>
      <c r="G44" s="187">
        <v>0</v>
      </c>
      <c r="H44" s="188">
        <v>0</v>
      </c>
      <c r="I44" s="187">
        <v>0</v>
      </c>
      <c r="J44" s="188">
        <v>5025029.16</v>
      </c>
      <c r="K44" s="189">
        <v>0.45440000000000003</v>
      </c>
      <c r="L44" s="188">
        <v>5848960.8600000003</v>
      </c>
      <c r="M44" s="189">
        <v>0.45540000000000003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824306020.73000002</v>
      </c>
      <c r="U44" s="189">
        <v>2.9354</v>
      </c>
      <c r="V44" s="188">
        <v>0</v>
      </c>
      <c r="W44" s="187">
        <v>0</v>
      </c>
      <c r="X44" s="188">
        <v>0</v>
      </c>
      <c r="Y44" s="187">
        <v>0</v>
      </c>
      <c r="Z44" s="188">
        <v>28525923.02</v>
      </c>
      <c r="AA44" s="189">
        <v>15.501099999999999</v>
      </c>
      <c r="AB44" s="188">
        <v>314.48</v>
      </c>
      <c r="AC44" s="189">
        <v>1E-4</v>
      </c>
      <c r="AD44" s="188">
        <v>0</v>
      </c>
      <c r="AE44" s="187">
        <v>0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0</v>
      </c>
      <c r="AM44" s="187">
        <v>0</v>
      </c>
      <c r="AN44" s="188">
        <v>0</v>
      </c>
      <c r="AO44" s="187">
        <v>0</v>
      </c>
      <c r="AP44" s="188">
        <v>0</v>
      </c>
      <c r="AQ44" s="187">
        <v>0</v>
      </c>
      <c r="AR44" s="188">
        <v>135973708.87</v>
      </c>
      <c r="AS44" s="189">
        <v>3.2235999999999998</v>
      </c>
      <c r="AT44" s="188">
        <v>0</v>
      </c>
      <c r="AU44" s="187">
        <v>0</v>
      </c>
      <c r="AV44" s="188">
        <v>0</v>
      </c>
      <c r="AW44" s="187">
        <v>0</v>
      </c>
      <c r="AX44" s="188">
        <v>0</v>
      </c>
      <c r="AY44" s="187">
        <v>0</v>
      </c>
      <c r="AZ44" s="188">
        <v>0</v>
      </c>
      <c r="BA44" s="187">
        <v>0</v>
      </c>
      <c r="BB44" s="188">
        <v>0</v>
      </c>
      <c r="BC44" s="187">
        <v>0</v>
      </c>
      <c r="BD44" s="188">
        <v>0</v>
      </c>
      <c r="BE44" s="187">
        <v>0</v>
      </c>
      <c r="BF44" s="188">
        <v>0</v>
      </c>
      <c r="BG44" s="187">
        <v>0</v>
      </c>
      <c r="BH44" s="188">
        <v>12897351.949999999</v>
      </c>
      <c r="BI44" s="189">
        <v>8.9176000000000002</v>
      </c>
      <c r="BJ44" s="188">
        <v>0</v>
      </c>
      <c r="BK44" s="187">
        <v>0</v>
      </c>
      <c r="BL44" s="188">
        <v>63132172.140000001</v>
      </c>
      <c r="BM44" s="189">
        <v>1.8119000000000001</v>
      </c>
      <c r="BN44" s="188">
        <v>129966.52</v>
      </c>
      <c r="BO44" s="189">
        <v>6.4500000000000002E-2</v>
      </c>
      <c r="BP44" s="188">
        <v>0</v>
      </c>
      <c r="BQ44" s="187">
        <v>0</v>
      </c>
      <c r="BR44" s="188">
        <v>0</v>
      </c>
      <c r="BS44" s="187">
        <v>0</v>
      </c>
      <c r="BT44" s="188">
        <v>0</v>
      </c>
      <c r="BU44" s="187">
        <v>0</v>
      </c>
      <c r="BV44" s="188">
        <v>0</v>
      </c>
      <c r="BW44" s="187">
        <v>0</v>
      </c>
      <c r="BX44" s="188">
        <v>0</v>
      </c>
      <c r="BY44" s="187">
        <v>0</v>
      </c>
      <c r="BZ44" s="188">
        <v>0</v>
      </c>
      <c r="CA44" s="187">
        <v>0</v>
      </c>
      <c r="CB44" s="188">
        <v>3071319.18</v>
      </c>
      <c r="CC44" s="189">
        <v>9.0383999999999993</v>
      </c>
      <c r="CD44" s="188">
        <v>43800882.359999999</v>
      </c>
      <c r="CE44" s="189">
        <v>1.8646</v>
      </c>
      <c r="CF44" s="188">
        <v>1964634.34</v>
      </c>
      <c r="CG44" s="189">
        <v>1.3882000000000001</v>
      </c>
      <c r="CH44" s="188">
        <v>0</v>
      </c>
      <c r="CI44" s="187">
        <v>0</v>
      </c>
      <c r="CJ44" s="188">
        <v>0</v>
      </c>
      <c r="CK44" s="187">
        <v>0</v>
      </c>
      <c r="CL44" s="188">
        <v>45.48</v>
      </c>
      <c r="CM44" s="189">
        <v>2.0000000000000001E-4</v>
      </c>
      <c r="CN44" s="188">
        <v>0</v>
      </c>
      <c r="CO44" s="187">
        <v>0</v>
      </c>
      <c r="CP44" s="188">
        <v>0</v>
      </c>
      <c r="CQ44" s="187">
        <v>0</v>
      </c>
      <c r="CR44" s="188">
        <v>0</v>
      </c>
      <c r="CS44" s="187">
        <v>0</v>
      </c>
      <c r="CT44" s="188">
        <v>27493965</v>
      </c>
      <c r="CU44" s="189">
        <v>5.2675999999999998</v>
      </c>
      <c r="CV44" s="188">
        <v>93489142.069999993</v>
      </c>
      <c r="CW44" s="189">
        <v>13.6562</v>
      </c>
      <c r="CX44" s="188">
        <v>0</v>
      </c>
      <c r="CY44" s="187">
        <v>0</v>
      </c>
      <c r="CZ44" s="188">
        <v>407546.59</v>
      </c>
      <c r="DA44" s="189">
        <v>0.51090000000000002</v>
      </c>
      <c r="DB44" s="188">
        <v>0</v>
      </c>
      <c r="DC44" s="187">
        <v>0</v>
      </c>
      <c r="DD44" s="188">
        <v>61733.91</v>
      </c>
      <c r="DE44" s="189">
        <v>8.2699999999999996E-2</v>
      </c>
      <c r="DF44" s="188">
        <v>0</v>
      </c>
      <c r="DG44" s="187">
        <v>0</v>
      </c>
      <c r="DH44" s="188">
        <v>0</v>
      </c>
      <c r="DI44" s="187">
        <v>0</v>
      </c>
      <c r="DJ44" s="188">
        <v>0</v>
      </c>
      <c r="DK44" s="187">
        <v>0</v>
      </c>
      <c r="DL44" s="188">
        <v>0</v>
      </c>
      <c r="DM44" s="187">
        <v>0</v>
      </c>
      <c r="DN44" s="188">
        <v>57239.51</v>
      </c>
      <c r="DO44" s="189">
        <v>3.3000000000000002E-2</v>
      </c>
      <c r="DP44" s="188">
        <v>2359.71</v>
      </c>
      <c r="DQ44" s="189">
        <v>1.5E-3</v>
      </c>
      <c r="DR44" s="188">
        <v>86921611.450000003</v>
      </c>
      <c r="DS44" s="189">
        <v>13.1736</v>
      </c>
      <c r="DT44" s="188">
        <v>0</v>
      </c>
      <c r="DU44" s="187">
        <v>0</v>
      </c>
      <c r="DV44" s="188">
        <v>0</v>
      </c>
      <c r="DW44" s="187">
        <v>0</v>
      </c>
      <c r="DX44" s="188">
        <v>0</v>
      </c>
      <c r="DY44" s="187">
        <v>0</v>
      </c>
      <c r="DZ44" s="188">
        <v>0</v>
      </c>
      <c r="EA44" s="187">
        <v>0</v>
      </c>
      <c r="EB44" s="188">
        <v>0</v>
      </c>
      <c r="EC44" s="187">
        <v>0</v>
      </c>
      <c r="ED44" s="188">
        <v>0</v>
      </c>
      <c r="EE44" s="187">
        <v>0</v>
      </c>
      <c r="EF44" s="188">
        <v>3813126.06</v>
      </c>
      <c r="EG44" s="189">
        <v>5.9089999999999998</v>
      </c>
      <c r="EH44" s="188">
        <v>0</v>
      </c>
      <c r="EI44" s="187">
        <v>0</v>
      </c>
      <c r="EJ44" s="188">
        <v>0</v>
      </c>
      <c r="EK44" s="187">
        <v>0</v>
      </c>
      <c r="EL44" s="188">
        <v>0</v>
      </c>
      <c r="EM44" s="187">
        <v>0</v>
      </c>
      <c r="EN44" s="188">
        <v>0</v>
      </c>
      <c r="EO44" s="187">
        <v>0</v>
      </c>
      <c r="EP44" s="188">
        <v>0</v>
      </c>
      <c r="EQ44" s="187">
        <v>0</v>
      </c>
      <c r="ER44" s="188">
        <v>0</v>
      </c>
      <c r="ES44" s="187">
        <v>0</v>
      </c>
      <c r="ET44" s="188">
        <v>0</v>
      </c>
      <c r="EU44" s="187">
        <v>0</v>
      </c>
      <c r="EV44" s="188">
        <v>0</v>
      </c>
      <c r="EW44" s="187">
        <v>0</v>
      </c>
      <c r="EX44" s="188">
        <v>0</v>
      </c>
      <c r="EY44" s="187">
        <v>0</v>
      </c>
      <c r="EZ44" s="188">
        <v>0</v>
      </c>
      <c r="FA44" s="187">
        <v>0</v>
      </c>
      <c r="FB44" s="188">
        <v>0</v>
      </c>
      <c r="FC44" s="187">
        <v>0</v>
      </c>
    </row>
    <row r="45" spans="1:159" ht="14.25" thickTop="1" thickBot="1">
      <c r="A45" s="187" t="s">
        <v>1720</v>
      </c>
      <c r="B45" s="188">
        <v>22833972132.470001</v>
      </c>
      <c r="C45" s="189">
        <v>38.511800000000001</v>
      </c>
      <c r="D45" s="188">
        <v>9094967.2899999991</v>
      </c>
      <c r="E45" s="189">
        <v>2.1383000000000001</v>
      </c>
      <c r="F45" s="188">
        <v>0</v>
      </c>
      <c r="G45" s="187">
        <v>0</v>
      </c>
      <c r="H45" s="188">
        <v>1810229.29</v>
      </c>
      <c r="I45" s="189">
        <v>2.0663</v>
      </c>
      <c r="J45" s="188">
        <v>23984437</v>
      </c>
      <c r="K45" s="189">
        <v>2.1686999999999999</v>
      </c>
      <c r="L45" s="188">
        <v>43769050.159999996</v>
      </c>
      <c r="M45" s="189">
        <v>3.4079999999999999</v>
      </c>
      <c r="N45" s="188">
        <v>164078.13</v>
      </c>
      <c r="O45" s="189">
        <v>0.19400000000000001</v>
      </c>
      <c r="P45" s="188">
        <v>19556.59</v>
      </c>
      <c r="Q45" s="189">
        <v>2.86E-2</v>
      </c>
      <c r="R45" s="188">
        <v>2019071.94</v>
      </c>
      <c r="S45" s="189">
        <v>1.6921999999999999</v>
      </c>
      <c r="T45" s="188">
        <v>14164403861.219999</v>
      </c>
      <c r="U45" s="189">
        <v>50.439799999999998</v>
      </c>
      <c r="V45" s="188">
        <v>2209559.64</v>
      </c>
      <c r="W45" s="189">
        <v>1.3660000000000001</v>
      </c>
      <c r="X45" s="188">
        <v>25019934.190000001</v>
      </c>
      <c r="Y45" s="189">
        <v>2.6509999999999998</v>
      </c>
      <c r="Z45" s="188">
        <v>110873987.09</v>
      </c>
      <c r="AA45" s="189">
        <v>60.249400000000001</v>
      </c>
      <c r="AB45" s="188">
        <v>13805712.5</v>
      </c>
      <c r="AC45" s="189">
        <v>4.3533999999999997</v>
      </c>
      <c r="AD45" s="188">
        <v>166616.57</v>
      </c>
      <c r="AE45" s="189">
        <v>0.35460000000000003</v>
      </c>
      <c r="AF45" s="188">
        <v>128218.94</v>
      </c>
      <c r="AG45" s="189">
        <v>0.53220000000000001</v>
      </c>
      <c r="AH45" s="188">
        <v>177987.03</v>
      </c>
      <c r="AI45" s="189">
        <v>0.39700000000000002</v>
      </c>
      <c r="AJ45" s="188">
        <v>4234596.26</v>
      </c>
      <c r="AK45" s="189">
        <v>2.2679999999999998</v>
      </c>
      <c r="AL45" s="188">
        <v>413472.59</v>
      </c>
      <c r="AM45" s="189">
        <v>19.627400000000002</v>
      </c>
      <c r="AN45" s="188">
        <v>365141.65</v>
      </c>
      <c r="AO45" s="189">
        <v>5.8402000000000003</v>
      </c>
      <c r="AP45" s="188">
        <v>532015.79</v>
      </c>
      <c r="AQ45" s="189">
        <v>0.2243</v>
      </c>
      <c r="AR45" s="188">
        <v>2566540670.75</v>
      </c>
      <c r="AS45" s="189">
        <v>60.846899999999998</v>
      </c>
      <c r="AT45" s="188">
        <v>98677.56</v>
      </c>
      <c r="AU45" s="189">
        <v>9.0202000000000009</v>
      </c>
      <c r="AV45" s="188">
        <v>4373738.18</v>
      </c>
      <c r="AW45" s="189">
        <v>4.9996</v>
      </c>
      <c r="AX45" s="188">
        <v>701275.97</v>
      </c>
      <c r="AY45" s="189">
        <v>0.19670000000000001</v>
      </c>
      <c r="AZ45" s="188">
        <v>22436149.75</v>
      </c>
      <c r="BA45" s="189">
        <v>10.889099999999999</v>
      </c>
      <c r="BB45" s="188">
        <v>15158422.699999999</v>
      </c>
      <c r="BC45" s="189">
        <v>3.4192999999999998</v>
      </c>
      <c r="BD45" s="188">
        <v>-11574.2</v>
      </c>
      <c r="BE45" s="189">
        <v>-1.37E-2</v>
      </c>
      <c r="BF45" s="188">
        <v>258319.07</v>
      </c>
      <c r="BG45" s="189">
        <v>0.2261</v>
      </c>
      <c r="BH45" s="188">
        <v>13510305.699999999</v>
      </c>
      <c r="BI45" s="189">
        <v>9.3414000000000001</v>
      </c>
      <c r="BJ45" s="188">
        <v>418678.04</v>
      </c>
      <c r="BK45" s="189">
        <v>6.3617999999999997</v>
      </c>
      <c r="BL45" s="188">
        <v>1316447381.8499999</v>
      </c>
      <c r="BM45" s="189">
        <v>37.783099999999997</v>
      </c>
      <c r="BN45" s="188">
        <v>9510972.3699999992</v>
      </c>
      <c r="BO45" s="189">
        <v>4.7237</v>
      </c>
      <c r="BP45" s="188">
        <v>82738413.670000002</v>
      </c>
      <c r="BQ45" s="189">
        <v>17.262599999999999</v>
      </c>
      <c r="BR45" s="188">
        <v>12938034.140000001</v>
      </c>
      <c r="BS45" s="189">
        <v>53.469499999999996</v>
      </c>
      <c r="BT45" s="188">
        <v>413298.31</v>
      </c>
      <c r="BU45" s="189">
        <v>1.2421</v>
      </c>
      <c r="BV45" s="188">
        <v>8896363</v>
      </c>
      <c r="BW45" s="189">
        <v>2.4792999999999998</v>
      </c>
      <c r="BX45" s="188">
        <v>10983611.23</v>
      </c>
      <c r="BY45" s="189">
        <v>1.9625999999999999</v>
      </c>
      <c r="BZ45" s="188">
        <v>63841.73</v>
      </c>
      <c r="CA45" s="189">
        <v>3.5667</v>
      </c>
      <c r="CB45" s="188">
        <v>17772911.129999999</v>
      </c>
      <c r="CC45" s="189">
        <v>52.302900000000001</v>
      </c>
      <c r="CD45" s="188">
        <v>1066791743.27</v>
      </c>
      <c r="CE45" s="189">
        <v>45.414299999999997</v>
      </c>
      <c r="CF45" s="188">
        <v>2480985.0299999998</v>
      </c>
      <c r="CG45" s="189">
        <v>1.7531000000000001</v>
      </c>
      <c r="CH45" s="188">
        <v>15903434.859999999</v>
      </c>
      <c r="CI45" s="189">
        <v>2.7353000000000001</v>
      </c>
      <c r="CJ45" s="188">
        <v>21451971.879999999</v>
      </c>
      <c r="CK45" s="189">
        <v>4.7511999999999999</v>
      </c>
      <c r="CL45" s="188">
        <v>153282.76</v>
      </c>
      <c r="CM45" s="189">
        <v>0.63560000000000005</v>
      </c>
      <c r="CN45" s="188">
        <v>60818.11</v>
      </c>
      <c r="CO45" s="189">
        <v>0.29720000000000002</v>
      </c>
      <c r="CP45" s="188">
        <v>1297930.74</v>
      </c>
      <c r="CQ45" s="189">
        <v>3.2871999999999999</v>
      </c>
      <c r="CR45" s="188">
        <v>792401056</v>
      </c>
      <c r="CS45" s="189">
        <v>73.396600000000007</v>
      </c>
      <c r="CT45" s="188">
        <v>322879990.91000003</v>
      </c>
      <c r="CU45" s="189">
        <v>61.8611</v>
      </c>
      <c r="CV45" s="188">
        <v>396923291.01999998</v>
      </c>
      <c r="CW45" s="189">
        <v>57.979599999999998</v>
      </c>
      <c r="CX45" s="188">
        <v>352480.46</v>
      </c>
      <c r="CY45" s="189">
        <v>0.23039999999999999</v>
      </c>
      <c r="CZ45" s="188">
        <v>1425062.73</v>
      </c>
      <c r="DA45" s="189">
        <v>1.7864</v>
      </c>
      <c r="DB45" s="188">
        <v>1252498.8500000001</v>
      </c>
      <c r="DC45" s="189">
        <v>1.7806999999999999</v>
      </c>
      <c r="DD45" s="188">
        <v>1010834.67</v>
      </c>
      <c r="DE45" s="189">
        <v>1.3544</v>
      </c>
      <c r="DF45" s="188">
        <v>-5054707.13</v>
      </c>
      <c r="DG45" s="189">
        <v>-0.80459999999999998</v>
      </c>
      <c r="DH45" s="188">
        <v>829305.49</v>
      </c>
      <c r="DI45" s="189">
        <v>0.2077</v>
      </c>
      <c r="DJ45" s="188">
        <v>-4360990.5999999996</v>
      </c>
      <c r="DK45" s="189">
        <v>-0.96120000000000005</v>
      </c>
      <c r="DL45" s="188">
        <v>1125596.7</v>
      </c>
      <c r="DM45" s="189">
        <v>0.3322</v>
      </c>
      <c r="DN45" s="188">
        <v>1601832.77</v>
      </c>
      <c r="DO45" s="189">
        <v>0.92279999999999995</v>
      </c>
      <c r="DP45" s="188">
        <v>7041149.4199999999</v>
      </c>
      <c r="DQ45" s="189">
        <v>4.5057</v>
      </c>
      <c r="DR45" s="188">
        <v>404922047.11000001</v>
      </c>
      <c r="DS45" s="189">
        <v>61.368899999999996</v>
      </c>
      <c r="DT45" s="188">
        <v>670304.49</v>
      </c>
      <c r="DU45" s="189">
        <v>1.3575999999999999</v>
      </c>
      <c r="DV45" s="188">
        <v>156099.04999999999</v>
      </c>
      <c r="DW45" s="189">
        <v>5.8494999999999999</v>
      </c>
      <c r="DX45" s="188">
        <v>20203.45</v>
      </c>
      <c r="DY45" s="189">
        <v>1.1267</v>
      </c>
      <c r="DZ45" s="188">
        <v>243722.81</v>
      </c>
      <c r="EA45" s="189">
        <v>8.9708000000000006</v>
      </c>
      <c r="EB45" s="188">
        <v>725026.01</v>
      </c>
      <c r="EC45" s="189">
        <v>0.2276</v>
      </c>
      <c r="ED45" s="188">
        <v>-342782.52</v>
      </c>
      <c r="EE45" s="189">
        <v>-8.2600000000000007E-2</v>
      </c>
      <c r="EF45" s="188">
        <v>48203589.200000003</v>
      </c>
      <c r="EG45" s="189">
        <v>74.698099999999997</v>
      </c>
      <c r="EH45" s="188">
        <v>339226.7</v>
      </c>
      <c r="EI45" s="189">
        <v>0.26019999999999999</v>
      </c>
      <c r="EJ45" s="188">
        <v>279708.92</v>
      </c>
      <c r="EK45" s="189">
        <v>0.23480000000000001</v>
      </c>
      <c r="EL45" s="188">
        <v>283533897.56999999</v>
      </c>
      <c r="EM45" s="189">
        <v>58.765999999999998</v>
      </c>
      <c r="EN45" s="188">
        <v>471816249.76999998</v>
      </c>
      <c r="EO45" s="189">
        <v>42.054400000000001</v>
      </c>
      <c r="EP45" s="188">
        <v>315415311.22000003</v>
      </c>
      <c r="EQ45" s="189">
        <v>50.808500000000002</v>
      </c>
      <c r="ER45" s="188">
        <v>177860530.11000001</v>
      </c>
      <c r="ES45" s="189">
        <v>30.738</v>
      </c>
      <c r="ET45" s="188">
        <v>2814261.04</v>
      </c>
      <c r="EU45" s="189">
        <v>0.26019999999999999</v>
      </c>
      <c r="EV45" s="188">
        <v>174878.5</v>
      </c>
      <c r="EW45" s="189">
        <v>0.2555</v>
      </c>
      <c r="EX45" s="188">
        <v>648575</v>
      </c>
      <c r="EY45" s="189">
        <v>3.1839</v>
      </c>
      <c r="EZ45" s="188">
        <v>13831341.619999999</v>
      </c>
      <c r="FA45" s="189">
        <v>2.0314999999999999</v>
      </c>
      <c r="FB45" s="188">
        <v>650389.66</v>
      </c>
      <c r="FC45" s="189">
        <v>0.90529999999999999</v>
      </c>
    </row>
    <row r="46" spans="1:159" ht="13.5" thickTop="1">
      <c r="A46" t="s">
        <v>1454</v>
      </c>
      <c r="B46" s="31">
        <v>15659314174.52</v>
      </c>
      <c r="C46" s="5">
        <v>26.411000000000001</v>
      </c>
      <c r="D46" s="31">
        <v>402879752.36000001</v>
      </c>
      <c r="E46" s="5">
        <v>94.719200000000001</v>
      </c>
      <c r="F46" s="31">
        <v>127265032.03</v>
      </c>
      <c r="G46" s="5">
        <v>100</v>
      </c>
      <c r="H46" s="31">
        <v>85798465.189999998</v>
      </c>
      <c r="I46" s="5">
        <v>97.933700000000002</v>
      </c>
      <c r="J46" s="31">
        <v>1018546173.16</v>
      </c>
      <c r="K46" s="5">
        <v>92.096299999999999</v>
      </c>
      <c r="L46" s="31">
        <v>1144632812.0899999</v>
      </c>
      <c r="M46" s="5">
        <v>89.123699999999999</v>
      </c>
      <c r="N46" s="31">
        <v>84396348.069999993</v>
      </c>
      <c r="O46" s="5">
        <v>99.805999999999997</v>
      </c>
      <c r="P46" s="31">
        <v>55432028.369999997</v>
      </c>
      <c r="Q46" s="5">
        <v>80.925600000000003</v>
      </c>
      <c r="R46" s="31">
        <v>95012141.260000005</v>
      </c>
      <c r="S46" s="5">
        <v>79.632199999999997</v>
      </c>
      <c r="T46" s="31">
        <v>0</v>
      </c>
      <c r="U46">
        <v>0</v>
      </c>
      <c r="V46" s="31">
        <v>159549035.19</v>
      </c>
      <c r="W46" s="5">
        <v>98.634</v>
      </c>
      <c r="X46" s="31">
        <v>845642051.27999997</v>
      </c>
      <c r="Y46" s="5">
        <v>89.599000000000004</v>
      </c>
      <c r="Z46" s="31">
        <v>61323941.479999997</v>
      </c>
      <c r="AA46" s="5">
        <v>33.323700000000002</v>
      </c>
      <c r="AB46" s="31">
        <v>278610039.18000001</v>
      </c>
      <c r="AC46" s="5">
        <v>87.855800000000002</v>
      </c>
      <c r="AD46" s="31">
        <v>40612239.289999999</v>
      </c>
      <c r="AE46" s="5">
        <v>86.427099999999996</v>
      </c>
      <c r="AF46" s="31">
        <v>22713407.52</v>
      </c>
      <c r="AG46" s="5">
        <v>94.282600000000002</v>
      </c>
      <c r="AH46" s="31">
        <v>44659306.32</v>
      </c>
      <c r="AI46" s="5">
        <v>99.602999999999994</v>
      </c>
      <c r="AJ46" s="31">
        <v>182476555.62</v>
      </c>
      <c r="AK46" s="5">
        <v>97.731999999999999</v>
      </c>
      <c r="AL46" s="31">
        <v>1693134.47</v>
      </c>
      <c r="AM46" s="5">
        <v>80.372600000000006</v>
      </c>
      <c r="AN46" s="31">
        <v>5887034.6600000001</v>
      </c>
      <c r="AO46" s="5">
        <v>94.159800000000004</v>
      </c>
      <c r="AP46" s="31">
        <v>212993583.53999999</v>
      </c>
      <c r="AQ46" s="5">
        <v>89.808199999999999</v>
      </c>
      <c r="AR46" s="31">
        <v>0</v>
      </c>
      <c r="AS46">
        <v>0</v>
      </c>
      <c r="AT46" s="31">
        <v>995290.09</v>
      </c>
      <c r="AU46" s="5">
        <v>90.979799999999997</v>
      </c>
      <c r="AV46" s="31">
        <v>78877525.980000004</v>
      </c>
      <c r="AW46" s="5">
        <v>90.163700000000006</v>
      </c>
      <c r="AX46" s="31">
        <v>355823711.79000002</v>
      </c>
      <c r="AY46" s="5">
        <v>99.803299999999993</v>
      </c>
      <c r="AZ46" s="31">
        <v>183605238.15000001</v>
      </c>
      <c r="BA46" s="5">
        <v>89.110900000000001</v>
      </c>
      <c r="BB46" s="31">
        <v>428156803.82999998</v>
      </c>
      <c r="BC46" s="5">
        <v>96.580699999999993</v>
      </c>
      <c r="BD46" s="31">
        <v>76543831.980000004</v>
      </c>
      <c r="BE46" s="5">
        <v>90.418400000000005</v>
      </c>
      <c r="BF46" s="31">
        <v>105375240.66</v>
      </c>
      <c r="BG46" s="5">
        <v>92.2286</v>
      </c>
      <c r="BH46" s="31">
        <v>124041241.83</v>
      </c>
      <c r="BI46" s="5">
        <v>85.765600000000006</v>
      </c>
      <c r="BJ46" s="31">
        <v>5343920.55</v>
      </c>
      <c r="BK46" s="5">
        <v>81.200900000000004</v>
      </c>
      <c r="BL46" s="31">
        <v>403190168.63999999</v>
      </c>
      <c r="BM46" s="5">
        <v>11.571899999999999</v>
      </c>
      <c r="BN46" s="31">
        <v>191836925.49000001</v>
      </c>
      <c r="BO46" s="5">
        <v>95.276300000000006</v>
      </c>
      <c r="BP46" s="31">
        <v>390486364.14999998</v>
      </c>
      <c r="BQ46" s="5">
        <v>81.471199999999996</v>
      </c>
      <c r="BR46" s="31">
        <v>4689241.9000000004</v>
      </c>
      <c r="BS46" s="5">
        <v>19.3794</v>
      </c>
      <c r="BT46" s="31">
        <v>28900242.530000001</v>
      </c>
      <c r="BU46" s="5">
        <v>86.855599999999995</v>
      </c>
      <c r="BV46" s="31">
        <v>342371970</v>
      </c>
      <c r="BW46" s="5">
        <v>95.413399999999996</v>
      </c>
      <c r="BX46" s="31">
        <v>548670326.99000001</v>
      </c>
      <c r="BY46" s="5">
        <v>98.037400000000005</v>
      </c>
      <c r="BZ46" s="31">
        <v>1726099.62</v>
      </c>
      <c r="CA46" s="5">
        <v>96.433300000000003</v>
      </c>
      <c r="CB46" s="31">
        <v>2877914.26</v>
      </c>
      <c r="CC46" s="5">
        <v>8.4693000000000005</v>
      </c>
      <c r="CD46" s="31">
        <v>0</v>
      </c>
      <c r="CE46">
        <v>0</v>
      </c>
      <c r="CF46" s="31">
        <v>126592340.51000001</v>
      </c>
      <c r="CG46" s="5">
        <v>89.451899999999995</v>
      </c>
      <c r="CH46" s="31">
        <v>565515508.5</v>
      </c>
      <c r="CI46" s="5">
        <v>97.264700000000005</v>
      </c>
      <c r="CJ46" s="31">
        <v>402456722.87</v>
      </c>
      <c r="CK46" s="5">
        <v>89.136600000000001</v>
      </c>
      <c r="CL46" s="31">
        <v>23546203.91</v>
      </c>
      <c r="CM46" s="5">
        <v>97.631100000000004</v>
      </c>
      <c r="CN46" s="31">
        <v>17198007.949999999</v>
      </c>
      <c r="CO46" s="5">
        <v>84.039500000000004</v>
      </c>
      <c r="CP46" s="31">
        <v>38186495</v>
      </c>
      <c r="CQ46" s="5">
        <v>96.712800000000001</v>
      </c>
      <c r="CR46" s="31">
        <v>5032955</v>
      </c>
      <c r="CS46" s="5">
        <v>0.4662</v>
      </c>
      <c r="CT46" s="31">
        <v>31047686</v>
      </c>
      <c r="CU46" s="5">
        <v>5.9485000000000001</v>
      </c>
      <c r="CV46" s="31">
        <v>0</v>
      </c>
      <c r="CW46">
        <v>0</v>
      </c>
      <c r="CX46" s="31">
        <v>152571525.78</v>
      </c>
      <c r="CY46" s="5">
        <v>99.721000000000004</v>
      </c>
      <c r="CZ46" s="31">
        <v>74344739.230000004</v>
      </c>
      <c r="DA46" s="5">
        <v>93.194900000000004</v>
      </c>
      <c r="DB46" s="31">
        <v>62396164.969999999</v>
      </c>
      <c r="DC46" s="5">
        <v>88.710099999999997</v>
      </c>
      <c r="DD46" s="31">
        <v>58403324.939999998</v>
      </c>
      <c r="DE46" s="5">
        <v>78.251300000000001</v>
      </c>
      <c r="DF46" s="31">
        <v>540560682.88999999</v>
      </c>
      <c r="DG46" s="5">
        <v>86.045400000000001</v>
      </c>
      <c r="DH46" s="31">
        <v>348361953.00999999</v>
      </c>
      <c r="DI46" s="5">
        <v>87.245999999999995</v>
      </c>
      <c r="DJ46" s="31">
        <v>412770022.91000003</v>
      </c>
      <c r="DK46" s="5">
        <v>90.973600000000005</v>
      </c>
      <c r="DL46" s="31">
        <v>289369289.31</v>
      </c>
      <c r="DM46" s="5">
        <v>85.404700000000005</v>
      </c>
      <c r="DN46" s="31">
        <v>156702926.28999999</v>
      </c>
      <c r="DO46" s="5">
        <v>90.275099999999995</v>
      </c>
      <c r="DP46" s="31">
        <v>134825068.28999999</v>
      </c>
      <c r="DQ46" s="5">
        <v>86.276799999999994</v>
      </c>
      <c r="DR46" s="31">
        <v>63386089.979999997</v>
      </c>
      <c r="DS46" s="5">
        <v>9.6066000000000003</v>
      </c>
      <c r="DT46" s="31">
        <v>42398427.609999999</v>
      </c>
      <c r="DU46" s="5">
        <v>85.872600000000006</v>
      </c>
      <c r="DV46" s="31">
        <v>2512474.98</v>
      </c>
      <c r="DW46" s="5">
        <v>94.150499999999994</v>
      </c>
      <c r="DX46" s="31">
        <v>1772981.46</v>
      </c>
      <c r="DY46" s="5">
        <v>98.8733</v>
      </c>
      <c r="DZ46" s="31">
        <v>574981.17000000004</v>
      </c>
      <c r="EA46" s="5">
        <v>21.163399999999999</v>
      </c>
      <c r="EB46" s="31">
        <v>303752630.82999998</v>
      </c>
      <c r="EC46" s="5">
        <v>95.372299999999996</v>
      </c>
      <c r="ED46" s="31">
        <v>415394197.44999999</v>
      </c>
      <c r="EE46" s="5">
        <v>100.0826</v>
      </c>
      <c r="EF46" s="31">
        <v>1136871.26</v>
      </c>
      <c r="EG46" s="5">
        <v>1.7617</v>
      </c>
      <c r="EH46" s="31">
        <v>130013932.5</v>
      </c>
      <c r="EI46" s="5">
        <v>99.739800000000002</v>
      </c>
      <c r="EJ46" s="31">
        <v>107231682.34999999</v>
      </c>
      <c r="EK46" s="5">
        <v>90.023200000000003</v>
      </c>
      <c r="EL46" s="31">
        <v>18936162.079999998</v>
      </c>
      <c r="EM46" s="5">
        <v>3.9247999999999998</v>
      </c>
      <c r="EN46" s="31">
        <v>573915772.79999995</v>
      </c>
      <c r="EO46" s="5">
        <v>51.154899999999998</v>
      </c>
      <c r="EP46" s="31">
        <v>305377566.93000001</v>
      </c>
      <c r="EQ46" s="5">
        <v>49.191499999999998</v>
      </c>
      <c r="ER46" s="31">
        <v>400773599.79000002</v>
      </c>
      <c r="ES46" s="5">
        <v>69.262</v>
      </c>
      <c r="ET46" s="31">
        <v>980531776.05999994</v>
      </c>
      <c r="EU46" s="5">
        <v>90.665899999999993</v>
      </c>
      <c r="EV46" s="31">
        <v>59983941.539999999</v>
      </c>
      <c r="EW46" s="5">
        <v>87.631100000000004</v>
      </c>
      <c r="EX46" s="31">
        <v>19721608</v>
      </c>
      <c r="EY46" s="5">
        <v>96.816100000000006</v>
      </c>
      <c r="EZ46" s="31">
        <v>582010357.16999996</v>
      </c>
      <c r="FA46" s="5">
        <v>85.4833</v>
      </c>
      <c r="FB46" s="31">
        <v>66372363.68</v>
      </c>
      <c r="FC46" s="5">
        <v>92.386399999999995</v>
      </c>
    </row>
    <row r="47" spans="1:159">
      <c r="A47" t="s">
        <v>1721</v>
      </c>
      <c r="B47" s="31">
        <v>471539354.62</v>
      </c>
      <c r="C47" s="5">
        <v>0.79530000000000001</v>
      </c>
      <c r="D47" s="31">
        <v>13366332.48</v>
      </c>
      <c r="E47" s="5">
        <v>3.1425000000000001</v>
      </c>
      <c r="F47" s="31">
        <v>0</v>
      </c>
      <c r="G47">
        <v>0</v>
      </c>
      <c r="H47" s="31">
        <v>0</v>
      </c>
      <c r="I47">
        <v>0</v>
      </c>
      <c r="J47" s="31">
        <v>16254654.550000001</v>
      </c>
      <c r="K47" s="5">
        <v>1.4697</v>
      </c>
      <c r="L47" s="31">
        <v>18783813.699999999</v>
      </c>
      <c r="M47" s="5">
        <v>1.4624999999999999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6211324.7400000002</v>
      </c>
      <c r="AE47" s="5">
        <v>13.218299999999999</v>
      </c>
      <c r="AF47" s="31">
        <v>1249154.3500000001</v>
      </c>
      <c r="AG47" s="5">
        <v>5.1852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23639296.489999998</v>
      </c>
      <c r="AQ47" s="5">
        <v>9.9674999999999994</v>
      </c>
      <c r="AR47" s="31">
        <v>0</v>
      </c>
      <c r="AS47">
        <v>0</v>
      </c>
      <c r="AT47" s="31">
        <v>0</v>
      </c>
      <c r="AU47">
        <v>0</v>
      </c>
      <c r="AV47" s="31">
        <v>4231303.01</v>
      </c>
      <c r="AW47" s="5">
        <v>4.8367000000000004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8122862.4199999999</v>
      </c>
      <c r="BE47" s="5">
        <v>9.5952000000000002</v>
      </c>
      <c r="BF47" s="31">
        <v>8620905.5299999993</v>
      </c>
      <c r="BG47" s="5">
        <v>7.5453999999999999</v>
      </c>
      <c r="BH47" s="31">
        <v>0</v>
      </c>
      <c r="BI47">
        <v>0</v>
      </c>
      <c r="BJ47" s="31">
        <v>818508.68</v>
      </c>
      <c r="BK47" s="5">
        <v>12.437200000000001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3960344.25</v>
      </c>
      <c r="BU47" s="5">
        <v>11.9023</v>
      </c>
      <c r="BV47" s="31">
        <v>7561878</v>
      </c>
      <c r="BW47" s="5">
        <v>2.1074000000000002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12446673</v>
      </c>
      <c r="CG47" s="5">
        <v>8.7949999999999999</v>
      </c>
      <c r="CH47" s="31">
        <v>0</v>
      </c>
      <c r="CI47">
        <v>0</v>
      </c>
      <c r="CJ47" s="31">
        <v>27597066.379999999</v>
      </c>
      <c r="CK47" s="5">
        <v>6.1121999999999996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74367.72</v>
      </c>
      <c r="CY47" s="5">
        <v>4.8599999999999997E-2</v>
      </c>
      <c r="CZ47" s="31">
        <v>0</v>
      </c>
      <c r="DA47">
        <v>0</v>
      </c>
      <c r="DB47" s="31">
        <v>6688487.9100000001</v>
      </c>
      <c r="DC47" s="5">
        <v>9.5091999999999999</v>
      </c>
      <c r="DD47" s="31">
        <v>2558769.88</v>
      </c>
      <c r="DE47" s="5">
        <v>3.4283999999999999</v>
      </c>
      <c r="DF47" s="31">
        <v>92721157.349999994</v>
      </c>
      <c r="DG47" s="5">
        <v>14.7592</v>
      </c>
      <c r="DH47" s="31">
        <v>50095815.990000002</v>
      </c>
      <c r="DI47" s="5">
        <v>12.5463</v>
      </c>
      <c r="DJ47" s="31">
        <v>45316001.630000003</v>
      </c>
      <c r="DK47" s="5">
        <v>9.9875000000000007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6304905.0199999996</v>
      </c>
      <c r="DU47" s="5">
        <v>12.7698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14013938.07</v>
      </c>
      <c r="EC47" s="5">
        <v>4.4001000000000001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11604196.23</v>
      </c>
      <c r="EK47" s="5">
        <v>9.7420000000000009</v>
      </c>
      <c r="EL47" s="31">
        <v>0</v>
      </c>
      <c r="EM47">
        <v>0</v>
      </c>
      <c r="EN47" s="31">
        <v>76186490.379999995</v>
      </c>
      <c r="EO47" s="5">
        <v>6.7907000000000002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8291689.5599999996</v>
      </c>
      <c r="EW47" s="5">
        <v>12.1134</v>
      </c>
      <c r="EX47" s="31">
        <v>0</v>
      </c>
      <c r="EY47">
        <v>0</v>
      </c>
      <c r="EZ47" s="31">
        <v>0</v>
      </c>
      <c r="FA47">
        <v>0</v>
      </c>
      <c r="FB47" s="31">
        <v>4819417.3</v>
      </c>
      <c r="FC47" s="5">
        <v>6.7083000000000004</v>
      </c>
    </row>
    <row r="48" spans="1:159" ht="13.5" thickBot="1">
      <c r="A48" t="s">
        <v>1722</v>
      </c>
      <c r="B48" s="31">
        <v>7374575816.3999996</v>
      </c>
      <c r="C48" s="5">
        <v>12.438000000000001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47171921.170000002</v>
      </c>
      <c r="K48" s="5">
        <v>4.2652999999999999</v>
      </c>
      <c r="L48" s="31">
        <v>77133868.140000001</v>
      </c>
      <c r="M48" s="5">
        <v>6.0057999999999998</v>
      </c>
      <c r="N48" s="31">
        <v>0</v>
      </c>
      <c r="O48">
        <v>0</v>
      </c>
      <c r="P48" s="31">
        <v>13045916.98</v>
      </c>
      <c r="Q48" s="5">
        <v>19.0458</v>
      </c>
      <c r="R48" s="31">
        <v>22282526.57</v>
      </c>
      <c r="S48" s="5">
        <v>18.675599999999999</v>
      </c>
      <c r="T48" s="31">
        <v>5438770877.5699997</v>
      </c>
      <c r="U48" s="5">
        <v>19.367599999999999</v>
      </c>
      <c r="V48" s="31">
        <v>0</v>
      </c>
      <c r="W48">
        <v>0</v>
      </c>
      <c r="X48" s="31">
        <v>73145747.980000004</v>
      </c>
      <c r="Y48" s="5">
        <v>7.7500999999999998</v>
      </c>
      <c r="Z48" s="31">
        <v>0</v>
      </c>
      <c r="AA48">
        <v>0</v>
      </c>
      <c r="AB48" s="31">
        <v>24706049.100000001</v>
      </c>
      <c r="AC48" s="5">
        <v>7.7907000000000002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548300828.03999996</v>
      </c>
      <c r="AS48" s="5">
        <v>12.999000000000001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7076681.8600000003</v>
      </c>
      <c r="BI48" s="5">
        <v>4.8929999999999998</v>
      </c>
      <c r="BJ48" s="31">
        <v>0</v>
      </c>
      <c r="BK48">
        <v>0</v>
      </c>
      <c r="BL48" s="31">
        <v>368867251.31</v>
      </c>
      <c r="BM48" s="5">
        <v>10.5868</v>
      </c>
      <c r="BN48" s="31">
        <v>15.88</v>
      </c>
      <c r="BO48" s="5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404491967.93000001</v>
      </c>
      <c r="CE48" s="5">
        <v>17.2196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418039.58</v>
      </c>
      <c r="CM48" s="5">
        <v>1.7333000000000001</v>
      </c>
      <c r="CN48" s="31">
        <v>402803.74</v>
      </c>
      <c r="CO48" s="5">
        <v>1.9682999999999999</v>
      </c>
      <c r="CP48" s="31">
        <v>0</v>
      </c>
      <c r="CQ48">
        <v>0</v>
      </c>
      <c r="CR48" s="31">
        <v>0</v>
      </c>
      <c r="CS48">
        <v>0</v>
      </c>
      <c r="CT48" s="31">
        <v>17202956</v>
      </c>
      <c r="CU48" s="5">
        <v>3.2959000000000001</v>
      </c>
      <c r="CV48" s="31">
        <v>0</v>
      </c>
      <c r="CW48">
        <v>0</v>
      </c>
      <c r="CX48" s="31">
        <v>0</v>
      </c>
      <c r="CY48">
        <v>0</v>
      </c>
      <c r="CZ48" s="31">
        <v>4003604.95</v>
      </c>
      <c r="DA48" s="5">
        <v>5.0186999999999999</v>
      </c>
      <c r="DB48" s="31">
        <v>0</v>
      </c>
      <c r="DC48">
        <v>0</v>
      </c>
      <c r="DD48" s="31">
        <v>12662660.6</v>
      </c>
      <c r="DE48" s="5">
        <v>16.966000000000001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48326567.369999997</v>
      </c>
      <c r="DM48" s="5">
        <v>14.2631</v>
      </c>
      <c r="DN48" s="31">
        <v>15279007.380000001</v>
      </c>
      <c r="DO48" s="5">
        <v>8.8020999999999994</v>
      </c>
      <c r="DP48" s="31">
        <v>14404101.43</v>
      </c>
      <c r="DQ48" s="5">
        <v>9.2173999999999996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5328557.88</v>
      </c>
      <c r="EG48" s="5">
        <v>8.2573000000000008</v>
      </c>
      <c r="EH48" s="31">
        <v>0</v>
      </c>
      <c r="EI48">
        <v>0</v>
      </c>
      <c r="EJ48" s="31">
        <v>0</v>
      </c>
      <c r="EK48">
        <v>0</v>
      </c>
      <c r="EL48" s="31">
        <v>48417038.270000003</v>
      </c>
      <c r="EM48" s="5">
        <v>10.035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98131881.019999996</v>
      </c>
      <c r="EU48" s="5">
        <v>9.0739000000000001</v>
      </c>
      <c r="EV48" s="31">
        <v>0</v>
      </c>
      <c r="EW48">
        <v>0</v>
      </c>
      <c r="EX48" s="31">
        <v>0</v>
      </c>
      <c r="EY48">
        <v>0</v>
      </c>
      <c r="EZ48" s="31">
        <v>85004945.650000006</v>
      </c>
      <c r="FA48" s="5">
        <v>12.485200000000001</v>
      </c>
      <c r="FB48" s="31">
        <v>0</v>
      </c>
      <c r="FC48">
        <v>0</v>
      </c>
    </row>
    <row r="49" spans="1:159" ht="14.25" thickTop="1" thickBot="1">
      <c r="A49" s="187" t="s">
        <v>1457</v>
      </c>
      <c r="B49" s="188">
        <v>23505429345.540001</v>
      </c>
      <c r="C49" s="189">
        <v>39.644300000000001</v>
      </c>
      <c r="D49" s="188">
        <v>416246084.83999997</v>
      </c>
      <c r="E49" s="189">
        <v>97.861699999999999</v>
      </c>
      <c r="F49" s="188">
        <v>127265032.03</v>
      </c>
      <c r="G49" s="189">
        <v>100</v>
      </c>
      <c r="H49" s="188">
        <v>85798465.189999998</v>
      </c>
      <c r="I49" s="189">
        <v>97.933700000000002</v>
      </c>
      <c r="J49" s="188">
        <v>1081972748.8800001</v>
      </c>
      <c r="K49" s="189">
        <v>97.831299999999999</v>
      </c>
      <c r="L49" s="188">
        <v>1240550493.9300001</v>
      </c>
      <c r="M49" s="189">
        <v>96.591999999999999</v>
      </c>
      <c r="N49" s="188">
        <v>84396348.069999993</v>
      </c>
      <c r="O49" s="189">
        <v>99.805999999999997</v>
      </c>
      <c r="P49" s="188">
        <v>68477945.349999994</v>
      </c>
      <c r="Q49" s="189">
        <v>99.971400000000003</v>
      </c>
      <c r="R49" s="188">
        <v>117294667.83</v>
      </c>
      <c r="S49" s="189">
        <v>98.3078</v>
      </c>
      <c r="T49" s="188">
        <v>5438770877.5699997</v>
      </c>
      <c r="U49" s="189">
        <v>19.367599999999999</v>
      </c>
      <c r="V49" s="188">
        <v>159549035.19</v>
      </c>
      <c r="W49" s="189">
        <v>98.634</v>
      </c>
      <c r="X49" s="188">
        <v>918787799.25999999</v>
      </c>
      <c r="Y49" s="189">
        <v>97.349000000000004</v>
      </c>
      <c r="Z49" s="188">
        <v>61323941.479999997</v>
      </c>
      <c r="AA49" s="189">
        <v>33.323700000000002</v>
      </c>
      <c r="AB49" s="188">
        <v>303316088.27999997</v>
      </c>
      <c r="AC49" s="189">
        <v>95.646600000000007</v>
      </c>
      <c r="AD49" s="188">
        <v>46823564.030000001</v>
      </c>
      <c r="AE49" s="189">
        <v>99.645399999999995</v>
      </c>
      <c r="AF49" s="188">
        <v>23962561.870000001</v>
      </c>
      <c r="AG49" s="189">
        <v>99.467799999999997</v>
      </c>
      <c r="AH49" s="188">
        <v>44659306.32</v>
      </c>
      <c r="AI49" s="189">
        <v>99.602999999999994</v>
      </c>
      <c r="AJ49" s="188">
        <v>182476555.62</v>
      </c>
      <c r="AK49" s="189">
        <v>97.731999999999999</v>
      </c>
      <c r="AL49" s="188">
        <v>1693134.47</v>
      </c>
      <c r="AM49" s="189">
        <v>80.372600000000006</v>
      </c>
      <c r="AN49" s="188">
        <v>5887034.6600000001</v>
      </c>
      <c r="AO49" s="189">
        <v>94.159800000000004</v>
      </c>
      <c r="AP49" s="188">
        <v>236632880.03</v>
      </c>
      <c r="AQ49" s="189">
        <v>99.775700000000001</v>
      </c>
      <c r="AR49" s="188">
        <v>548300828.03999996</v>
      </c>
      <c r="AS49" s="189">
        <v>12.999000000000001</v>
      </c>
      <c r="AT49" s="188">
        <v>995290.09</v>
      </c>
      <c r="AU49" s="189">
        <v>90.979799999999997</v>
      </c>
      <c r="AV49" s="188">
        <v>83108828.989999995</v>
      </c>
      <c r="AW49" s="189">
        <v>95.000399999999999</v>
      </c>
      <c r="AX49" s="188">
        <v>355823711.79000002</v>
      </c>
      <c r="AY49" s="189">
        <v>99.803299999999993</v>
      </c>
      <c r="AZ49" s="188">
        <v>183605238.15000001</v>
      </c>
      <c r="BA49" s="189">
        <v>89.110900000000001</v>
      </c>
      <c r="BB49" s="188">
        <v>428156803.82999998</v>
      </c>
      <c r="BC49" s="189">
        <v>96.580699999999993</v>
      </c>
      <c r="BD49" s="188">
        <v>84666694.400000006</v>
      </c>
      <c r="BE49" s="189">
        <v>100.0137</v>
      </c>
      <c r="BF49" s="188">
        <v>113996146.19</v>
      </c>
      <c r="BG49" s="189">
        <v>99.773899999999998</v>
      </c>
      <c r="BH49" s="188">
        <v>131117923.69</v>
      </c>
      <c r="BI49" s="189">
        <v>90.658600000000007</v>
      </c>
      <c r="BJ49" s="188">
        <v>6162429.2300000004</v>
      </c>
      <c r="BK49" s="189">
        <v>93.638199999999998</v>
      </c>
      <c r="BL49" s="188">
        <v>772057419.95000005</v>
      </c>
      <c r="BM49" s="189">
        <v>22.1587</v>
      </c>
      <c r="BN49" s="188">
        <v>191836941.37</v>
      </c>
      <c r="BO49" s="189">
        <v>95.276300000000006</v>
      </c>
      <c r="BP49" s="188">
        <v>390486364.14999998</v>
      </c>
      <c r="BQ49" s="189">
        <v>81.471199999999996</v>
      </c>
      <c r="BR49" s="188">
        <v>4689241.9000000004</v>
      </c>
      <c r="BS49" s="189">
        <v>19.3794</v>
      </c>
      <c r="BT49" s="188">
        <v>32860586.780000001</v>
      </c>
      <c r="BU49" s="189">
        <v>98.757900000000006</v>
      </c>
      <c r="BV49" s="188">
        <v>349933848</v>
      </c>
      <c r="BW49" s="189">
        <v>97.520700000000005</v>
      </c>
      <c r="BX49" s="188">
        <v>548670326.99000001</v>
      </c>
      <c r="BY49" s="189">
        <v>98.037400000000005</v>
      </c>
      <c r="BZ49" s="188">
        <v>1726099.62</v>
      </c>
      <c r="CA49" s="189">
        <v>96.433300000000003</v>
      </c>
      <c r="CB49" s="188">
        <v>2877914.26</v>
      </c>
      <c r="CC49" s="189">
        <v>8.4693000000000005</v>
      </c>
      <c r="CD49" s="188">
        <v>404491967.93000001</v>
      </c>
      <c r="CE49" s="189">
        <v>17.2196</v>
      </c>
      <c r="CF49" s="188">
        <v>139039013.50999999</v>
      </c>
      <c r="CG49" s="189">
        <v>98.246899999999997</v>
      </c>
      <c r="CH49" s="188">
        <v>565515508.5</v>
      </c>
      <c r="CI49" s="189">
        <v>97.264700000000005</v>
      </c>
      <c r="CJ49" s="188">
        <v>430053789.25</v>
      </c>
      <c r="CK49" s="189">
        <v>95.248800000000003</v>
      </c>
      <c r="CL49" s="188">
        <v>23964243.489999998</v>
      </c>
      <c r="CM49" s="189">
        <v>99.364400000000003</v>
      </c>
      <c r="CN49" s="188">
        <v>17600811.690000001</v>
      </c>
      <c r="CO49" s="189">
        <v>86.007900000000006</v>
      </c>
      <c r="CP49" s="188">
        <v>38186495</v>
      </c>
      <c r="CQ49" s="189">
        <v>96.712800000000001</v>
      </c>
      <c r="CR49" s="188">
        <v>5032955</v>
      </c>
      <c r="CS49" s="189">
        <v>0.4662</v>
      </c>
      <c r="CT49" s="188">
        <v>48250642</v>
      </c>
      <c r="CU49" s="189">
        <v>9.2444000000000006</v>
      </c>
      <c r="CV49" s="188">
        <v>0</v>
      </c>
      <c r="CW49" s="187">
        <v>0</v>
      </c>
      <c r="CX49" s="188">
        <v>152645893.5</v>
      </c>
      <c r="CY49" s="189">
        <v>99.769599999999997</v>
      </c>
      <c r="CZ49" s="188">
        <v>78348344.180000007</v>
      </c>
      <c r="DA49" s="189">
        <v>98.2136</v>
      </c>
      <c r="DB49" s="188">
        <v>69084652.879999995</v>
      </c>
      <c r="DC49" s="189">
        <v>98.219300000000004</v>
      </c>
      <c r="DD49" s="188">
        <v>73624755.420000002</v>
      </c>
      <c r="DE49" s="189">
        <v>98.645600000000002</v>
      </c>
      <c r="DF49" s="188">
        <v>633281840.24000001</v>
      </c>
      <c r="DG49" s="189">
        <v>100.80459999999999</v>
      </c>
      <c r="DH49" s="188">
        <v>398457769</v>
      </c>
      <c r="DI49" s="189">
        <v>99.792299999999997</v>
      </c>
      <c r="DJ49" s="188">
        <v>458086024.54000002</v>
      </c>
      <c r="DK49" s="189">
        <v>100.96120000000001</v>
      </c>
      <c r="DL49" s="188">
        <v>337695856.68000001</v>
      </c>
      <c r="DM49" s="189">
        <v>99.6678</v>
      </c>
      <c r="DN49" s="188">
        <v>171981933.66999999</v>
      </c>
      <c r="DO49" s="189">
        <v>99.077200000000005</v>
      </c>
      <c r="DP49" s="188">
        <v>149229169.72</v>
      </c>
      <c r="DQ49" s="189">
        <v>95.494299999999996</v>
      </c>
      <c r="DR49" s="188">
        <v>63386089.979999997</v>
      </c>
      <c r="DS49" s="189">
        <v>9.6066000000000003</v>
      </c>
      <c r="DT49" s="188">
        <v>48703332.630000003</v>
      </c>
      <c r="DU49" s="189">
        <v>98.642399999999995</v>
      </c>
      <c r="DV49" s="188">
        <v>2512474.98</v>
      </c>
      <c r="DW49" s="189">
        <v>94.150499999999994</v>
      </c>
      <c r="DX49" s="188">
        <v>1772981.46</v>
      </c>
      <c r="DY49" s="189">
        <v>98.8733</v>
      </c>
      <c r="DZ49" s="188">
        <v>574981.17000000004</v>
      </c>
      <c r="EA49" s="189">
        <v>21.163399999999999</v>
      </c>
      <c r="EB49" s="188">
        <v>317766568.89999998</v>
      </c>
      <c r="EC49" s="189">
        <v>99.772400000000005</v>
      </c>
      <c r="ED49" s="188">
        <v>415394197.44999999</v>
      </c>
      <c r="EE49" s="189">
        <v>100.0826</v>
      </c>
      <c r="EF49" s="188">
        <v>6465429.1399999997</v>
      </c>
      <c r="EG49" s="189">
        <v>10.0191</v>
      </c>
      <c r="EH49" s="188">
        <v>130013932.5</v>
      </c>
      <c r="EI49" s="189">
        <v>99.739800000000002</v>
      </c>
      <c r="EJ49" s="188">
        <v>118835878.58</v>
      </c>
      <c r="EK49" s="189">
        <v>99.765199999999993</v>
      </c>
      <c r="EL49" s="188">
        <v>67353200.349999994</v>
      </c>
      <c r="EM49" s="189">
        <v>13.9598</v>
      </c>
      <c r="EN49" s="188">
        <v>650102263.17999995</v>
      </c>
      <c r="EO49" s="189">
        <v>57.945599999999999</v>
      </c>
      <c r="EP49" s="188">
        <v>305377566.93000001</v>
      </c>
      <c r="EQ49" s="189">
        <v>49.191499999999998</v>
      </c>
      <c r="ER49" s="188">
        <v>400773599.79000002</v>
      </c>
      <c r="ES49" s="189">
        <v>69.262</v>
      </c>
      <c r="ET49" s="188">
        <v>1078663657.0799999</v>
      </c>
      <c r="EU49" s="189">
        <v>99.739800000000002</v>
      </c>
      <c r="EV49" s="188">
        <v>68275631.099999994</v>
      </c>
      <c r="EW49" s="189">
        <v>99.744500000000002</v>
      </c>
      <c r="EX49" s="188">
        <v>19721608</v>
      </c>
      <c r="EY49" s="189">
        <v>96.816100000000006</v>
      </c>
      <c r="EZ49" s="188">
        <v>667015302.82000005</v>
      </c>
      <c r="FA49" s="189">
        <v>97.968500000000006</v>
      </c>
      <c r="FB49" s="188">
        <v>71191780.980000004</v>
      </c>
      <c r="FC49" s="189">
        <v>99.094700000000003</v>
      </c>
    </row>
    <row r="50" spans="1:159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  <c r="CF50" s="188"/>
      <c r="CG50" s="187"/>
      <c r="CH50" s="188"/>
      <c r="CI50" s="187"/>
      <c r="CJ50" s="188"/>
      <c r="CK50" s="187"/>
      <c r="CL50" s="188"/>
      <c r="CM50" s="187"/>
      <c r="CN50" s="188"/>
      <c r="CO50" s="187"/>
      <c r="CP50" s="188"/>
      <c r="CQ50" s="187"/>
      <c r="CR50" s="188"/>
      <c r="CS50" s="187"/>
      <c r="CT50" s="188"/>
      <c r="CU50" s="187"/>
      <c r="CV50" s="188"/>
      <c r="CW50" s="187"/>
      <c r="CX50" s="188"/>
      <c r="CY50" s="187"/>
      <c r="CZ50" s="188"/>
      <c r="DA50" s="187"/>
      <c r="DB50" s="188"/>
      <c r="DC50" s="187"/>
      <c r="DD50" s="188"/>
      <c r="DE50" s="187"/>
      <c r="DF50" s="188"/>
      <c r="DG50" s="187"/>
      <c r="DH50" s="188"/>
      <c r="DI50" s="187"/>
      <c r="DJ50" s="188"/>
      <c r="DK50" s="187"/>
      <c r="DL50" s="188"/>
      <c r="DM50" s="187"/>
      <c r="DN50" s="188"/>
      <c r="DO50" s="187"/>
      <c r="DP50" s="188"/>
      <c r="DQ50" s="187"/>
      <c r="DR50" s="188"/>
      <c r="DS50" s="187"/>
      <c r="DT50" s="188"/>
      <c r="DU50" s="187"/>
      <c r="DV50" s="188"/>
      <c r="DW50" s="187"/>
      <c r="DX50" s="188"/>
      <c r="DY50" s="187"/>
      <c r="DZ50" s="188"/>
      <c r="EA50" s="187"/>
      <c r="EB50" s="188"/>
      <c r="EC50" s="187"/>
      <c r="ED50" s="188"/>
      <c r="EE50" s="187"/>
      <c r="EF50" s="188"/>
      <c r="EG50" s="187"/>
      <c r="EH50" s="188"/>
      <c r="EI50" s="187"/>
      <c r="EJ50" s="188"/>
      <c r="EK50" s="187"/>
      <c r="EL50" s="188"/>
      <c r="EM50" s="187"/>
      <c r="EN50" s="188"/>
      <c r="EO50" s="187"/>
      <c r="EP50" s="188"/>
      <c r="EQ50" s="187"/>
      <c r="ER50" s="188"/>
      <c r="ES50" s="187"/>
      <c r="ET50" s="188"/>
      <c r="EU50" s="187"/>
      <c r="EV50" s="188"/>
      <c r="EW50" s="187"/>
      <c r="EX50" s="188"/>
      <c r="EY50" s="187"/>
      <c r="EZ50" s="188"/>
      <c r="FA50" s="187"/>
      <c r="FB50" s="188"/>
      <c r="FC50" s="187"/>
    </row>
    <row r="51" spans="1:159" s="5" customFormat="1" ht="13.5" thickTop="1">
      <c r="A51" s="5" t="s">
        <v>1723</v>
      </c>
      <c r="B51" s="5">
        <v>52724</v>
      </c>
      <c r="D51" s="5">
        <v>26</v>
      </c>
      <c r="F51" s="5">
        <v>9</v>
      </c>
      <c r="H51" s="5">
        <v>43</v>
      </c>
      <c r="J51" s="5">
        <v>23</v>
      </c>
      <c r="L51" s="5">
        <v>8</v>
      </c>
      <c r="N51" s="5">
        <v>1</v>
      </c>
      <c r="P51" s="5">
        <v>69</v>
      </c>
      <c r="R51" s="5">
        <v>83</v>
      </c>
      <c r="T51" s="5">
        <v>12718</v>
      </c>
      <c r="V51" s="5">
        <v>29</v>
      </c>
      <c r="X51" s="5">
        <v>119</v>
      </c>
      <c r="Z51" s="5">
        <v>5</v>
      </c>
      <c r="AB51" s="5">
        <v>17</v>
      </c>
      <c r="AD51" s="5">
        <v>11</v>
      </c>
      <c r="AF51" s="5">
        <v>2</v>
      </c>
      <c r="AH51" s="5">
        <v>72</v>
      </c>
      <c r="AJ51" s="5">
        <v>277</v>
      </c>
      <c r="AL51" s="5">
        <v>2</v>
      </c>
      <c r="AN51" s="5">
        <v>15</v>
      </c>
      <c r="AP51" s="5">
        <v>127</v>
      </c>
      <c r="AR51" s="5">
        <v>542</v>
      </c>
      <c r="AT51" s="5">
        <v>2</v>
      </c>
      <c r="AV51" s="5">
        <v>4</v>
      </c>
      <c r="AX51" s="5">
        <v>109</v>
      </c>
      <c r="AZ51" s="5">
        <v>6</v>
      </c>
      <c r="BB51" s="5">
        <v>15</v>
      </c>
      <c r="BD51" s="5">
        <v>13</v>
      </c>
      <c r="BF51" s="5">
        <v>10</v>
      </c>
      <c r="BH51" s="5">
        <v>2</v>
      </c>
      <c r="BJ51" s="5">
        <v>5</v>
      </c>
      <c r="BL51" s="5">
        <v>473</v>
      </c>
      <c r="BN51" s="5">
        <v>106</v>
      </c>
      <c r="BP51" s="5">
        <v>47</v>
      </c>
      <c r="BR51" s="5">
        <v>60</v>
      </c>
      <c r="BT51" s="5">
        <v>7291</v>
      </c>
      <c r="BV51" s="5">
        <v>81</v>
      </c>
      <c r="BX51" s="5">
        <v>7</v>
      </c>
      <c r="BZ51" s="5">
        <v>45</v>
      </c>
      <c r="CB51" s="5">
        <v>5</v>
      </c>
      <c r="CD51" s="5">
        <v>1333</v>
      </c>
      <c r="CF51" s="5">
        <v>119</v>
      </c>
      <c r="CH51" s="5">
        <v>10</v>
      </c>
      <c r="CJ51" s="5">
        <v>1</v>
      </c>
      <c r="CL51" s="5">
        <v>68</v>
      </c>
      <c r="CN51" s="5">
        <v>85</v>
      </c>
      <c r="CP51" s="5">
        <v>2847</v>
      </c>
      <c r="CR51" s="5">
        <v>1543</v>
      </c>
      <c r="CT51" s="5">
        <v>735</v>
      </c>
      <c r="CV51" s="5">
        <v>484</v>
      </c>
      <c r="CX51" s="5">
        <v>11</v>
      </c>
      <c r="CZ51" s="5">
        <v>17</v>
      </c>
      <c r="DB51" s="5">
        <v>19</v>
      </c>
      <c r="DD51" s="5">
        <v>25</v>
      </c>
      <c r="DF51" s="5">
        <v>367</v>
      </c>
      <c r="DH51" s="5">
        <v>340</v>
      </c>
      <c r="DJ51" s="5">
        <v>241</v>
      </c>
      <c r="DL51" s="5">
        <v>130</v>
      </c>
      <c r="DN51" s="5">
        <v>11</v>
      </c>
      <c r="DP51" s="5">
        <v>12</v>
      </c>
      <c r="DR51" s="5">
        <v>1185</v>
      </c>
      <c r="DT51" s="5">
        <v>30</v>
      </c>
      <c r="DV51" s="5">
        <v>5</v>
      </c>
      <c r="DX51" s="5">
        <v>7</v>
      </c>
      <c r="DZ51" s="5">
        <v>4</v>
      </c>
      <c r="EB51" s="5">
        <v>6</v>
      </c>
      <c r="ED51" s="5">
        <v>124</v>
      </c>
      <c r="EF51" s="5">
        <v>72</v>
      </c>
      <c r="EH51" s="5">
        <v>9</v>
      </c>
      <c r="EJ51" s="5">
        <v>28</v>
      </c>
      <c r="EL51" s="5">
        <v>2073</v>
      </c>
      <c r="EN51" s="5">
        <v>6016</v>
      </c>
      <c r="EP51" s="5">
        <v>2841</v>
      </c>
      <c r="ER51" s="5">
        <v>2410</v>
      </c>
      <c r="ET51" s="5">
        <v>6926</v>
      </c>
      <c r="EV51" s="5">
        <v>11</v>
      </c>
      <c r="EX51" s="5">
        <v>60</v>
      </c>
      <c r="EZ51" s="5">
        <v>8</v>
      </c>
      <c r="FB51" s="5">
        <v>32</v>
      </c>
    </row>
    <row r="52" spans="1:159" s="5" customFormat="1" ht="13.5" thickBot="1">
      <c r="A52" s="190" t="s">
        <v>1724</v>
      </c>
      <c r="B52" s="190">
        <v>1124550.43</v>
      </c>
      <c r="C52" s="190"/>
      <c r="D52" s="190">
        <v>16359271.24</v>
      </c>
      <c r="E52" s="190"/>
      <c r="F52" s="190">
        <v>14140559.119999999</v>
      </c>
      <c r="G52" s="190"/>
      <c r="H52" s="190">
        <v>2037411.5</v>
      </c>
      <c r="I52" s="190"/>
      <c r="J52" s="190">
        <v>48085095.039999999</v>
      </c>
      <c r="K52" s="190"/>
      <c r="L52" s="190">
        <v>160539943.00999999</v>
      </c>
      <c r="M52" s="190"/>
      <c r="N52" s="190">
        <v>84560426.200000003</v>
      </c>
      <c r="O52" s="190"/>
      <c r="P52" s="190">
        <v>992717.42</v>
      </c>
      <c r="Q52" s="190"/>
      <c r="R52" s="190">
        <v>1437514.94</v>
      </c>
      <c r="S52" s="190"/>
      <c r="T52" s="190">
        <v>2208036.0299999998</v>
      </c>
      <c r="U52" s="190"/>
      <c r="V52" s="190">
        <v>5577882.5800000001</v>
      </c>
      <c r="W52" s="190"/>
      <c r="X52" s="190">
        <v>7931157.4199999999</v>
      </c>
      <c r="Y52" s="190"/>
      <c r="Z52" s="190">
        <v>36805025.710000001</v>
      </c>
      <c r="AA52" s="190"/>
      <c r="AB52" s="190">
        <v>18654223.579999998</v>
      </c>
      <c r="AC52" s="190"/>
      <c r="AD52" s="190">
        <v>4271834.5999999996</v>
      </c>
      <c r="AE52" s="190"/>
      <c r="AF52" s="190">
        <v>12045390.41</v>
      </c>
      <c r="AG52" s="190"/>
      <c r="AH52" s="190">
        <v>622740.18999999994</v>
      </c>
      <c r="AI52" s="190"/>
      <c r="AJ52" s="190">
        <v>674047.48</v>
      </c>
      <c r="AK52" s="190"/>
      <c r="AL52" s="190">
        <v>1053303.53</v>
      </c>
      <c r="AM52" s="190"/>
      <c r="AN52" s="190">
        <v>416811.75</v>
      </c>
      <c r="AO52" s="190"/>
      <c r="AP52" s="190">
        <v>1867440.12</v>
      </c>
      <c r="AQ52" s="190"/>
      <c r="AR52" s="190">
        <v>7782342.5899999999</v>
      </c>
      <c r="AS52" s="190"/>
      <c r="AT52" s="190">
        <v>546983.82999999996</v>
      </c>
      <c r="AU52" s="190"/>
      <c r="AV52" s="190">
        <v>21870641.789999999</v>
      </c>
      <c r="AW52" s="190"/>
      <c r="AX52" s="190">
        <v>3270871.45</v>
      </c>
      <c r="AY52" s="190"/>
      <c r="AZ52" s="190">
        <v>34340231.32</v>
      </c>
      <c r="BA52" s="190"/>
      <c r="BB52" s="190">
        <v>29554348.440000001</v>
      </c>
      <c r="BC52" s="190"/>
      <c r="BD52" s="190">
        <v>6511932.3200000003</v>
      </c>
      <c r="BE52" s="190"/>
      <c r="BF52" s="190">
        <v>11425446.529999999</v>
      </c>
      <c r="BG52" s="190"/>
      <c r="BH52" s="190">
        <v>72314114.700000003</v>
      </c>
      <c r="BI52" s="190"/>
      <c r="BJ52" s="190">
        <v>1316221.45</v>
      </c>
      <c r="BK52" s="190"/>
      <c r="BL52" s="190">
        <v>7366221.46</v>
      </c>
      <c r="BM52" s="190"/>
      <c r="BN52" s="190">
        <v>1899508.69</v>
      </c>
      <c r="BO52" s="190"/>
      <c r="BP52" s="190">
        <v>10197739.07</v>
      </c>
      <c r="BQ52" s="190"/>
      <c r="BR52" s="190">
        <v>403284.1</v>
      </c>
      <c r="BS52" s="190"/>
      <c r="BT52" s="190">
        <v>4563.6899999999996</v>
      </c>
      <c r="BU52" s="190"/>
      <c r="BV52" s="190">
        <v>4430002.5999999996</v>
      </c>
      <c r="BW52" s="190"/>
      <c r="BX52" s="190">
        <v>79950562.599999994</v>
      </c>
      <c r="BY52" s="190"/>
      <c r="BZ52" s="190">
        <v>39776.47</v>
      </c>
      <c r="CA52" s="190"/>
      <c r="CB52" s="190">
        <v>6796145.7800000003</v>
      </c>
      <c r="CC52" s="190"/>
      <c r="CD52" s="190">
        <v>1762208.72</v>
      </c>
      <c r="CE52" s="190"/>
      <c r="CF52" s="190">
        <v>1189243.69</v>
      </c>
      <c r="CG52" s="190"/>
      <c r="CH52" s="190">
        <v>58141894.340000004</v>
      </c>
      <c r="CI52" s="190"/>
      <c r="CJ52" s="190">
        <v>451505761.10000002</v>
      </c>
      <c r="CK52" s="190"/>
      <c r="CL52" s="190">
        <v>354669.5</v>
      </c>
      <c r="CM52" s="190"/>
      <c r="CN52" s="190">
        <v>240755.12</v>
      </c>
      <c r="CO52" s="190"/>
      <c r="CP52" s="190">
        <v>13868.78</v>
      </c>
      <c r="CQ52" s="190"/>
      <c r="CR52" s="190">
        <v>699685.72</v>
      </c>
      <c r="CS52" s="190"/>
      <c r="CT52" s="190">
        <v>710127.2</v>
      </c>
      <c r="CU52" s="190"/>
      <c r="CV52" s="190">
        <v>1414444.37</v>
      </c>
      <c r="CW52" s="190"/>
      <c r="CX52" s="190">
        <v>13908943.09</v>
      </c>
      <c r="CY52" s="190"/>
      <c r="CZ52" s="190">
        <v>4692553.3499999996</v>
      </c>
      <c r="DA52" s="190"/>
      <c r="DB52" s="190">
        <v>3701955.35</v>
      </c>
      <c r="DC52" s="190"/>
      <c r="DD52" s="190">
        <v>2985423.6</v>
      </c>
      <c r="DE52" s="190"/>
      <c r="DF52" s="190">
        <v>1711790.55</v>
      </c>
      <c r="DG52" s="190"/>
      <c r="DH52" s="190">
        <v>1174373.75</v>
      </c>
      <c r="DI52" s="190"/>
      <c r="DJ52" s="190">
        <v>1882676.49</v>
      </c>
      <c r="DK52" s="190"/>
      <c r="DL52" s="190">
        <v>2606318.87</v>
      </c>
      <c r="DM52" s="190"/>
      <c r="DN52" s="190">
        <v>15780342.4</v>
      </c>
      <c r="DO52" s="190"/>
      <c r="DP52" s="190">
        <v>13022526.6</v>
      </c>
      <c r="DQ52" s="190"/>
      <c r="DR52" s="190">
        <v>556806.99</v>
      </c>
      <c r="DS52" s="190"/>
      <c r="DT52" s="190">
        <v>1645787.9</v>
      </c>
      <c r="DU52" s="190"/>
      <c r="DV52" s="190">
        <v>533714.81000000006</v>
      </c>
      <c r="DW52" s="190"/>
      <c r="DX52" s="190">
        <v>256169.27</v>
      </c>
      <c r="DY52" s="190"/>
      <c r="DZ52" s="190">
        <v>679215.1</v>
      </c>
      <c r="EA52" s="190"/>
      <c r="EB52" s="190">
        <v>53081932.490000002</v>
      </c>
      <c r="EC52" s="190"/>
      <c r="ED52" s="190">
        <v>3347188.83</v>
      </c>
      <c r="EE52" s="190"/>
      <c r="EF52" s="190">
        <v>896267.24</v>
      </c>
      <c r="EG52" s="190"/>
      <c r="EH52" s="190">
        <v>14483684.359999999</v>
      </c>
      <c r="EI52" s="190"/>
      <c r="EJ52" s="190">
        <v>4254128.13</v>
      </c>
      <c r="EK52" s="190"/>
      <c r="EL52" s="190">
        <v>232744.62</v>
      </c>
      <c r="EM52" s="190"/>
      <c r="EN52" s="190">
        <v>186489.11</v>
      </c>
      <c r="EO52" s="190"/>
      <c r="EP52" s="190">
        <v>218512.1</v>
      </c>
      <c r="EQ52" s="190"/>
      <c r="ER52" s="190">
        <v>240097.15</v>
      </c>
      <c r="ES52" s="190"/>
      <c r="ET52" s="190">
        <v>156147.54999999999</v>
      </c>
      <c r="EU52" s="190"/>
      <c r="EV52" s="190">
        <v>6222773.5999999996</v>
      </c>
      <c r="EW52" s="190"/>
      <c r="EX52" s="190">
        <v>339503.05</v>
      </c>
      <c r="EY52" s="190"/>
      <c r="EZ52" s="190">
        <v>85105830.549999997</v>
      </c>
      <c r="FA52" s="190"/>
      <c r="FB52" s="190">
        <v>2245067.83</v>
      </c>
      <c r="FC52" s="190"/>
    </row>
    <row r="53" spans="1:159" ht="13.5" thickTop="1">
      <c r="D53" s="31" t="s">
        <v>1460</v>
      </c>
      <c r="F53" s="31" t="s">
        <v>1460</v>
      </c>
      <c r="J53" s="31" t="s">
        <v>1460</v>
      </c>
      <c r="L53" s="31" t="s">
        <v>1460</v>
      </c>
      <c r="N53" s="31" t="s">
        <v>1460</v>
      </c>
      <c r="P53" s="31" t="s">
        <v>1460</v>
      </c>
      <c r="R53" s="31" t="s">
        <v>1460</v>
      </c>
      <c r="V53" s="31" t="s">
        <v>1460</v>
      </c>
      <c r="X53" s="31" t="s">
        <v>1460</v>
      </c>
      <c r="AB53" s="31" t="s">
        <v>1460</v>
      </c>
      <c r="AD53" s="31" t="s">
        <v>1460</v>
      </c>
      <c r="AF53" s="31" t="s">
        <v>1460</v>
      </c>
      <c r="AH53" s="31" t="s">
        <v>1460</v>
      </c>
      <c r="AJ53" s="31" t="s">
        <v>1460</v>
      </c>
      <c r="AL53" s="31" t="s">
        <v>1460</v>
      </c>
      <c r="AN53" s="31" t="s">
        <v>1460</v>
      </c>
      <c r="AP53" s="31" t="s">
        <v>1460</v>
      </c>
      <c r="AT53" s="31" t="s">
        <v>1460</v>
      </c>
      <c r="AV53" s="31" t="s">
        <v>1460</v>
      </c>
      <c r="AX53" s="31" t="s">
        <v>1460</v>
      </c>
      <c r="AZ53" s="31" t="s">
        <v>1460</v>
      </c>
      <c r="BB53" s="31" t="s">
        <v>1460</v>
      </c>
      <c r="BD53" s="31" t="s">
        <v>1460</v>
      </c>
      <c r="BF53" s="31" t="s">
        <v>1460</v>
      </c>
      <c r="BH53" s="31" t="s">
        <v>1460</v>
      </c>
      <c r="BJ53" s="31" t="s">
        <v>1460</v>
      </c>
      <c r="BN53" s="31" t="s">
        <v>1460</v>
      </c>
      <c r="BP53" s="31" t="s">
        <v>1460</v>
      </c>
      <c r="BT53" s="31" t="s">
        <v>1460</v>
      </c>
      <c r="BV53" s="31" t="s">
        <v>1460</v>
      </c>
      <c r="BX53" s="31" t="s">
        <v>1460</v>
      </c>
      <c r="BZ53" s="31" t="s">
        <v>1460</v>
      </c>
      <c r="CF53" s="31" t="s">
        <v>1460</v>
      </c>
      <c r="CH53" s="31" t="s">
        <v>1460</v>
      </c>
      <c r="CJ53" s="31" t="s">
        <v>1460</v>
      </c>
      <c r="CL53" s="31" t="s">
        <v>1460</v>
      </c>
      <c r="CN53" s="31" t="s">
        <v>1460</v>
      </c>
      <c r="CP53" s="31" t="s">
        <v>1460</v>
      </c>
      <c r="CX53" s="31" t="s">
        <v>1460</v>
      </c>
      <c r="CZ53" s="31" t="s">
        <v>1460</v>
      </c>
      <c r="DB53" s="31" t="s">
        <v>1460</v>
      </c>
      <c r="DD53" s="31" t="s">
        <v>1460</v>
      </c>
      <c r="DF53" s="31" t="s">
        <v>1460</v>
      </c>
      <c r="DH53" s="31" t="s">
        <v>1460</v>
      </c>
      <c r="DJ53" s="31" t="s">
        <v>1460</v>
      </c>
      <c r="DL53" s="31" t="s">
        <v>1460</v>
      </c>
      <c r="DN53" s="31" t="s">
        <v>1460</v>
      </c>
      <c r="DP53" s="31" t="s">
        <v>1460</v>
      </c>
      <c r="DT53" s="31" t="s">
        <v>1460</v>
      </c>
      <c r="DV53" s="31" t="s">
        <v>1460</v>
      </c>
      <c r="DX53" s="31" t="s">
        <v>1460</v>
      </c>
      <c r="EB53" s="31" t="s">
        <v>1460</v>
      </c>
      <c r="ED53" s="31" t="s">
        <v>1460</v>
      </c>
      <c r="EH53" s="31" t="s">
        <v>1460</v>
      </c>
      <c r="EJ53" s="31" t="s">
        <v>1460</v>
      </c>
      <c r="EN53" s="31" t="s">
        <v>1460</v>
      </c>
      <c r="EP53" s="31" t="s">
        <v>1460</v>
      </c>
      <c r="ER53" s="31" t="s">
        <v>1460</v>
      </c>
      <c r="ET53" s="31" t="s">
        <v>1460</v>
      </c>
      <c r="EV53" s="31" t="s">
        <v>1460</v>
      </c>
      <c r="EX53" s="31" t="s">
        <v>1460</v>
      </c>
      <c r="EZ53" s="31" t="s">
        <v>1460</v>
      </c>
      <c r="FB53" s="31" t="s">
        <v>1460</v>
      </c>
    </row>
    <row r="54" spans="1:159">
      <c r="A54" s="179" t="s">
        <v>1725</v>
      </c>
      <c r="B54" s="209" t="s">
        <v>13</v>
      </c>
      <c r="C54" s="209"/>
      <c r="D54" s="207" t="s">
        <v>158</v>
      </c>
      <c r="E54" s="207"/>
      <c r="F54" s="207" t="s">
        <v>159</v>
      </c>
      <c r="G54" s="207"/>
      <c r="H54" s="207" t="s">
        <v>1736</v>
      </c>
      <c r="I54" s="207"/>
      <c r="J54" s="207" t="s">
        <v>165</v>
      </c>
      <c r="K54" s="207"/>
      <c r="L54" s="207" t="s">
        <v>166</v>
      </c>
      <c r="M54" s="207"/>
      <c r="N54" s="207" t="s">
        <v>173</v>
      </c>
      <c r="O54" s="207"/>
      <c r="P54" s="207" t="s">
        <v>176</v>
      </c>
      <c r="Q54" s="207"/>
      <c r="R54" s="207" t="s">
        <v>177</v>
      </c>
      <c r="S54" s="207"/>
      <c r="T54" s="207" t="s">
        <v>332</v>
      </c>
      <c r="U54" s="207"/>
      <c r="V54" s="207" t="s">
        <v>182</v>
      </c>
      <c r="W54" s="207"/>
      <c r="X54" s="207" t="s">
        <v>186</v>
      </c>
      <c r="Y54" s="207"/>
      <c r="Z54" s="207" t="s">
        <v>1737</v>
      </c>
      <c r="AA54" s="207"/>
      <c r="AB54" s="207" t="s">
        <v>190</v>
      </c>
      <c r="AC54" s="207"/>
      <c r="AD54" s="207" t="s">
        <v>194</v>
      </c>
      <c r="AE54" s="207"/>
      <c r="AF54" s="207" t="s">
        <v>196</v>
      </c>
      <c r="AG54" s="207"/>
      <c r="AH54" s="207" t="s">
        <v>204</v>
      </c>
      <c r="AI54" s="207"/>
      <c r="AJ54" s="207" t="s">
        <v>205</v>
      </c>
      <c r="AK54" s="207"/>
      <c r="AL54" s="207" t="s">
        <v>207</v>
      </c>
      <c r="AM54" s="207"/>
      <c r="AN54" s="207" t="s">
        <v>208</v>
      </c>
      <c r="AO54" s="207"/>
      <c r="AP54" s="207" t="s">
        <v>218</v>
      </c>
      <c r="AQ54" s="207"/>
      <c r="AR54" s="207" t="s">
        <v>1738</v>
      </c>
      <c r="AS54" s="207"/>
      <c r="AT54" s="207" t="s">
        <v>430</v>
      </c>
      <c r="AU54" s="207"/>
      <c r="AV54" s="207" t="s">
        <v>434</v>
      </c>
      <c r="AW54" s="207"/>
      <c r="AX54" s="207" t="s">
        <v>439</v>
      </c>
      <c r="AY54" s="207"/>
      <c r="AZ54" s="207" t="s">
        <v>441</v>
      </c>
      <c r="BA54" s="207"/>
      <c r="BB54" s="207" t="s">
        <v>451</v>
      </c>
      <c r="BC54" s="207"/>
      <c r="BD54" s="207" t="s">
        <v>453</v>
      </c>
      <c r="BE54" s="207"/>
      <c r="BF54" s="207" t="s">
        <v>461</v>
      </c>
      <c r="BG54" s="207"/>
      <c r="BH54" s="207" t="s">
        <v>462</v>
      </c>
      <c r="BI54" s="207"/>
      <c r="BJ54" s="207" t="s">
        <v>471</v>
      </c>
      <c r="BK54" s="207"/>
      <c r="BL54" s="207" t="s">
        <v>1739</v>
      </c>
      <c r="BM54" s="207"/>
      <c r="BN54" s="207" t="s">
        <v>486</v>
      </c>
      <c r="BO54" s="207"/>
      <c r="BP54" s="207" t="s">
        <v>488</v>
      </c>
      <c r="BQ54" s="207"/>
      <c r="BR54" s="207" t="s">
        <v>1740</v>
      </c>
      <c r="BS54" s="207"/>
      <c r="BT54" s="207" t="s">
        <v>647</v>
      </c>
      <c r="BU54" s="207"/>
      <c r="BV54" s="207" t="s">
        <v>650</v>
      </c>
      <c r="BW54" s="207"/>
      <c r="BX54" s="207" t="s">
        <v>657</v>
      </c>
      <c r="BY54" s="207"/>
      <c r="BZ54" s="207" t="s">
        <v>660</v>
      </c>
      <c r="CA54" s="207"/>
      <c r="CB54" s="207" t="s">
        <v>1741</v>
      </c>
      <c r="CC54" s="207"/>
      <c r="CD54" s="207" t="s">
        <v>1742</v>
      </c>
      <c r="CE54" s="207"/>
      <c r="CF54" s="207" t="s">
        <v>1743</v>
      </c>
      <c r="CG54" s="207"/>
      <c r="CH54" s="207" t="s">
        <v>678</v>
      </c>
      <c r="CI54" s="207"/>
      <c r="CJ54" s="207" t="s">
        <v>685</v>
      </c>
      <c r="CK54" s="207"/>
      <c r="CL54" s="207" t="s">
        <v>687</v>
      </c>
      <c r="CM54" s="207"/>
      <c r="CN54" s="207" t="s">
        <v>690</v>
      </c>
      <c r="CO54" s="207"/>
      <c r="CP54" s="207" t="s">
        <v>695</v>
      </c>
      <c r="CQ54" s="207"/>
      <c r="CR54" s="207" t="s">
        <v>1744</v>
      </c>
      <c r="CS54" s="207"/>
      <c r="CT54" s="207" t="s">
        <v>1745</v>
      </c>
      <c r="CU54" s="207"/>
      <c r="CV54" s="207" t="s">
        <v>1746</v>
      </c>
      <c r="CW54" s="207"/>
      <c r="CX54" s="207" t="s">
        <v>929</v>
      </c>
      <c r="CY54" s="207"/>
      <c r="CZ54" s="207" t="s">
        <v>931</v>
      </c>
      <c r="DA54" s="207"/>
      <c r="DB54" s="207" t="s">
        <v>934</v>
      </c>
      <c r="DC54" s="207"/>
      <c r="DD54" s="207" t="s">
        <v>935</v>
      </c>
      <c r="DE54" s="207"/>
      <c r="DF54" s="207" t="s">
        <v>947</v>
      </c>
      <c r="DG54" s="207"/>
      <c r="DH54" s="207" t="s">
        <v>949</v>
      </c>
      <c r="DI54" s="207"/>
      <c r="DJ54" s="207" t="s">
        <v>951</v>
      </c>
      <c r="DK54" s="207"/>
      <c r="DL54" s="207" t="s">
        <v>958</v>
      </c>
      <c r="DM54" s="207"/>
      <c r="DN54" s="207" t="s">
        <v>967</v>
      </c>
      <c r="DO54" s="207"/>
      <c r="DP54" s="207" t="s">
        <v>968</v>
      </c>
      <c r="DQ54" s="207"/>
      <c r="DR54" s="207" t="s">
        <v>1747</v>
      </c>
      <c r="DS54" s="207"/>
      <c r="DT54" s="207" t="s">
        <v>978</v>
      </c>
      <c r="DU54" s="207"/>
      <c r="DV54" s="207" t="s">
        <v>987</v>
      </c>
      <c r="DW54" s="207"/>
      <c r="DX54" s="207" t="s">
        <v>988</v>
      </c>
      <c r="DY54" s="207"/>
      <c r="DZ54" s="207" t="s">
        <v>1748</v>
      </c>
      <c r="EA54" s="207"/>
      <c r="EB54" s="207" t="s">
        <v>992</v>
      </c>
      <c r="EC54" s="207"/>
      <c r="ED54" s="207" t="s">
        <v>993</v>
      </c>
      <c r="EE54" s="207"/>
      <c r="EF54" s="207" t="s">
        <v>1749</v>
      </c>
      <c r="EG54" s="207"/>
      <c r="EH54" s="207" t="s">
        <v>1177</v>
      </c>
      <c r="EI54" s="207"/>
      <c r="EJ54" s="207" t="s">
        <v>1186</v>
      </c>
      <c r="EK54" s="207"/>
      <c r="EL54" s="207" t="s">
        <v>1750</v>
      </c>
      <c r="EM54" s="207"/>
      <c r="EN54" s="207" t="s">
        <v>1189</v>
      </c>
      <c r="EO54" s="207"/>
      <c r="EP54" s="207" t="s">
        <v>1190</v>
      </c>
      <c r="EQ54" s="207"/>
      <c r="ER54" s="207" t="s">
        <v>1201</v>
      </c>
      <c r="ES54" s="207"/>
      <c r="ET54" s="207" t="s">
        <v>1210</v>
      </c>
      <c r="EU54" s="207"/>
      <c r="EV54" s="207" t="s">
        <v>1217</v>
      </c>
      <c r="EW54" s="207"/>
      <c r="EX54" s="207" t="s">
        <v>1219</v>
      </c>
      <c r="EY54" s="207"/>
      <c r="EZ54" s="207" t="s">
        <v>1228</v>
      </c>
      <c r="FA54" s="207"/>
      <c r="FB54" s="207" t="s">
        <v>1365</v>
      </c>
      <c r="FC54" s="207"/>
    </row>
    <row r="55" spans="1:159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</row>
    <row r="56" spans="1:159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  <c r="CF56" s="183" t="s">
        <v>4</v>
      </c>
      <c r="CG56" s="192" t="s">
        <v>5</v>
      </c>
      <c r="CH56" s="183" t="s">
        <v>4</v>
      </c>
      <c r="CI56" s="192" t="s">
        <v>5</v>
      </c>
      <c r="CJ56" s="183" t="s">
        <v>4</v>
      </c>
      <c r="CK56" s="192" t="s">
        <v>5</v>
      </c>
      <c r="CL56" s="183" t="s">
        <v>4</v>
      </c>
      <c r="CM56" s="192" t="s">
        <v>5</v>
      </c>
      <c r="CN56" s="183" t="s">
        <v>4</v>
      </c>
      <c r="CO56" s="192" t="s">
        <v>5</v>
      </c>
      <c r="CP56" s="183" t="s">
        <v>4</v>
      </c>
      <c r="CQ56" s="192" t="s">
        <v>5</v>
      </c>
      <c r="CR56" s="183" t="s">
        <v>4</v>
      </c>
      <c r="CS56" s="192" t="s">
        <v>5</v>
      </c>
      <c r="CT56" s="183" t="s">
        <v>4</v>
      </c>
      <c r="CU56" s="192" t="s">
        <v>5</v>
      </c>
      <c r="CV56" s="183" t="s">
        <v>4</v>
      </c>
      <c r="CW56" s="192" t="s">
        <v>5</v>
      </c>
      <c r="CX56" s="183" t="s">
        <v>4</v>
      </c>
      <c r="CY56" s="192" t="s">
        <v>5</v>
      </c>
      <c r="CZ56" s="183" t="s">
        <v>4</v>
      </c>
      <c r="DA56" s="192" t="s">
        <v>5</v>
      </c>
      <c r="DB56" s="183" t="s">
        <v>4</v>
      </c>
      <c r="DC56" s="192" t="s">
        <v>5</v>
      </c>
      <c r="DD56" s="183" t="s">
        <v>4</v>
      </c>
      <c r="DE56" s="192" t="s">
        <v>5</v>
      </c>
      <c r="DF56" s="183" t="s">
        <v>4</v>
      </c>
      <c r="DG56" s="192" t="s">
        <v>5</v>
      </c>
      <c r="DH56" s="183" t="s">
        <v>4</v>
      </c>
      <c r="DI56" s="192" t="s">
        <v>5</v>
      </c>
      <c r="DJ56" s="183" t="s">
        <v>4</v>
      </c>
      <c r="DK56" s="192" t="s">
        <v>5</v>
      </c>
      <c r="DL56" s="183" t="s">
        <v>4</v>
      </c>
      <c r="DM56" s="192" t="s">
        <v>5</v>
      </c>
      <c r="DN56" s="183" t="s">
        <v>4</v>
      </c>
      <c r="DO56" s="192" t="s">
        <v>5</v>
      </c>
      <c r="DP56" s="183" t="s">
        <v>4</v>
      </c>
      <c r="DQ56" s="192" t="s">
        <v>5</v>
      </c>
      <c r="DR56" s="183" t="s">
        <v>4</v>
      </c>
      <c r="DS56" s="192" t="s">
        <v>5</v>
      </c>
      <c r="DT56" s="183" t="s">
        <v>4</v>
      </c>
      <c r="DU56" s="192" t="s">
        <v>5</v>
      </c>
      <c r="DV56" s="183" t="s">
        <v>4</v>
      </c>
      <c r="DW56" s="192" t="s">
        <v>5</v>
      </c>
      <c r="DX56" s="183" t="s">
        <v>4</v>
      </c>
      <c r="DY56" s="192" t="s">
        <v>5</v>
      </c>
      <c r="DZ56" s="183" t="s">
        <v>4</v>
      </c>
      <c r="EA56" s="192" t="s">
        <v>5</v>
      </c>
      <c r="EB56" s="183" t="s">
        <v>4</v>
      </c>
      <c r="EC56" s="192" t="s">
        <v>5</v>
      </c>
      <c r="ED56" s="183" t="s">
        <v>4</v>
      </c>
      <c r="EE56" s="192" t="s">
        <v>5</v>
      </c>
      <c r="EF56" s="183" t="s">
        <v>4</v>
      </c>
      <c r="EG56" s="192" t="s">
        <v>5</v>
      </c>
      <c r="EH56" s="183" t="s">
        <v>4</v>
      </c>
      <c r="EI56" s="192" t="s">
        <v>5</v>
      </c>
      <c r="EJ56" s="183" t="s">
        <v>4</v>
      </c>
      <c r="EK56" s="192" t="s">
        <v>5</v>
      </c>
      <c r="EL56" s="183" t="s">
        <v>4</v>
      </c>
      <c r="EM56" s="192" t="s">
        <v>5</v>
      </c>
      <c r="EN56" s="183" t="s">
        <v>4</v>
      </c>
      <c r="EO56" s="192" t="s">
        <v>5</v>
      </c>
      <c r="EP56" s="183" t="s">
        <v>4</v>
      </c>
      <c r="EQ56" s="192" t="s">
        <v>5</v>
      </c>
      <c r="ER56" s="183" t="s">
        <v>4</v>
      </c>
      <c r="ES56" s="192" t="s">
        <v>5</v>
      </c>
      <c r="ET56" s="183" t="s">
        <v>4</v>
      </c>
      <c r="EU56" s="192" t="s">
        <v>5</v>
      </c>
      <c r="EV56" s="183" t="s">
        <v>4</v>
      </c>
      <c r="EW56" s="192" t="s">
        <v>5</v>
      </c>
      <c r="EX56" s="183" t="s">
        <v>4</v>
      </c>
      <c r="EY56" s="192" t="s">
        <v>5</v>
      </c>
      <c r="EZ56" s="183" t="s">
        <v>4</v>
      </c>
      <c r="FA56" s="192" t="s">
        <v>5</v>
      </c>
      <c r="FB56" s="183" t="s">
        <v>4</v>
      </c>
      <c r="FC56" s="192" t="s">
        <v>5</v>
      </c>
    </row>
    <row r="57" spans="1:159">
      <c r="A57" t="s">
        <v>1726</v>
      </c>
      <c r="B57" s="31">
        <v>4442601609.4499998</v>
      </c>
      <c r="C57" s="5">
        <v>7.4928999999999997</v>
      </c>
      <c r="D57" s="31">
        <v>9094967.2899999991</v>
      </c>
      <c r="E57" s="5">
        <v>2.1383000000000001</v>
      </c>
      <c r="F57" s="31">
        <v>0</v>
      </c>
      <c r="G57">
        <v>0</v>
      </c>
      <c r="H57" s="31">
        <v>1810229.29</v>
      </c>
      <c r="I57" s="5">
        <v>2.0663</v>
      </c>
      <c r="J57" s="31">
        <v>23984437</v>
      </c>
      <c r="K57" s="5">
        <v>2.1686999999999999</v>
      </c>
      <c r="L57" s="31">
        <v>43769050.159999996</v>
      </c>
      <c r="M57" s="5">
        <v>3.4079999999999999</v>
      </c>
      <c r="N57" s="31">
        <v>164078.13</v>
      </c>
      <c r="O57" s="5">
        <v>0.19400000000000001</v>
      </c>
      <c r="P57" s="31">
        <v>19556.59</v>
      </c>
      <c r="Q57" s="5">
        <v>2.86E-2</v>
      </c>
      <c r="R57" s="31">
        <v>2019071.94</v>
      </c>
      <c r="S57" s="5">
        <v>1.6921999999999999</v>
      </c>
      <c r="T57" s="31">
        <v>1183741490.3800001</v>
      </c>
      <c r="U57" s="5">
        <v>4.2153</v>
      </c>
      <c r="V57" s="31">
        <v>2209559.64</v>
      </c>
      <c r="W57" s="5">
        <v>1.3660000000000001</v>
      </c>
      <c r="X57" s="31">
        <v>25019935.52</v>
      </c>
      <c r="Y57" s="5">
        <v>2.6509999999999998</v>
      </c>
      <c r="Z57" s="31">
        <v>110873987.09</v>
      </c>
      <c r="AA57" s="5">
        <v>60.249400000000001</v>
      </c>
      <c r="AB57" s="31">
        <v>13805712.5</v>
      </c>
      <c r="AC57" s="5">
        <v>4.3533999999999997</v>
      </c>
      <c r="AD57" s="31">
        <v>166616.57</v>
      </c>
      <c r="AE57" s="5">
        <v>0.35460000000000003</v>
      </c>
      <c r="AF57" s="31">
        <v>128218.93</v>
      </c>
      <c r="AG57" s="5">
        <v>0.53220000000000001</v>
      </c>
      <c r="AH57" s="31">
        <v>177987.03</v>
      </c>
      <c r="AI57" s="5">
        <v>0.39700000000000002</v>
      </c>
      <c r="AJ57" s="31">
        <v>4234596.26</v>
      </c>
      <c r="AK57" s="5">
        <v>2.2679999999999998</v>
      </c>
      <c r="AL57" s="31">
        <v>413472.59</v>
      </c>
      <c r="AM57" s="5">
        <v>19.627400000000002</v>
      </c>
      <c r="AN57" s="31">
        <v>365141.65</v>
      </c>
      <c r="AO57" s="5">
        <v>5.8402000000000003</v>
      </c>
      <c r="AP57" s="31">
        <v>532015.79</v>
      </c>
      <c r="AQ57" s="5">
        <v>0.2243</v>
      </c>
      <c r="AR57" s="31">
        <v>641449544.23000002</v>
      </c>
      <c r="AS57" s="5">
        <v>15.2073</v>
      </c>
      <c r="AT57" s="31">
        <v>98677.56</v>
      </c>
      <c r="AU57" s="5">
        <v>9.0202000000000009</v>
      </c>
      <c r="AV57" s="31">
        <v>4373738.18</v>
      </c>
      <c r="AW57" s="5">
        <v>4.9996</v>
      </c>
      <c r="AX57" s="31">
        <v>701275.97</v>
      </c>
      <c r="AY57" s="5">
        <v>0.19670000000000001</v>
      </c>
      <c r="AZ57" s="31">
        <v>22436149.75</v>
      </c>
      <c r="BA57" s="5">
        <v>10.889099999999999</v>
      </c>
      <c r="BB57" s="31">
        <v>15158422.699999999</v>
      </c>
      <c r="BC57" s="5">
        <v>3.4192999999999998</v>
      </c>
      <c r="BD57" s="31">
        <v>-11574.2</v>
      </c>
      <c r="BE57" s="5">
        <v>-1.37E-2</v>
      </c>
      <c r="BF57" s="31">
        <v>258319.07</v>
      </c>
      <c r="BG57" s="5">
        <v>0.2261</v>
      </c>
      <c r="BH57" s="31">
        <v>13510305.699999999</v>
      </c>
      <c r="BI57" s="5">
        <v>9.3414000000000001</v>
      </c>
      <c r="BJ57" s="31">
        <v>418678.04</v>
      </c>
      <c r="BK57" s="5">
        <v>6.3617999999999997</v>
      </c>
      <c r="BL57" s="31">
        <v>162835714.31999999</v>
      </c>
      <c r="BM57" s="5">
        <v>4.6734999999999998</v>
      </c>
      <c r="BN57" s="31">
        <v>9510972.3699999992</v>
      </c>
      <c r="BO57" s="5">
        <v>4.7237</v>
      </c>
      <c r="BP57" s="31">
        <v>82738413.670000002</v>
      </c>
      <c r="BQ57" s="5">
        <v>17.262599999999999</v>
      </c>
      <c r="BR57" s="31">
        <v>11856212.300000001</v>
      </c>
      <c r="BS57" s="5">
        <v>48.998600000000003</v>
      </c>
      <c r="BT57" s="31">
        <v>413298.31</v>
      </c>
      <c r="BU57" s="5">
        <v>1.2421</v>
      </c>
      <c r="BV57" s="31">
        <v>8896363</v>
      </c>
      <c r="BW57" s="5">
        <v>2.4792999999999998</v>
      </c>
      <c r="BX57" s="31">
        <v>10983611.23</v>
      </c>
      <c r="BY57" s="5">
        <v>1.9625999999999999</v>
      </c>
      <c r="BZ57" s="31">
        <v>63841.73</v>
      </c>
      <c r="CA57" s="5">
        <v>3.5667</v>
      </c>
      <c r="CB57" s="31">
        <v>4890742.13</v>
      </c>
      <c r="CC57" s="5">
        <v>14.3927</v>
      </c>
      <c r="CD57" s="31">
        <v>332670421.66000003</v>
      </c>
      <c r="CE57" s="5">
        <v>14.162100000000001</v>
      </c>
      <c r="CF57" s="31">
        <v>2480985.0299999998</v>
      </c>
      <c r="CG57" s="5">
        <v>1.7531000000000001</v>
      </c>
      <c r="CH57" s="31">
        <v>15903434.859999999</v>
      </c>
      <c r="CI57" s="5">
        <v>2.7353000000000001</v>
      </c>
      <c r="CJ57" s="31">
        <v>21451971.879999999</v>
      </c>
      <c r="CK57" s="5">
        <v>4.7511999999999999</v>
      </c>
      <c r="CL57" s="31">
        <v>153282.76</v>
      </c>
      <c r="CM57" s="5">
        <v>0.63560000000000005</v>
      </c>
      <c r="CN57" s="31">
        <v>60818.11</v>
      </c>
      <c r="CO57" s="5">
        <v>0.29720000000000002</v>
      </c>
      <c r="CP57" s="31">
        <v>1297930.74</v>
      </c>
      <c r="CQ57" s="5">
        <v>3.2871999999999999</v>
      </c>
      <c r="CR57" s="31">
        <v>160056581</v>
      </c>
      <c r="CS57" s="5">
        <v>14.8253</v>
      </c>
      <c r="CT57" s="31">
        <v>86413725.909999996</v>
      </c>
      <c r="CU57" s="5">
        <v>16.556100000000001</v>
      </c>
      <c r="CV57" s="31">
        <v>47620838.289999999</v>
      </c>
      <c r="CW57" s="5">
        <v>6.9561000000000002</v>
      </c>
      <c r="CX57" s="31">
        <v>352480.46</v>
      </c>
      <c r="CY57" s="5">
        <v>0.23039999999999999</v>
      </c>
      <c r="CZ57" s="31">
        <v>1425062.73</v>
      </c>
      <c r="DA57" s="5">
        <v>1.7864</v>
      </c>
      <c r="DB57" s="31">
        <v>1252498.8500000001</v>
      </c>
      <c r="DC57" s="5">
        <v>1.7806999999999999</v>
      </c>
      <c r="DD57" s="31">
        <v>1010834.67</v>
      </c>
      <c r="DE57" s="5">
        <v>1.3544</v>
      </c>
      <c r="DF57" s="31">
        <v>-5054707.13</v>
      </c>
      <c r="DG57" s="5">
        <v>-0.80459999999999998</v>
      </c>
      <c r="DH57" s="31">
        <v>829305.49</v>
      </c>
      <c r="DI57" s="5">
        <v>0.2077</v>
      </c>
      <c r="DJ57" s="31">
        <v>-4360990.5999999996</v>
      </c>
      <c r="DK57" s="5">
        <v>-0.96120000000000005</v>
      </c>
      <c r="DL57" s="31">
        <v>1125596.7</v>
      </c>
      <c r="DM57" s="5">
        <v>0.3322</v>
      </c>
      <c r="DN57" s="31">
        <v>1601832.77</v>
      </c>
      <c r="DO57" s="5">
        <v>0.92279999999999995</v>
      </c>
      <c r="DP57" s="31">
        <v>7041149.4199999999</v>
      </c>
      <c r="DQ57" s="5">
        <v>4.5057</v>
      </c>
      <c r="DR57" s="31">
        <v>164055076.25999999</v>
      </c>
      <c r="DS57" s="5">
        <v>24.863800000000001</v>
      </c>
      <c r="DT57" s="31">
        <v>670304.49</v>
      </c>
      <c r="DU57" s="5">
        <v>1.3575999999999999</v>
      </c>
      <c r="DV57" s="31">
        <v>156099.04999999999</v>
      </c>
      <c r="DW57" s="5">
        <v>5.8494999999999999</v>
      </c>
      <c r="DX57" s="31">
        <v>20203.45</v>
      </c>
      <c r="DY57" s="5">
        <v>1.1267</v>
      </c>
      <c r="DZ57" s="31">
        <v>243722.81</v>
      </c>
      <c r="EA57" s="5">
        <v>8.9708000000000006</v>
      </c>
      <c r="EB57" s="31">
        <v>725026.01</v>
      </c>
      <c r="EC57" s="5">
        <v>0.2276</v>
      </c>
      <c r="ED57" s="31">
        <v>-342782.52</v>
      </c>
      <c r="EE57" s="5">
        <v>-8.2600000000000007E-2</v>
      </c>
      <c r="EF57" s="31">
        <v>8960699.2200000007</v>
      </c>
      <c r="EG57" s="5">
        <v>13.8858</v>
      </c>
      <c r="EH57" s="31">
        <v>339226.7</v>
      </c>
      <c r="EI57" s="5">
        <v>0.26019999999999999</v>
      </c>
      <c r="EJ57" s="31">
        <v>279708.92</v>
      </c>
      <c r="EK57" s="5">
        <v>0.23480000000000001</v>
      </c>
      <c r="EL57" s="31">
        <v>197836904.13</v>
      </c>
      <c r="EM57" s="5">
        <v>41.004199999999997</v>
      </c>
      <c r="EN57" s="31">
        <v>471816249.76999998</v>
      </c>
      <c r="EO57" s="5">
        <v>42.054400000000001</v>
      </c>
      <c r="EP57" s="31">
        <v>315415311.22000003</v>
      </c>
      <c r="EQ57" s="5">
        <v>50.808500000000002</v>
      </c>
      <c r="ER57" s="31">
        <v>177860530.11000001</v>
      </c>
      <c r="ES57" s="5">
        <v>30.738</v>
      </c>
      <c r="ET57" s="31">
        <v>2814261.04</v>
      </c>
      <c r="EU57" s="5">
        <v>0.26019999999999999</v>
      </c>
      <c r="EV57" s="31">
        <v>174878.5</v>
      </c>
      <c r="EW57" s="5">
        <v>0.2555</v>
      </c>
      <c r="EX57" s="31">
        <v>648575</v>
      </c>
      <c r="EY57" s="5">
        <v>3.1839</v>
      </c>
      <c r="EZ57" s="31">
        <v>13831341.619999999</v>
      </c>
      <c r="FA57" s="5">
        <v>2.0314999999999999</v>
      </c>
      <c r="FB57" s="31">
        <v>650389.66</v>
      </c>
      <c r="FC57" s="5">
        <v>0.90529999999999999</v>
      </c>
    </row>
    <row r="58" spans="1:159">
      <c r="A58" t="s">
        <v>1727</v>
      </c>
      <c r="B58" s="31">
        <v>4143129968.4699998</v>
      </c>
      <c r="C58" s="5">
        <v>6.9878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2740950171.02</v>
      </c>
      <c r="U58" s="5">
        <v>9.7606000000000002</v>
      </c>
      <c r="V58" s="31">
        <v>0</v>
      </c>
      <c r="W58">
        <v>0</v>
      </c>
      <c r="X58" s="31">
        <v>-1.33</v>
      </c>
      <c r="Y58" s="5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1049307.6299999999</v>
      </c>
      <c r="AS58" s="5">
        <v>2.4899999999999999E-2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990313246.97000003</v>
      </c>
      <c r="BM58" s="5">
        <v>28.422799999999999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6019999.9299999997</v>
      </c>
      <c r="CC58" s="5">
        <v>17.715900000000001</v>
      </c>
      <c r="CD58" s="31">
        <v>334000000</v>
      </c>
      <c r="CE58" s="5">
        <v>14.2187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12999838</v>
      </c>
      <c r="CS58" s="5">
        <v>1.2040999999999999</v>
      </c>
      <c r="CT58" s="31">
        <v>21031470</v>
      </c>
      <c r="CU58" s="5">
        <v>4.0294999999999996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35763445.840000004</v>
      </c>
      <c r="DS58" s="5">
        <v>5.4202000000000004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1002490.41</v>
      </c>
      <c r="EG58" s="5">
        <v>1.5535000000000001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</row>
    <row r="59" spans="1:159">
      <c r="A59" t="s">
        <v>1728</v>
      </c>
      <c r="B59" s="31">
        <v>3248279410.6300001</v>
      </c>
      <c r="C59" s="5">
        <v>5.4786000000000001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3025044542.77</v>
      </c>
      <c r="U59" s="5">
        <v>10.7723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4098547.67</v>
      </c>
      <c r="AS59" s="5">
        <v>9.7199999999999995E-2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88178382.200000003</v>
      </c>
      <c r="BM59" s="5">
        <v>2.5308000000000002</v>
      </c>
      <c r="BN59" s="31">
        <v>0</v>
      </c>
      <c r="BO59">
        <v>0</v>
      </c>
      <c r="BP59" s="31">
        <v>0</v>
      </c>
      <c r="BQ59">
        <v>0</v>
      </c>
      <c r="BR59" s="31">
        <v>568246.31999999995</v>
      </c>
      <c r="BS59" s="5">
        <v>2.3483999999999998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57040134</v>
      </c>
      <c r="CE59" s="5">
        <v>2.4281999999999999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39192402</v>
      </c>
      <c r="CS59" s="5">
        <v>3.6301999999999999</v>
      </c>
      <c r="CT59" s="31">
        <v>29789736</v>
      </c>
      <c r="CU59" s="5">
        <v>5.7074999999999996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2841110.06</v>
      </c>
      <c r="DS59" s="5">
        <v>0.43059999999999998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1014321.92</v>
      </c>
      <c r="EG59" s="5">
        <v>1.5718000000000001</v>
      </c>
      <c r="EH59" s="31">
        <v>0</v>
      </c>
      <c r="EI59">
        <v>0</v>
      </c>
      <c r="EJ59" s="31">
        <v>0</v>
      </c>
      <c r="EK59">
        <v>0</v>
      </c>
      <c r="EL59" s="31">
        <v>511987.69</v>
      </c>
      <c r="EM59" s="5">
        <v>0.1061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</row>
    <row r="60" spans="1:159">
      <c r="A60" t="s">
        <v>1729</v>
      </c>
      <c r="B60" s="31">
        <v>2552178204.29</v>
      </c>
      <c r="C60" s="5">
        <v>4.3045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2124161599.8099999</v>
      </c>
      <c r="U60" s="5">
        <v>7.5641999999999996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75120038.359999999</v>
      </c>
      <c r="BM60" s="5">
        <v>2.1560000000000001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151059205</v>
      </c>
      <c r="CE60" s="5">
        <v>6.4306999999999999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32149366</v>
      </c>
      <c r="CS60" s="5">
        <v>2.9779</v>
      </c>
      <c r="CT60" s="31">
        <v>13429311</v>
      </c>
      <c r="CU60" s="5">
        <v>2.5729000000000002</v>
      </c>
      <c r="CV60" s="31">
        <v>21570950</v>
      </c>
      <c r="CW60" s="5">
        <v>3.1509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132676642.06999999</v>
      </c>
      <c r="DS60" s="5">
        <v>20.1081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2011092.05</v>
      </c>
      <c r="EG60" s="5">
        <v>3.1164999999999998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</row>
    <row r="61" spans="1:159">
      <c r="A61" t="s">
        <v>1730</v>
      </c>
      <c r="B61" s="31">
        <v>3601171518.8200002</v>
      </c>
      <c r="C61" s="5">
        <v>6.0736999999999997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2786427142.3400002</v>
      </c>
      <c r="U61" s="5">
        <v>9.9224999999999994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459104232.19</v>
      </c>
      <c r="AS61" s="5">
        <v>10.8843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60115562.609999999</v>
      </c>
      <c r="CE61" s="5">
        <v>2.5592000000000001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159093031</v>
      </c>
      <c r="CS61" s="5">
        <v>14.7361</v>
      </c>
      <c r="CT61" s="31">
        <v>38156258</v>
      </c>
      <c r="CU61" s="5">
        <v>7.3103999999999996</v>
      </c>
      <c r="CV61" s="31">
        <v>19887765</v>
      </c>
      <c r="CW61" s="5">
        <v>2.9051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66747504.880000003</v>
      </c>
      <c r="DS61" s="5">
        <v>10.116099999999999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11221137.199999999</v>
      </c>
      <c r="EG61" s="5">
        <v>17.3887</v>
      </c>
      <c r="EH61" s="31">
        <v>0</v>
      </c>
      <c r="EI61">
        <v>0</v>
      </c>
      <c r="EJ61" s="31">
        <v>0</v>
      </c>
      <c r="EK61">
        <v>0</v>
      </c>
      <c r="EL61" s="31">
        <v>418885.6</v>
      </c>
      <c r="EM61" s="5">
        <v>8.6800000000000002E-2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</row>
    <row r="62" spans="1:159">
      <c r="A62" t="s">
        <v>1731</v>
      </c>
      <c r="B62" s="31">
        <v>1754343611.0799999</v>
      </c>
      <c r="C62" s="5">
        <v>2.9588999999999999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369329100</v>
      </c>
      <c r="U62" s="5">
        <v>1.3151999999999999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823076605.70000005</v>
      </c>
      <c r="AS62" s="5">
        <v>19.513300000000001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513575.52</v>
      </c>
      <c r="BS62" s="5">
        <v>2.1225000000000001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883504.68</v>
      </c>
      <c r="CC62" s="5">
        <v>2.6</v>
      </c>
      <c r="CD62" s="31">
        <v>131906420</v>
      </c>
      <c r="CE62" s="5">
        <v>5.6154000000000002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179238504</v>
      </c>
      <c r="CS62" s="5">
        <v>16.6021</v>
      </c>
      <c r="CT62" s="31">
        <v>61436390</v>
      </c>
      <c r="CU62" s="5">
        <v>11.7707</v>
      </c>
      <c r="CV62" s="31">
        <v>156477415.88</v>
      </c>
      <c r="CW62" s="5">
        <v>22.857099999999999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2667903.23</v>
      </c>
      <c r="DS62" s="5">
        <v>0.40429999999999999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21606421.420000002</v>
      </c>
      <c r="EG62" s="5">
        <v>33.482100000000003</v>
      </c>
      <c r="EH62" s="31">
        <v>0</v>
      </c>
      <c r="EI62">
        <v>0</v>
      </c>
      <c r="EJ62" s="31">
        <v>0</v>
      </c>
      <c r="EK62">
        <v>0</v>
      </c>
      <c r="EL62" s="31">
        <v>7207770.6500000004</v>
      </c>
      <c r="EM62" s="5">
        <v>1.4939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</row>
    <row r="63" spans="1:159">
      <c r="A63" t="s">
        <v>1732</v>
      </c>
      <c r="B63" s="31">
        <v>374775355.25999999</v>
      </c>
      <c r="C63" s="5">
        <v>0.6321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46075685</v>
      </c>
      <c r="U63" s="5">
        <v>0.1641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128262746.67</v>
      </c>
      <c r="AS63" s="5">
        <v>3.0407999999999999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4652315.2300000004</v>
      </c>
      <c r="CC63" s="5">
        <v>13.691000000000001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121919505</v>
      </c>
      <c r="CS63" s="5">
        <v>11.292899999999999</v>
      </c>
      <c r="CT63" s="31">
        <v>24521770</v>
      </c>
      <c r="CU63" s="5">
        <v>4.6981999999999999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170364.77</v>
      </c>
      <c r="DS63" s="5">
        <v>2.58E-2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2135348.94</v>
      </c>
      <c r="EG63" s="5">
        <v>3.3090000000000002</v>
      </c>
      <c r="EH63" s="31">
        <v>0</v>
      </c>
      <c r="EI63">
        <v>0</v>
      </c>
      <c r="EJ63" s="31">
        <v>0</v>
      </c>
      <c r="EK63">
        <v>0</v>
      </c>
      <c r="EL63" s="31">
        <v>47037619.649999999</v>
      </c>
      <c r="EM63" s="5">
        <v>9.7491000000000003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</row>
    <row r="64" spans="1:159" ht="13.5" thickBot="1">
      <c r="A64" t="s">
        <v>1733</v>
      </c>
      <c r="B64" s="31">
        <v>2717492454.4699998</v>
      </c>
      <c r="C64" s="5">
        <v>4.5833000000000004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1888674129.9000001</v>
      </c>
      <c r="U64" s="5">
        <v>6.7256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0.01</v>
      </c>
      <c r="AG64" s="5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509499686.66000003</v>
      </c>
      <c r="AS64" s="5">
        <v>12.0791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1326349.1599999999</v>
      </c>
      <c r="CC64" s="5">
        <v>3.9032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87751829</v>
      </c>
      <c r="CS64" s="5">
        <v>8.1280999999999999</v>
      </c>
      <c r="CT64" s="31">
        <v>48101330</v>
      </c>
      <c r="CU64" s="5">
        <v>9.2157999999999998</v>
      </c>
      <c r="CV64" s="31">
        <v>151366321.84999999</v>
      </c>
      <c r="CW64" s="5">
        <v>22.110499999999998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252078.04</v>
      </c>
      <c r="EG64" s="5">
        <v>0.3906</v>
      </c>
      <c r="EH64" s="31">
        <v>0</v>
      </c>
      <c r="EI64">
        <v>0</v>
      </c>
      <c r="EJ64" s="31">
        <v>0</v>
      </c>
      <c r="EK64">
        <v>0</v>
      </c>
      <c r="EL64" s="31">
        <v>30520729.850000001</v>
      </c>
      <c r="EM64" s="5">
        <v>6.3258000000000001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</row>
    <row r="65" spans="1:159" ht="14.25" thickTop="1" thickBot="1">
      <c r="A65" s="187" t="s">
        <v>13</v>
      </c>
      <c r="B65" s="188">
        <v>22833972132.470001</v>
      </c>
      <c r="C65" s="189">
        <v>38.511800000000001</v>
      </c>
      <c r="D65" s="188">
        <v>9094967.2899999991</v>
      </c>
      <c r="E65" s="189">
        <v>2.1383000000000001</v>
      </c>
      <c r="F65" s="188">
        <v>0</v>
      </c>
      <c r="G65" s="187">
        <v>0</v>
      </c>
      <c r="H65" s="188">
        <v>1810229.29</v>
      </c>
      <c r="I65" s="189">
        <v>2.0663</v>
      </c>
      <c r="J65" s="188">
        <v>23984437</v>
      </c>
      <c r="K65" s="189">
        <v>2.1686999999999999</v>
      </c>
      <c r="L65" s="188">
        <v>43769050.159999996</v>
      </c>
      <c r="M65" s="189">
        <v>3.4079999999999999</v>
      </c>
      <c r="N65" s="188">
        <v>164078.13</v>
      </c>
      <c r="O65" s="189">
        <v>0.19400000000000001</v>
      </c>
      <c r="P65" s="188">
        <v>19556.59</v>
      </c>
      <c r="Q65" s="189">
        <v>2.86E-2</v>
      </c>
      <c r="R65" s="188">
        <v>2019071.94</v>
      </c>
      <c r="S65" s="189">
        <v>1.6921999999999999</v>
      </c>
      <c r="T65" s="188">
        <v>14164403861.219999</v>
      </c>
      <c r="U65" s="189">
        <v>50.439799999999998</v>
      </c>
      <c r="V65" s="188">
        <v>2209559.64</v>
      </c>
      <c r="W65" s="189">
        <v>1.3660000000000001</v>
      </c>
      <c r="X65" s="188">
        <v>25019934.190000001</v>
      </c>
      <c r="Y65" s="189">
        <v>2.6509999999999998</v>
      </c>
      <c r="Z65" s="188">
        <v>110873987.09</v>
      </c>
      <c r="AA65" s="189">
        <v>60.249400000000001</v>
      </c>
      <c r="AB65" s="188">
        <v>13805712.5</v>
      </c>
      <c r="AC65" s="189">
        <v>4.3533999999999997</v>
      </c>
      <c r="AD65" s="188">
        <v>166616.57</v>
      </c>
      <c r="AE65" s="189">
        <v>0.35460000000000003</v>
      </c>
      <c r="AF65" s="188">
        <v>128218.94</v>
      </c>
      <c r="AG65" s="189">
        <v>0.53220000000000001</v>
      </c>
      <c r="AH65" s="188">
        <v>177987.03</v>
      </c>
      <c r="AI65" s="189">
        <v>0.39700000000000002</v>
      </c>
      <c r="AJ65" s="188">
        <v>4234596.26</v>
      </c>
      <c r="AK65" s="189">
        <v>2.2679999999999998</v>
      </c>
      <c r="AL65" s="188">
        <v>413472.59</v>
      </c>
      <c r="AM65" s="189">
        <v>19.627400000000002</v>
      </c>
      <c r="AN65" s="188">
        <v>365141.65</v>
      </c>
      <c r="AO65" s="189">
        <v>5.8402000000000003</v>
      </c>
      <c r="AP65" s="188">
        <v>532015.79</v>
      </c>
      <c r="AQ65" s="189">
        <v>0.2243</v>
      </c>
      <c r="AR65" s="188">
        <v>2566540670.75</v>
      </c>
      <c r="AS65" s="189">
        <v>60.846899999999998</v>
      </c>
      <c r="AT65" s="188">
        <v>98677.56</v>
      </c>
      <c r="AU65" s="189">
        <v>9.0202000000000009</v>
      </c>
      <c r="AV65" s="188">
        <v>4373738.18</v>
      </c>
      <c r="AW65" s="189">
        <v>4.9996</v>
      </c>
      <c r="AX65" s="188">
        <v>701275.97</v>
      </c>
      <c r="AY65" s="189">
        <v>0.19670000000000001</v>
      </c>
      <c r="AZ65" s="188">
        <v>22436149.75</v>
      </c>
      <c r="BA65" s="189">
        <v>10.889099999999999</v>
      </c>
      <c r="BB65" s="188">
        <v>15158422.699999999</v>
      </c>
      <c r="BC65" s="189">
        <v>3.4192999999999998</v>
      </c>
      <c r="BD65" s="188">
        <v>-11574.2</v>
      </c>
      <c r="BE65" s="189">
        <v>-1.37E-2</v>
      </c>
      <c r="BF65" s="188">
        <v>258319.07</v>
      </c>
      <c r="BG65" s="189">
        <v>0.2261</v>
      </c>
      <c r="BH65" s="188">
        <v>13510305.699999999</v>
      </c>
      <c r="BI65" s="189">
        <v>9.3414000000000001</v>
      </c>
      <c r="BJ65" s="188">
        <v>418678.04</v>
      </c>
      <c r="BK65" s="189">
        <v>6.3617999999999997</v>
      </c>
      <c r="BL65" s="188">
        <v>1316447381.8499999</v>
      </c>
      <c r="BM65" s="189">
        <v>37.783099999999997</v>
      </c>
      <c r="BN65" s="188">
        <v>9510972.3699999992</v>
      </c>
      <c r="BO65" s="189">
        <v>4.7237</v>
      </c>
      <c r="BP65" s="188">
        <v>82738413.670000002</v>
      </c>
      <c r="BQ65" s="189">
        <v>17.262599999999999</v>
      </c>
      <c r="BR65" s="188">
        <v>12938034.140000001</v>
      </c>
      <c r="BS65" s="189">
        <v>53.469499999999996</v>
      </c>
      <c r="BT65" s="188">
        <v>413298.31</v>
      </c>
      <c r="BU65" s="189">
        <v>1.2421</v>
      </c>
      <c r="BV65" s="188">
        <v>8896363</v>
      </c>
      <c r="BW65" s="189">
        <v>2.4792999999999998</v>
      </c>
      <c r="BX65" s="188">
        <v>10983611.23</v>
      </c>
      <c r="BY65" s="189">
        <v>1.9625999999999999</v>
      </c>
      <c r="BZ65" s="188">
        <v>63841.73</v>
      </c>
      <c r="CA65" s="189">
        <v>3.5667</v>
      </c>
      <c r="CB65" s="188">
        <v>17772911.129999999</v>
      </c>
      <c r="CC65" s="189">
        <v>52.302900000000001</v>
      </c>
      <c r="CD65" s="188">
        <v>1066791743.27</v>
      </c>
      <c r="CE65" s="189">
        <v>45.414299999999997</v>
      </c>
      <c r="CF65" s="188">
        <v>2480985.0299999998</v>
      </c>
      <c r="CG65" s="189">
        <v>1.7531000000000001</v>
      </c>
      <c r="CH65" s="188">
        <v>15903434.859999999</v>
      </c>
      <c r="CI65" s="189">
        <v>2.7353000000000001</v>
      </c>
      <c r="CJ65" s="188">
        <v>21451971.879999999</v>
      </c>
      <c r="CK65" s="189">
        <v>4.7511999999999999</v>
      </c>
      <c r="CL65" s="188">
        <v>153282.76</v>
      </c>
      <c r="CM65" s="189">
        <v>0.63560000000000005</v>
      </c>
      <c r="CN65" s="188">
        <v>60818.11</v>
      </c>
      <c r="CO65" s="189">
        <v>0.29720000000000002</v>
      </c>
      <c r="CP65" s="188">
        <v>1297930.74</v>
      </c>
      <c r="CQ65" s="189">
        <v>3.2871999999999999</v>
      </c>
      <c r="CR65" s="188">
        <v>792401056</v>
      </c>
      <c r="CS65" s="189">
        <v>73.396600000000007</v>
      </c>
      <c r="CT65" s="188">
        <v>322879990.91000003</v>
      </c>
      <c r="CU65" s="189">
        <v>61.8611</v>
      </c>
      <c r="CV65" s="188">
        <v>396923291.01999998</v>
      </c>
      <c r="CW65" s="189">
        <v>57.979599999999998</v>
      </c>
      <c r="CX65" s="188">
        <v>352480.46</v>
      </c>
      <c r="CY65" s="189">
        <v>0.23039999999999999</v>
      </c>
      <c r="CZ65" s="188">
        <v>1425062.73</v>
      </c>
      <c r="DA65" s="189">
        <v>1.7864</v>
      </c>
      <c r="DB65" s="188">
        <v>1252498.8500000001</v>
      </c>
      <c r="DC65" s="189">
        <v>1.7806999999999999</v>
      </c>
      <c r="DD65" s="188">
        <v>1010834.67</v>
      </c>
      <c r="DE65" s="189">
        <v>1.3544</v>
      </c>
      <c r="DF65" s="188">
        <v>-5054707.13</v>
      </c>
      <c r="DG65" s="189">
        <v>-0.80459999999999998</v>
      </c>
      <c r="DH65" s="188">
        <v>829305.49</v>
      </c>
      <c r="DI65" s="189">
        <v>0.2077</v>
      </c>
      <c r="DJ65" s="188">
        <v>-4360990.5999999996</v>
      </c>
      <c r="DK65" s="189">
        <v>-0.96120000000000005</v>
      </c>
      <c r="DL65" s="188">
        <v>1125596.7</v>
      </c>
      <c r="DM65" s="189">
        <v>0.3322</v>
      </c>
      <c r="DN65" s="188">
        <v>1601832.77</v>
      </c>
      <c r="DO65" s="189">
        <v>0.92279999999999995</v>
      </c>
      <c r="DP65" s="188">
        <v>7041149.4199999999</v>
      </c>
      <c r="DQ65" s="189">
        <v>4.5057</v>
      </c>
      <c r="DR65" s="188">
        <v>404922047.11000001</v>
      </c>
      <c r="DS65" s="189">
        <v>61.368899999999996</v>
      </c>
      <c r="DT65" s="188">
        <v>670304.49</v>
      </c>
      <c r="DU65" s="189">
        <v>1.3575999999999999</v>
      </c>
      <c r="DV65" s="188">
        <v>156099.04999999999</v>
      </c>
      <c r="DW65" s="189">
        <v>5.8494999999999999</v>
      </c>
      <c r="DX65" s="188">
        <v>20203.45</v>
      </c>
      <c r="DY65" s="189">
        <v>1.1267</v>
      </c>
      <c r="DZ65" s="188">
        <v>243722.81</v>
      </c>
      <c r="EA65" s="189">
        <v>8.9708000000000006</v>
      </c>
      <c r="EB65" s="188">
        <v>725026.01</v>
      </c>
      <c r="EC65" s="189">
        <v>0.2276</v>
      </c>
      <c r="ED65" s="188">
        <v>-342782.52</v>
      </c>
      <c r="EE65" s="189">
        <v>-8.2600000000000007E-2</v>
      </c>
      <c r="EF65" s="188">
        <v>48203589.200000003</v>
      </c>
      <c r="EG65" s="189">
        <v>74.698099999999997</v>
      </c>
      <c r="EH65" s="188">
        <v>339226.7</v>
      </c>
      <c r="EI65" s="189">
        <v>0.26019999999999999</v>
      </c>
      <c r="EJ65" s="188">
        <v>279708.92</v>
      </c>
      <c r="EK65" s="189">
        <v>0.23480000000000001</v>
      </c>
      <c r="EL65" s="188">
        <v>283533897.56999999</v>
      </c>
      <c r="EM65" s="189">
        <v>58.765999999999998</v>
      </c>
      <c r="EN65" s="188">
        <v>471816249.76999998</v>
      </c>
      <c r="EO65" s="189">
        <v>42.054400000000001</v>
      </c>
      <c r="EP65" s="188">
        <v>315415311.22000003</v>
      </c>
      <c r="EQ65" s="189">
        <v>50.808500000000002</v>
      </c>
      <c r="ER65" s="188">
        <v>177860530.11000001</v>
      </c>
      <c r="ES65" s="189">
        <v>30.738</v>
      </c>
      <c r="ET65" s="188">
        <v>2814261.04</v>
      </c>
      <c r="EU65" s="189">
        <v>0.26019999999999999</v>
      </c>
      <c r="EV65" s="188">
        <v>174878.5</v>
      </c>
      <c r="EW65" s="189">
        <v>0.2555</v>
      </c>
      <c r="EX65" s="188">
        <v>648575</v>
      </c>
      <c r="EY65" s="189">
        <v>3.1839</v>
      </c>
      <c r="EZ65" s="188">
        <v>13831341.619999999</v>
      </c>
      <c r="FA65" s="189">
        <v>2.0314999999999999</v>
      </c>
      <c r="FB65" s="188">
        <v>650389.66</v>
      </c>
      <c r="FC65" s="189">
        <v>0.90529999999999999</v>
      </c>
    </row>
    <row r="66" spans="1:159" ht="13.5" thickTop="1"/>
    <row r="67" spans="1:159">
      <c r="A67" t="s">
        <v>1459</v>
      </c>
      <c r="B67" s="31">
        <v>12828291529.190001</v>
      </c>
      <c r="D67" s="31">
        <v>0</v>
      </c>
      <c r="F67" s="31">
        <v>127265032.06999999</v>
      </c>
      <c r="H67" s="31">
        <v>49829460.740000002</v>
      </c>
      <c r="J67" s="31">
        <v>1041248334.1900001</v>
      </c>
      <c r="L67" s="31">
        <v>1165034651.75</v>
      </c>
      <c r="N67" s="31">
        <v>0</v>
      </c>
      <c r="P67" s="31">
        <v>68497501.920000002</v>
      </c>
      <c r="R67" s="31">
        <v>119313739.78</v>
      </c>
      <c r="T67" s="31">
        <v>0</v>
      </c>
      <c r="V67" s="31">
        <v>0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44837293.350000001</v>
      </c>
      <c r="AJ67" s="31">
        <v>186711151.88</v>
      </c>
      <c r="AL67" s="31">
        <v>2106607.06</v>
      </c>
      <c r="AN67" s="31">
        <v>6252176.3099999996</v>
      </c>
      <c r="AP67" s="31">
        <v>0</v>
      </c>
      <c r="AR67" s="31">
        <v>3988091401.7199998</v>
      </c>
      <c r="AT67" s="31">
        <v>654881.51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371112595.75999999</v>
      </c>
      <c r="BN67" s="31">
        <v>2013479.21</v>
      </c>
      <c r="BP67" s="31">
        <v>0</v>
      </c>
      <c r="BR67" s="31">
        <v>0</v>
      </c>
      <c r="BT67" s="31">
        <v>0</v>
      </c>
      <c r="BV67" s="31">
        <v>0</v>
      </c>
      <c r="BX67" s="31">
        <v>559044545.5</v>
      </c>
      <c r="BZ67" s="31">
        <v>0</v>
      </c>
      <c r="CB67" s="31">
        <v>33980728.890000001</v>
      </c>
      <c r="CD67" s="31">
        <v>497716035.63999999</v>
      </c>
      <c r="CF67" s="31">
        <v>0</v>
      </c>
      <c r="CH67" s="31">
        <v>0</v>
      </c>
      <c r="CJ67" s="31">
        <v>267666527.19999999</v>
      </c>
      <c r="CL67" s="31">
        <v>20514753.440000001</v>
      </c>
      <c r="CN67" s="31">
        <v>10167812.289999999</v>
      </c>
      <c r="CP67" s="31">
        <v>0</v>
      </c>
      <c r="CR67" s="31">
        <v>314730707.89999998</v>
      </c>
      <c r="CT67" s="31">
        <v>118656074</v>
      </c>
      <c r="CV67" s="31">
        <v>503745256.69999999</v>
      </c>
      <c r="CX67" s="31">
        <v>0</v>
      </c>
      <c r="CZ67" s="31">
        <v>0</v>
      </c>
      <c r="DB67" s="31">
        <v>0</v>
      </c>
      <c r="DD67" s="31">
        <v>42534822.789999999</v>
      </c>
      <c r="DF67" s="31">
        <v>403423754.67000002</v>
      </c>
      <c r="DH67" s="31">
        <v>228170505.22</v>
      </c>
      <c r="DJ67" s="31">
        <v>300202448.39999998</v>
      </c>
      <c r="DL67" s="31">
        <v>166835683.59999999</v>
      </c>
      <c r="DN67" s="31">
        <v>0</v>
      </c>
      <c r="DP67" s="31">
        <v>0</v>
      </c>
      <c r="DR67" s="31">
        <v>40332421.560000002</v>
      </c>
      <c r="DT67" s="31">
        <v>0</v>
      </c>
      <c r="DV67" s="31">
        <v>1040743.87</v>
      </c>
      <c r="DX67" s="31">
        <v>1506275.32</v>
      </c>
      <c r="DZ67" s="31">
        <v>0</v>
      </c>
      <c r="EB67" s="31">
        <v>0</v>
      </c>
      <c r="ED67" s="31">
        <v>0</v>
      </c>
      <c r="EF67" s="31">
        <v>27103121.329999998</v>
      </c>
      <c r="EH67" s="31">
        <v>0</v>
      </c>
      <c r="EJ67" s="31">
        <v>0</v>
      </c>
      <c r="EL67" s="31">
        <v>149275402.69999999</v>
      </c>
      <c r="EN67" s="31">
        <v>786767240.20000005</v>
      </c>
      <c r="EP67" s="31">
        <v>233332681.40000001</v>
      </c>
      <c r="ER67" s="31">
        <v>313660221.10000002</v>
      </c>
      <c r="ET67" s="31">
        <v>556897980.29999995</v>
      </c>
      <c r="EV67" s="31">
        <v>0</v>
      </c>
      <c r="EX67" s="31">
        <v>3124816.65</v>
      </c>
      <c r="EZ67" s="31">
        <v>74892661.269999996</v>
      </c>
      <c r="FB67" s="31">
        <v>0</v>
      </c>
    </row>
  </sheetData>
  <mergeCells count="158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EV54:EW55"/>
    <mergeCell ref="EX54:EY55"/>
    <mergeCell ref="EZ54:FA55"/>
    <mergeCell ref="FB54:FC55"/>
    <mergeCell ref="EJ54:EK55"/>
    <mergeCell ref="EL54:EM55"/>
    <mergeCell ref="EN54:EO55"/>
    <mergeCell ref="EP54:EQ55"/>
    <mergeCell ref="ER54:ES55"/>
    <mergeCell ref="ET54:EU5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E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1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0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1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1" style="31" bestFit="1" customWidth="1"/>
    <col min="81" max="81" width="4" bestFit="1" customWidth="1"/>
    <col min="82" max="82" width="12" style="31" bestFit="1" customWidth="1"/>
    <col min="83" max="83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1" bestFit="1" customWidth="1"/>
    <col min="285" max="285" width="4" bestFit="1" customWidth="1"/>
    <col min="286" max="286" width="12" bestFit="1" customWidth="1"/>
    <col min="287" max="287" width="4" bestFit="1" customWidth="1"/>
    <col min="288" max="288" width="10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1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1" bestFit="1" customWidth="1"/>
    <col min="337" max="337" width="4" bestFit="1" customWidth="1"/>
    <col min="338" max="338" width="12" bestFit="1" customWidth="1"/>
    <col min="339" max="339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1" bestFit="1" customWidth="1"/>
    <col min="541" max="541" width="4" bestFit="1" customWidth="1"/>
    <col min="542" max="542" width="12" bestFit="1" customWidth="1"/>
    <col min="543" max="543" width="4" bestFit="1" customWidth="1"/>
    <col min="544" max="544" width="10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1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1" bestFit="1" customWidth="1"/>
    <col min="593" max="593" width="4" bestFit="1" customWidth="1"/>
    <col min="594" max="594" width="12" bestFit="1" customWidth="1"/>
    <col min="595" max="595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1" bestFit="1" customWidth="1"/>
    <col min="797" max="797" width="4" bestFit="1" customWidth="1"/>
    <col min="798" max="798" width="12" bestFit="1" customWidth="1"/>
    <col min="799" max="799" width="4" bestFit="1" customWidth="1"/>
    <col min="800" max="800" width="10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1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1" bestFit="1" customWidth="1"/>
    <col min="849" max="849" width="4" bestFit="1" customWidth="1"/>
    <col min="850" max="850" width="12" bestFit="1" customWidth="1"/>
    <col min="851" max="851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1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0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1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1" bestFit="1" customWidth="1"/>
    <col min="1105" max="1105" width="4" bestFit="1" customWidth="1"/>
    <col min="1106" max="1106" width="12" bestFit="1" customWidth="1"/>
    <col min="1107" max="1107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1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0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1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1" bestFit="1" customWidth="1"/>
    <col min="1361" max="1361" width="4" bestFit="1" customWidth="1"/>
    <col min="1362" max="1362" width="12" bestFit="1" customWidth="1"/>
    <col min="1363" max="1363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1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0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1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1" bestFit="1" customWidth="1"/>
    <col min="1617" max="1617" width="4" bestFit="1" customWidth="1"/>
    <col min="1618" max="1618" width="12" bestFit="1" customWidth="1"/>
    <col min="1619" max="1619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1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0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1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1" bestFit="1" customWidth="1"/>
    <col min="1873" max="1873" width="4" bestFit="1" customWidth="1"/>
    <col min="1874" max="1874" width="12" bestFit="1" customWidth="1"/>
    <col min="1875" max="1875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1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0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1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1" bestFit="1" customWidth="1"/>
    <col min="2129" max="2129" width="4" bestFit="1" customWidth="1"/>
    <col min="2130" max="2130" width="12" bestFit="1" customWidth="1"/>
    <col min="2131" max="2131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1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0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1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1" bestFit="1" customWidth="1"/>
    <col min="2385" max="2385" width="4" bestFit="1" customWidth="1"/>
    <col min="2386" max="2386" width="12" bestFit="1" customWidth="1"/>
    <col min="2387" max="2387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1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0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1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1" bestFit="1" customWidth="1"/>
    <col min="2641" max="2641" width="4" bestFit="1" customWidth="1"/>
    <col min="2642" max="2642" width="12" bestFit="1" customWidth="1"/>
    <col min="2643" max="2643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1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0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1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1" bestFit="1" customWidth="1"/>
    <col min="2897" max="2897" width="4" bestFit="1" customWidth="1"/>
    <col min="2898" max="2898" width="12" bestFit="1" customWidth="1"/>
    <col min="2899" max="2899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1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0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1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1" bestFit="1" customWidth="1"/>
    <col min="3153" max="3153" width="4" bestFit="1" customWidth="1"/>
    <col min="3154" max="3154" width="12" bestFit="1" customWidth="1"/>
    <col min="3155" max="3155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1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0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1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1" bestFit="1" customWidth="1"/>
    <col min="3409" max="3409" width="4" bestFit="1" customWidth="1"/>
    <col min="3410" max="3410" width="12" bestFit="1" customWidth="1"/>
    <col min="3411" max="3411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1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0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1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1" bestFit="1" customWidth="1"/>
    <col min="3665" max="3665" width="4" bestFit="1" customWidth="1"/>
    <col min="3666" max="3666" width="12" bestFit="1" customWidth="1"/>
    <col min="3667" max="3667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1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0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1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1" bestFit="1" customWidth="1"/>
    <col min="3921" max="3921" width="4" bestFit="1" customWidth="1"/>
    <col min="3922" max="3922" width="12" bestFit="1" customWidth="1"/>
    <col min="3923" max="3923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1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0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1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1" bestFit="1" customWidth="1"/>
    <col min="4177" max="4177" width="4" bestFit="1" customWidth="1"/>
    <col min="4178" max="4178" width="12" bestFit="1" customWidth="1"/>
    <col min="4179" max="4179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1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0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1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1" bestFit="1" customWidth="1"/>
    <col min="4433" max="4433" width="4" bestFit="1" customWidth="1"/>
    <col min="4434" max="4434" width="12" bestFit="1" customWidth="1"/>
    <col min="4435" max="4435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1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0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1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1" bestFit="1" customWidth="1"/>
    <col min="4689" max="4689" width="4" bestFit="1" customWidth="1"/>
    <col min="4690" max="4690" width="12" bestFit="1" customWidth="1"/>
    <col min="4691" max="4691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1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0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1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1" bestFit="1" customWidth="1"/>
    <col min="4945" max="4945" width="4" bestFit="1" customWidth="1"/>
    <col min="4946" max="4946" width="12" bestFit="1" customWidth="1"/>
    <col min="4947" max="4947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1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0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1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1" bestFit="1" customWidth="1"/>
    <col min="5201" max="5201" width="4" bestFit="1" customWidth="1"/>
    <col min="5202" max="5202" width="12" bestFit="1" customWidth="1"/>
    <col min="5203" max="5203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1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0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1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1" bestFit="1" customWidth="1"/>
    <col min="5457" max="5457" width="4" bestFit="1" customWidth="1"/>
    <col min="5458" max="5458" width="12" bestFit="1" customWidth="1"/>
    <col min="5459" max="5459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1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0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1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1" bestFit="1" customWidth="1"/>
    <col min="5713" max="5713" width="4" bestFit="1" customWidth="1"/>
    <col min="5714" max="5714" width="12" bestFit="1" customWidth="1"/>
    <col min="5715" max="5715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1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0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1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1" bestFit="1" customWidth="1"/>
    <col min="5969" max="5969" width="4" bestFit="1" customWidth="1"/>
    <col min="5970" max="5970" width="12" bestFit="1" customWidth="1"/>
    <col min="5971" max="5971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1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0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1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1" bestFit="1" customWidth="1"/>
    <col min="6225" max="6225" width="4" bestFit="1" customWidth="1"/>
    <col min="6226" max="6226" width="12" bestFit="1" customWidth="1"/>
    <col min="6227" max="6227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1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0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1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1" bestFit="1" customWidth="1"/>
    <col min="6481" max="6481" width="4" bestFit="1" customWidth="1"/>
    <col min="6482" max="6482" width="12" bestFit="1" customWidth="1"/>
    <col min="6483" max="6483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1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0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1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1" bestFit="1" customWidth="1"/>
    <col min="6737" max="6737" width="4" bestFit="1" customWidth="1"/>
    <col min="6738" max="6738" width="12" bestFit="1" customWidth="1"/>
    <col min="6739" max="6739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1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0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1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1" bestFit="1" customWidth="1"/>
    <col min="6993" max="6993" width="4" bestFit="1" customWidth="1"/>
    <col min="6994" max="6994" width="12" bestFit="1" customWidth="1"/>
    <col min="6995" max="6995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1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0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1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1" bestFit="1" customWidth="1"/>
    <col min="7249" max="7249" width="4" bestFit="1" customWidth="1"/>
    <col min="7250" max="7250" width="12" bestFit="1" customWidth="1"/>
    <col min="7251" max="7251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1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0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1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1" bestFit="1" customWidth="1"/>
    <col min="7505" max="7505" width="4" bestFit="1" customWidth="1"/>
    <col min="7506" max="7506" width="12" bestFit="1" customWidth="1"/>
    <col min="7507" max="7507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1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0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1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1" bestFit="1" customWidth="1"/>
    <col min="7761" max="7761" width="4" bestFit="1" customWidth="1"/>
    <col min="7762" max="7762" width="12" bestFit="1" customWidth="1"/>
    <col min="7763" max="7763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1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0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1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1" bestFit="1" customWidth="1"/>
    <col min="8017" max="8017" width="4" bestFit="1" customWidth="1"/>
    <col min="8018" max="8018" width="12" bestFit="1" customWidth="1"/>
    <col min="8019" max="8019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1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0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1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1" bestFit="1" customWidth="1"/>
    <col min="8273" max="8273" width="4" bestFit="1" customWidth="1"/>
    <col min="8274" max="8274" width="12" bestFit="1" customWidth="1"/>
    <col min="8275" max="8275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1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0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1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1" bestFit="1" customWidth="1"/>
    <col min="8529" max="8529" width="4" bestFit="1" customWidth="1"/>
    <col min="8530" max="8530" width="12" bestFit="1" customWidth="1"/>
    <col min="8531" max="8531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1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0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1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1" bestFit="1" customWidth="1"/>
    <col min="8785" max="8785" width="4" bestFit="1" customWidth="1"/>
    <col min="8786" max="8786" width="12" bestFit="1" customWidth="1"/>
    <col min="8787" max="8787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1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0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1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1" bestFit="1" customWidth="1"/>
    <col min="9041" max="9041" width="4" bestFit="1" customWidth="1"/>
    <col min="9042" max="9042" width="12" bestFit="1" customWidth="1"/>
    <col min="9043" max="9043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1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0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1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1" bestFit="1" customWidth="1"/>
    <col min="9297" max="9297" width="4" bestFit="1" customWidth="1"/>
    <col min="9298" max="9298" width="12" bestFit="1" customWidth="1"/>
    <col min="9299" max="9299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1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0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1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1" bestFit="1" customWidth="1"/>
    <col min="9553" max="9553" width="4" bestFit="1" customWidth="1"/>
    <col min="9554" max="9554" width="12" bestFit="1" customWidth="1"/>
    <col min="9555" max="9555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1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0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1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1" bestFit="1" customWidth="1"/>
    <col min="9809" max="9809" width="4" bestFit="1" customWidth="1"/>
    <col min="9810" max="9810" width="12" bestFit="1" customWidth="1"/>
    <col min="9811" max="9811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1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0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1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1" bestFit="1" customWidth="1"/>
    <col min="10065" max="10065" width="4" bestFit="1" customWidth="1"/>
    <col min="10066" max="10066" width="12" bestFit="1" customWidth="1"/>
    <col min="10067" max="10067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1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0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1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1" bestFit="1" customWidth="1"/>
    <col min="10321" max="10321" width="4" bestFit="1" customWidth="1"/>
    <col min="10322" max="10322" width="12" bestFit="1" customWidth="1"/>
    <col min="10323" max="10323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1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0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1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1" bestFit="1" customWidth="1"/>
    <col min="10577" max="10577" width="4" bestFit="1" customWidth="1"/>
    <col min="10578" max="10578" width="12" bestFit="1" customWidth="1"/>
    <col min="10579" max="10579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1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0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1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1" bestFit="1" customWidth="1"/>
    <col min="10833" max="10833" width="4" bestFit="1" customWidth="1"/>
    <col min="10834" max="10834" width="12" bestFit="1" customWidth="1"/>
    <col min="10835" max="10835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1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0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1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1" bestFit="1" customWidth="1"/>
    <col min="11089" max="11089" width="4" bestFit="1" customWidth="1"/>
    <col min="11090" max="11090" width="12" bestFit="1" customWidth="1"/>
    <col min="11091" max="11091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1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0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1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1" bestFit="1" customWidth="1"/>
    <col min="11345" max="11345" width="4" bestFit="1" customWidth="1"/>
    <col min="11346" max="11346" width="12" bestFit="1" customWidth="1"/>
    <col min="11347" max="11347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1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0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1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1" bestFit="1" customWidth="1"/>
    <col min="11601" max="11601" width="4" bestFit="1" customWidth="1"/>
    <col min="11602" max="11602" width="12" bestFit="1" customWidth="1"/>
    <col min="11603" max="11603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1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0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1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1" bestFit="1" customWidth="1"/>
    <col min="11857" max="11857" width="4" bestFit="1" customWidth="1"/>
    <col min="11858" max="11858" width="12" bestFit="1" customWidth="1"/>
    <col min="11859" max="11859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1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0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1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1" bestFit="1" customWidth="1"/>
    <col min="12113" max="12113" width="4" bestFit="1" customWidth="1"/>
    <col min="12114" max="12114" width="12" bestFit="1" customWidth="1"/>
    <col min="12115" max="12115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1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0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1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1" bestFit="1" customWidth="1"/>
    <col min="12369" max="12369" width="4" bestFit="1" customWidth="1"/>
    <col min="12370" max="12370" width="12" bestFit="1" customWidth="1"/>
    <col min="12371" max="12371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1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0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1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1" bestFit="1" customWidth="1"/>
    <col min="12625" max="12625" width="4" bestFit="1" customWidth="1"/>
    <col min="12626" max="12626" width="12" bestFit="1" customWidth="1"/>
    <col min="12627" max="12627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1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0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1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1" bestFit="1" customWidth="1"/>
    <col min="12881" max="12881" width="4" bestFit="1" customWidth="1"/>
    <col min="12882" max="12882" width="12" bestFit="1" customWidth="1"/>
    <col min="12883" max="12883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1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0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1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1" bestFit="1" customWidth="1"/>
    <col min="13137" max="13137" width="4" bestFit="1" customWidth="1"/>
    <col min="13138" max="13138" width="12" bestFit="1" customWidth="1"/>
    <col min="13139" max="13139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1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0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1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1" bestFit="1" customWidth="1"/>
    <col min="13393" max="13393" width="4" bestFit="1" customWidth="1"/>
    <col min="13394" max="13394" width="12" bestFit="1" customWidth="1"/>
    <col min="13395" max="13395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1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0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1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1" bestFit="1" customWidth="1"/>
    <col min="13649" max="13649" width="4" bestFit="1" customWidth="1"/>
    <col min="13650" max="13650" width="12" bestFit="1" customWidth="1"/>
    <col min="13651" max="13651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1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0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1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1" bestFit="1" customWidth="1"/>
    <col min="13905" max="13905" width="4" bestFit="1" customWidth="1"/>
    <col min="13906" max="13906" width="12" bestFit="1" customWidth="1"/>
    <col min="13907" max="13907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1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0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1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1" bestFit="1" customWidth="1"/>
    <col min="14161" max="14161" width="4" bestFit="1" customWidth="1"/>
    <col min="14162" max="14162" width="12" bestFit="1" customWidth="1"/>
    <col min="14163" max="14163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1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0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1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1" bestFit="1" customWidth="1"/>
    <col min="14417" max="14417" width="4" bestFit="1" customWidth="1"/>
    <col min="14418" max="14418" width="12" bestFit="1" customWidth="1"/>
    <col min="14419" max="14419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1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0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1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1" bestFit="1" customWidth="1"/>
    <col min="14673" max="14673" width="4" bestFit="1" customWidth="1"/>
    <col min="14674" max="14674" width="12" bestFit="1" customWidth="1"/>
    <col min="14675" max="14675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1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0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1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1" bestFit="1" customWidth="1"/>
    <col min="14929" max="14929" width="4" bestFit="1" customWidth="1"/>
    <col min="14930" max="14930" width="12" bestFit="1" customWidth="1"/>
    <col min="14931" max="14931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1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0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1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1" bestFit="1" customWidth="1"/>
    <col min="15185" max="15185" width="4" bestFit="1" customWidth="1"/>
    <col min="15186" max="15186" width="12" bestFit="1" customWidth="1"/>
    <col min="15187" max="15187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1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0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1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1" bestFit="1" customWidth="1"/>
    <col min="15441" max="15441" width="4" bestFit="1" customWidth="1"/>
    <col min="15442" max="15442" width="12" bestFit="1" customWidth="1"/>
    <col min="15443" max="15443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1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0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1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1" bestFit="1" customWidth="1"/>
    <col min="15697" max="15697" width="4" bestFit="1" customWidth="1"/>
    <col min="15698" max="15698" width="12" bestFit="1" customWidth="1"/>
    <col min="15699" max="15699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1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0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1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1" bestFit="1" customWidth="1"/>
    <col min="15953" max="15953" width="4" bestFit="1" customWidth="1"/>
    <col min="15954" max="15954" width="12" bestFit="1" customWidth="1"/>
    <col min="15955" max="15955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1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0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1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1" bestFit="1" customWidth="1"/>
    <col min="16209" max="16209" width="4" bestFit="1" customWidth="1"/>
    <col min="16210" max="16210" width="12" bestFit="1" customWidth="1"/>
    <col min="16211" max="16211" width="4" bestFit="1" customWidth="1"/>
  </cols>
  <sheetData>
    <row r="1" spans="1:83">
      <c r="A1" s="1" t="s">
        <v>1374</v>
      </c>
    </row>
    <row r="2" spans="1:83">
      <c r="F2" s="31" t="s">
        <v>1460</v>
      </c>
      <c r="H2" s="31" t="s">
        <v>1460</v>
      </c>
      <c r="J2" s="31" t="s">
        <v>1460</v>
      </c>
      <c r="L2" s="31" t="s">
        <v>1460</v>
      </c>
      <c r="N2" s="31" t="s">
        <v>1460</v>
      </c>
      <c r="P2" s="31" t="s">
        <v>1460</v>
      </c>
      <c r="R2" s="31" t="s">
        <v>1460</v>
      </c>
      <c r="T2" s="31" t="s">
        <v>1460</v>
      </c>
      <c r="V2" s="31" t="s">
        <v>1460</v>
      </c>
      <c r="X2" s="31" t="s">
        <v>1460</v>
      </c>
      <c r="Z2" s="31" t="s">
        <v>1460</v>
      </c>
      <c r="AB2" s="31" t="s">
        <v>1460</v>
      </c>
      <c r="AD2" s="31" t="s">
        <v>1460</v>
      </c>
      <c r="AF2" s="31" t="s">
        <v>1460</v>
      </c>
      <c r="AH2" s="31" t="s">
        <v>1460</v>
      </c>
      <c r="AJ2" s="31" t="s">
        <v>1460</v>
      </c>
      <c r="AL2" s="31" t="s">
        <v>1460</v>
      </c>
      <c r="AN2" s="31" t="s">
        <v>1460</v>
      </c>
      <c r="AP2" s="31" t="s">
        <v>1460</v>
      </c>
      <c r="AR2" s="31" t="s">
        <v>1460</v>
      </c>
      <c r="AT2" s="31" t="s">
        <v>1460</v>
      </c>
      <c r="AV2" s="31" t="s">
        <v>1460</v>
      </c>
      <c r="AZ2" s="31" t="s">
        <v>1460</v>
      </c>
      <c r="BD2" s="31" t="s">
        <v>1460</v>
      </c>
      <c r="BF2" s="31" t="s">
        <v>1460</v>
      </c>
      <c r="BH2" s="31" t="s">
        <v>1460</v>
      </c>
      <c r="BJ2" s="31" t="s">
        <v>1460</v>
      </c>
      <c r="BL2" s="31" t="s">
        <v>1460</v>
      </c>
      <c r="BN2" s="31" t="s">
        <v>1460</v>
      </c>
      <c r="BR2" s="31" t="s">
        <v>1460</v>
      </c>
      <c r="BT2" s="31" t="s">
        <v>1460</v>
      </c>
      <c r="BV2" s="31" t="s">
        <v>1460</v>
      </c>
      <c r="BX2" s="31" t="s">
        <v>1460</v>
      </c>
      <c r="BZ2" s="31" t="s">
        <v>1460</v>
      </c>
      <c r="CD2" s="31" t="s">
        <v>1460</v>
      </c>
    </row>
    <row r="3" spans="1:83">
      <c r="A3" s="179" t="s">
        <v>1644</v>
      </c>
      <c r="B3" s="209" t="s">
        <v>13</v>
      </c>
      <c r="C3" s="209"/>
      <c r="D3" s="207" t="s">
        <v>1752</v>
      </c>
      <c r="E3" s="207"/>
      <c r="F3" s="207" t="s">
        <v>167</v>
      </c>
      <c r="G3" s="207"/>
      <c r="H3" s="207" t="s">
        <v>168</v>
      </c>
      <c r="I3" s="207"/>
      <c r="J3" s="207" t="s">
        <v>171</v>
      </c>
      <c r="K3" s="207"/>
      <c r="L3" s="207" t="s">
        <v>175</v>
      </c>
      <c r="M3" s="207"/>
      <c r="N3" s="207" t="s">
        <v>178</v>
      </c>
      <c r="O3" s="207"/>
      <c r="P3" s="207" t="s">
        <v>184</v>
      </c>
      <c r="Q3" s="207"/>
      <c r="R3" s="207" t="s">
        <v>188</v>
      </c>
      <c r="S3" s="207"/>
      <c r="T3" s="207" t="s">
        <v>192</v>
      </c>
      <c r="U3" s="207"/>
      <c r="V3" s="207" t="s">
        <v>195</v>
      </c>
      <c r="W3" s="207"/>
      <c r="X3" s="207" t="s">
        <v>198</v>
      </c>
      <c r="Y3" s="207"/>
      <c r="Z3" s="207" t="s">
        <v>200</v>
      </c>
      <c r="AA3" s="207"/>
      <c r="AB3" s="207" t="s">
        <v>203</v>
      </c>
      <c r="AC3" s="207"/>
      <c r="AD3" s="207" t="s">
        <v>206</v>
      </c>
      <c r="AE3" s="207"/>
      <c r="AF3" s="207" t="s">
        <v>428</v>
      </c>
      <c r="AG3" s="207"/>
      <c r="AH3" s="207" t="s">
        <v>437</v>
      </c>
      <c r="AI3" s="207"/>
      <c r="AJ3" s="207" t="s">
        <v>450</v>
      </c>
      <c r="AK3" s="207"/>
      <c r="AL3" s="207" t="s">
        <v>454</v>
      </c>
      <c r="AM3" s="207"/>
      <c r="AN3" s="207" t="s">
        <v>464</v>
      </c>
      <c r="AO3" s="207"/>
      <c r="AP3" s="207" t="s">
        <v>480</v>
      </c>
      <c r="AQ3" s="207"/>
      <c r="AR3" s="207" t="s">
        <v>483</v>
      </c>
      <c r="AS3" s="207"/>
      <c r="AT3" s="207" t="s">
        <v>658</v>
      </c>
      <c r="AU3" s="207"/>
      <c r="AV3" s="207" t="s">
        <v>659</v>
      </c>
      <c r="AW3" s="207"/>
      <c r="AX3" s="207" t="s">
        <v>1753</v>
      </c>
      <c r="AY3" s="207"/>
      <c r="AZ3" s="207" t="s">
        <v>677</v>
      </c>
      <c r="BA3" s="207"/>
      <c r="BB3" s="207" t="s">
        <v>1754</v>
      </c>
      <c r="BC3" s="207"/>
      <c r="BD3" s="207" t="s">
        <v>689</v>
      </c>
      <c r="BE3" s="207"/>
      <c r="BF3" s="207" t="s">
        <v>697</v>
      </c>
      <c r="BG3" s="207"/>
      <c r="BH3" s="207" t="s">
        <v>930</v>
      </c>
      <c r="BI3" s="207"/>
      <c r="BJ3" s="207" t="s">
        <v>932</v>
      </c>
      <c r="BK3" s="207"/>
      <c r="BL3" s="207" t="s">
        <v>952</v>
      </c>
      <c r="BM3" s="207"/>
      <c r="BN3" s="207" t="s">
        <v>966</v>
      </c>
      <c r="BO3" s="207"/>
      <c r="BP3" s="207" t="s">
        <v>1755</v>
      </c>
      <c r="BQ3" s="207"/>
      <c r="BR3" s="207" t="s">
        <v>991</v>
      </c>
      <c r="BS3" s="207"/>
      <c r="BT3" s="207" t="s">
        <v>1161</v>
      </c>
      <c r="BU3" s="207"/>
      <c r="BV3" s="207" t="s">
        <v>1185</v>
      </c>
      <c r="BW3" s="207"/>
      <c r="BX3" s="207" t="s">
        <v>1199</v>
      </c>
      <c r="BY3" s="207"/>
      <c r="BZ3" s="207" t="s">
        <v>1211</v>
      </c>
      <c r="CA3" s="207"/>
      <c r="CB3" s="207" t="s">
        <v>1756</v>
      </c>
      <c r="CC3" s="207"/>
      <c r="CD3" s="207" t="s">
        <v>1362</v>
      </c>
      <c r="CE3" s="207"/>
    </row>
    <row r="4" spans="1:83">
      <c r="A4" s="181" t="s">
        <v>1757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</row>
    <row r="5" spans="1:83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</row>
    <row r="6" spans="1:83">
      <c r="A6" s="1" t="s">
        <v>227</v>
      </c>
    </row>
    <row r="7" spans="1:83">
      <c r="A7" t="s">
        <v>1687</v>
      </c>
      <c r="B7" s="31">
        <v>1072477518.49</v>
      </c>
      <c r="C7" s="5">
        <v>6.7461000000000002</v>
      </c>
      <c r="D7" s="31">
        <v>511808884.72000003</v>
      </c>
      <c r="E7" s="5">
        <v>53.145600000000002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6652.55</v>
      </c>
      <c r="AS7" s="5">
        <v>1.5E-3</v>
      </c>
      <c r="AT7" s="31">
        <v>0</v>
      </c>
      <c r="AU7">
        <v>0</v>
      </c>
      <c r="AV7" s="31">
        <v>0</v>
      </c>
      <c r="AW7">
        <v>0</v>
      </c>
      <c r="AX7" s="31">
        <v>31026867.329999998</v>
      </c>
      <c r="AY7" s="5">
        <v>47.580500000000001</v>
      </c>
      <c r="AZ7" s="31">
        <v>0</v>
      </c>
      <c r="BA7">
        <v>0</v>
      </c>
      <c r="BB7" s="31">
        <v>466913927.04000002</v>
      </c>
      <c r="BC7" s="5">
        <v>50.1875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59910951.850000001</v>
      </c>
      <c r="BQ7" s="5">
        <v>39.517200000000003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2810235</v>
      </c>
      <c r="CC7" s="5">
        <v>64.050600000000003</v>
      </c>
      <c r="CD7" s="31">
        <v>0</v>
      </c>
      <c r="CE7">
        <v>0</v>
      </c>
    </row>
    <row r="8" spans="1:83">
      <c r="A8" t="s">
        <v>1688</v>
      </c>
      <c r="B8" s="31">
        <v>1173672187.6300001</v>
      </c>
      <c r="C8" s="5">
        <v>7.3826000000000001</v>
      </c>
      <c r="D8" s="31">
        <v>410670501.13999999</v>
      </c>
      <c r="E8" s="5">
        <v>42.643500000000003</v>
      </c>
      <c r="F8" s="31">
        <v>40923834.539999999</v>
      </c>
      <c r="G8" s="5">
        <v>4.1513999999999998</v>
      </c>
      <c r="H8" s="31">
        <v>16053331.08</v>
      </c>
      <c r="I8" s="5">
        <v>3.5905</v>
      </c>
      <c r="J8" s="31">
        <v>273637.36</v>
      </c>
      <c r="K8" s="5">
        <v>0.2034</v>
      </c>
      <c r="L8" s="31">
        <v>957886.81</v>
      </c>
      <c r="M8" s="5">
        <v>1.1125</v>
      </c>
      <c r="N8" s="31">
        <v>482936.55</v>
      </c>
      <c r="O8" s="5">
        <v>1.0753999999999999</v>
      </c>
      <c r="P8" s="31">
        <v>499933.47</v>
      </c>
      <c r="Q8" s="5">
        <v>0.1986</v>
      </c>
      <c r="R8" s="31">
        <v>16799500.43</v>
      </c>
      <c r="S8" s="5">
        <v>2.8073000000000001</v>
      </c>
      <c r="T8" s="31">
        <v>65675010.439999998</v>
      </c>
      <c r="U8" s="5">
        <v>4.6916000000000002</v>
      </c>
      <c r="V8" s="31">
        <v>546631.98</v>
      </c>
      <c r="W8" s="5">
        <v>0.24060000000000001</v>
      </c>
      <c r="X8" s="31">
        <v>234777.62</v>
      </c>
      <c r="Y8" s="5">
        <v>0.30109999999999998</v>
      </c>
      <c r="Z8" s="31">
        <v>234507.5</v>
      </c>
      <c r="AA8" s="5">
        <v>0.26129999999999998</v>
      </c>
      <c r="AB8" s="31">
        <v>6735482.9000000004</v>
      </c>
      <c r="AC8" s="5">
        <v>0.66310000000000002</v>
      </c>
      <c r="AD8" s="31">
        <v>1502961.53</v>
      </c>
      <c r="AE8" s="5">
        <v>2.2877999999999998</v>
      </c>
      <c r="AF8" s="31">
        <v>152463.96</v>
      </c>
      <c r="AG8" s="5">
        <v>31.554300000000001</v>
      </c>
      <c r="AH8" s="31">
        <v>565254.65</v>
      </c>
      <c r="AI8" s="5">
        <v>0.43169999999999997</v>
      </c>
      <c r="AJ8" s="31">
        <v>31547050.050000001</v>
      </c>
      <c r="AK8" s="5">
        <v>3.0928</v>
      </c>
      <c r="AL8" s="31">
        <v>436036.81</v>
      </c>
      <c r="AM8" s="5">
        <v>0.84960000000000002</v>
      </c>
      <c r="AN8" s="31">
        <v>70377534.939999998</v>
      </c>
      <c r="AO8" s="5">
        <v>7.7716000000000003</v>
      </c>
      <c r="AP8" s="31">
        <v>319847.15999999997</v>
      </c>
      <c r="AQ8" s="5">
        <v>0.63919999999999999</v>
      </c>
      <c r="AR8" s="31">
        <v>13857619.279999999</v>
      </c>
      <c r="AS8" s="5">
        <v>3.0268000000000002</v>
      </c>
      <c r="AT8" s="31">
        <v>7669347.5499999998</v>
      </c>
      <c r="AU8" s="5">
        <v>1.3949</v>
      </c>
      <c r="AV8" s="31">
        <v>54300.54</v>
      </c>
      <c r="AW8" s="5">
        <v>2.9293</v>
      </c>
      <c r="AX8" s="31">
        <v>4190334</v>
      </c>
      <c r="AY8" s="5">
        <v>6.4260000000000002</v>
      </c>
      <c r="AZ8" s="31">
        <v>16888856.969999999</v>
      </c>
      <c r="BA8" s="5">
        <v>4.1666999999999996</v>
      </c>
      <c r="BB8" s="31">
        <v>244272675.09999999</v>
      </c>
      <c r="BC8" s="5">
        <v>26.2563</v>
      </c>
      <c r="BD8" s="31">
        <v>21973329.370000001</v>
      </c>
      <c r="BE8" s="5">
        <v>2.1482999999999999</v>
      </c>
      <c r="BF8" s="31">
        <v>10758476.6</v>
      </c>
      <c r="BG8" s="5">
        <v>2.9918</v>
      </c>
      <c r="BH8" s="31">
        <v>550284.39</v>
      </c>
      <c r="BI8" s="5">
        <v>0.74980000000000002</v>
      </c>
      <c r="BJ8" s="31">
        <v>2656007.0099999998</v>
      </c>
      <c r="BK8" s="5">
        <v>1.7444</v>
      </c>
      <c r="BL8" s="31">
        <v>2057973.67</v>
      </c>
      <c r="BM8" s="5">
        <v>1.1897</v>
      </c>
      <c r="BN8" s="31">
        <v>2648437</v>
      </c>
      <c r="BO8" s="5">
        <v>4.8140000000000001</v>
      </c>
      <c r="BP8" s="31">
        <v>56052654.700000003</v>
      </c>
      <c r="BQ8" s="5">
        <v>36.972299999999997</v>
      </c>
      <c r="BR8" s="31">
        <v>422953.64</v>
      </c>
      <c r="BS8" s="5">
        <v>0.3367</v>
      </c>
      <c r="BT8" s="31">
        <v>1320752.3</v>
      </c>
      <c r="BU8" s="5">
        <v>0.20830000000000001</v>
      </c>
      <c r="BV8" s="31">
        <v>636009.23</v>
      </c>
      <c r="BW8" s="5">
        <v>0.36840000000000001</v>
      </c>
      <c r="BX8" s="31">
        <v>96629606.400000006</v>
      </c>
      <c r="BY8" s="5">
        <v>19.6508</v>
      </c>
      <c r="BZ8" s="31">
        <v>3637053.74</v>
      </c>
      <c r="CA8" s="5">
        <v>0.52459999999999996</v>
      </c>
      <c r="CB8" s="31">
        <v>1577288</v>
      </c>
      <c r="CC8" s="5">
        <v>35.949399999999997</v>
      </c>
      <c r="CD8" s="31">
        <v>20829107.219999999</v>
      </c>
      <c r="CE8" s="5">
        <v>2.5043000000000002</v>
      </c>
    </row>
    <row r="9" spans="1:83">
      <c r="A9" t="s">
        <v>1689</v>
      </c>
      <c r="B9" s="31">
        <v>168125013.00999999</v>
      </c>
      <c r="C9" s="5">
        <v>1.0575000000000001</v>
      </c>
      <c r="D9" s="31">
        <v>11494880.24</v>
      </c>
      <c r="E9" s="5">
        <v>1.1936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49976815.369999997</v>
      </c>
      <c r="BC9" s="5">
        <v>5.3719000000000001</v>
      </c>
      <c r="BD9" s="31">
        <v>106653317.40000001</v>
      </c>
      <c r="BE9" s="5">
        <v>10.427099999999999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</row>
    <row r="10" spans="1:83">
      <c r="A10" t="s">
        <v>1390</v>
      </c>
      <c r="B10" s="31">
        <v>13483540538.26</v>
      </c>
      <c r="C10" s="5">
        <v>84.813800000000001</v>
      </c>
      <c r="D10" s="31">
        <v>29057291.129999999</v>
      </c>
      <c r="E10" s="5">
        <v>3.0173000000000001</v>
      </c>
      <c r="F10" s="31">
        <v>944871597</v>
      </c>
      <c r="G10" s="5">
        <v>95.848600000000005</v>
      </c>
      <c r="H10" s="31">
        <v>431055741.25</v>
      </c>
      <c r="I10" s="5">
        <v>96.409499999999994</v>
      </c>
      <c r="J10" s="31">
        <v>134243869.19</v>
      </c>
      <c r="K10" s="5">
        <v>99.796599999999998</v>
      </c>
      <c r="L10" s="31">
        <v>85147776.209999993</v>
      </c>
      <c r="M10" s="5">
        <v>98.887500000000003</v>
      </c>
      <c r="N10" s="31">
        <v>44424770.549999997</v>
      </c>
      <c r="O10" s="5">
        <v>98.924599999999998</v>
      </c>
      <c r="P10" s="31">
        <v>251291788.46000001</v>
      </c>
      <c r="Q10" s="5">
        <v>99.801400000000001</v>
      </c>
      <c r="R10" s="31">
        <v>581617532.25999999</v>
      </c>
      <c r="S10" s="5">
        <v>97.192700000000002</v>
      </c>
      <c r="T10" s="31">
        <v>1334175332.8099999</v>
      </c>
      <c r="U10" s="5">
        <v>95.308400000000006</v>
      </c>
      <c r="V10" s="31">
        <v>226647490.33000001</v>
      </c>
      <c r="W10" s="5">
        <v>99.759399999999999</v>
      </c>
      <c r="X10" s="31">
        <v>77742091.370000005</v>
      </c>
      <c r="Y10" s="5">
        <v>99.698899999999995</v>
      </c>
      <c r="Z10" s="31">
        <v>89501587.920000002</v>
      </c>
      <c r="AA10" s="5">
        <v>99.738699999999994</v>
      </c>
      <c r="AB10" s="31">
        <v>1009088710.84</v>
      </c>
      <c r="AC10" s="5">
        <v>99.3369</v>
      </c>
      <c r="AD10" s="31">
        <v>64192758.630000003</v>
      </c>
      <c r="AE10" s="5">
        <v>97.712199999999996</v>
      </c>
      <c r="AF10" s="31">
        <v>330716.09999999998</v>
      </c>
      <c r="AG10" s="5">
        <v>68.445700000000002</v>
      </c>
      <c r="AH10" s="31">
        <v>130375640.38</v>
      </c>
      <c r="AI10" s="5">
        <v>99.568299999999994</v>
      </c>
      <c r="AJ10" s="31">
        <v>988468653.52999997</v>
      </c>
      <c r="AK10" s="5">
        <v>96.907200000000003</v>
      </c>
      <c r="AL10" s="31">
        <v>50887611.43</v>
      </c>
      <c r="AM10" s="5">
        <v>99.150400000000005</v>
      </c>
      <c r="AN10" s="31">
        <v>835195687.19000006</v>
      </c>
      <c r="AO10" s="5">
        <v>92.228399999999993</v>
      </c>
      <c r="AP10" s="31">
        <v>49721250.159999996</v>
      </c>
      <c r="AQ10" s="5">
        <v>99.360799999999998</v>
      </c>
      <c r="AR10" s="31">
        <v>443964100.56999999</v>
      </c>
      <c r="AS10" s="5">
        <v>96.971699999999998</v>
      </c>
      <c r="AT10" s="31">
        <v>542137281.51999998</v>
      </c>
      <c r="AU10" s="5">
        <v>98.605099999999993</v>
      </c>
      <c r="AV10" s="31">
        <v>1799431.36</v>
      </c>
      <c r="AW10" s="5">
        <v>97.070700000000002</v>
      </c>
      <c r="AX10" s="31">
        <v>29992011.039999999</v>
      </c>
      <c r="AY10" s="5">
        <v>45.993499999999997</v>
      </c>
      <c r="AZ10" s="31">
        <v>388436098.13</v>
      </c>
      <c r="BA10" s="5">
        <v>95.833299999999994</v>
      </c>
      <c r="BB10" s="31">
        <v>169175403.21000001</v>
      </c>
      <c r="BC10" s="5">
        <v>18.1843</v>
      </c>
      <c r="BD10" s="31">
        <v>894220032.08000004</v>
      </c>
      <c r="BE10" s="5">
        <v>87.424599999999998</v>
      </c>
      <c r="BF10" s="31">
        <v>348838420</v>
      </c>
      <c r="BG10" s="5">
        <v>97.008200000000002</v>
      </c>
      <c r="BH10" s="31">
        <v>72839432.400000006</v>
      </c>
      <c r="BI10" s="5">
        <v>99.250200000000007</v>
      </c>
      <c r="BJ10" s="31">
        <v>149600095.84</v>
      </c>
      <c r="BK10" s="5">
        <v>98.255600000000001</v>
      </c>
      <c r="BL10" s="31">
        <v>170927515.93000001</v>
      </c>
      <c r="BM10" s="5">
        <v>98.810299999999998</v>
      </c>
      <c r="BN10" s="31">
        <v>52366515.039999999</v>
      </c>
      <c r="BO10" s="5">
        <v>95.186000000000007</v>
      </c>
      <c r="BP10" s="31">
        <v>35643586.030000001</v>
      </c>
      <c r="BQ10" s="5">
        <v>23.5105</v>
      </c>
      <c r="BR10" s="31">
        <v>125179599.13</v>
      </c>
      <c r="BS10" s="5">
        <v>99.663300000000007</v>
      </c>
      <c r="BT10" s="31">
        <v>632775469.64999998</v>
      </c>
      <c r="BU10" s="5">
        <v>99.791700000000006</v>
      </c>
      <c r="BV10" s="31">
        <v>172005897.38999999</v>
      </c>
      <c r="BW10" s="5">
        <v>99.631600000000006</v>
      </c>
      <c r="BX10" s="31">
        <v>395103418.38999999</v>
      </c>
      <c r="BY10" s="5">
        <v>80.349199999999996</v>
      </c>
      <c r="BZ10" s="31">
        <v>689602272.46000004</v>
      </c>
      <c r="CA10" s="5">
        <v>99.475399999999993</v>
      </c>
      <c r="CB10" s="31">
        <v>0</v>
      </c>
      <c r="CC10">
        <v>0</v>
      </c>
      <c r="CD10" s="31">
        <v>810896061.35000002</v>
      </c>
      <c r="CE10" s="5">
        <v>97.495699999999999</v>
      </c>
    </row>
    <row r="11" spans="1:83" ht="13.5" thickBot="1">
      <c r="A11" t="s">
        <v>1690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</row>
    <row r="12" spans="1:83" ht="14.25" thickTop="1" thickBot="1">
      <c r="A12" s="187" t="s">
        <v>2</v>
      </c>
      <c r="B12" s="188">
        <v>15897815257.389999</v>
      </c>
      <c r="C12" s="189">
        <v>100</v>
      </c>
      <c r="D12" s="188">
        <v>963031557.23000002</v>
      </c>
      <c r="E12" s="189">
        <v>100</v>
      </c>
      <c r="F12" s="188">
        <v>985795431.53999996</v>
      </c>
      <c r="G12" s="189">
        <v>100</v>
      </c>
      <c r="H12" s="188">
        <v>447109072.32999998</v>
      </c>
      <c r="I12" s="189">
        <v>100</v>
      </c>
      <c r="J12" s="188">
        <v>134517506.55000001</v>
      </c>
      <c r="K12" s="189">
        <v>100</v>
      </c>
      <c r="L12" s="188">
        <v>86105663.019999996</v>
      </c>
      <c r="M12" s="189">
        <v>100</v>
      </c>
      <c r="N12" s="188">
        <v>44907707.100000001</v>
      </c>
      <c r="O12" s="189">
        <v>100</v>
      </c>
      <c r="P12" s="188">
        <v>251791721.93000001</v>
      </c>
      <c r="Q12" s="189">
        <v>100</v>
      </c>
      <c r="R12" s="188">
        <v>598417032.69000006</v>
      </c>
      <c r="S12" s="189">
        <v>100</v>
      </c>
      <c r="T12" s="188">
        <v>1399850343.25</v>
      </c>
      <c r="U12" s="189">
        <v>100</v>
      </c>
      <c r="V12" s="188">
        <v>227194122.31</v>
      </c>
      <c r="W12" s="189">
        <v>100</v>
      </c>
      <c r="X12" s="188">
        <v>77976868.989999995</v>
      </c>
      <c r="Y12" s="189">
        <v>100</v>
      </c>
      <c r="Z12" s="188">
        <v>89736095.420000002</v>
      </c>
      <c r="AA12" s="189">
        <v>100</v>
      </c>
      <c r="AB12" s="188">
        <v>1015824193.74</v>
      </c>
      <c r="AC12" s="189">
        <v>100</v>
      </c>
      <c r="AD12" s="188">
        <v>65695720.159999996</v>
      </c>
      <c r="AE12" s="189">
        <v>100</v>
      </c>
      <c r="AF12" s="188">
        <v>483180.06</v>
      </c>
      <c r="AG12" s="189">
        <v>100</v>
      </c>
      <c r="AH12" s="188">
        <v>130940895.03</v>
      </c>
      <c r="AI12" s="189">
        <v>100</v>
      </c>
      <c r="AJ12" s="188">
        <v>1020015703.58</v>
      </c>
      <c r="AK12" s="189">
        <v>100</v>
      </c>
      <c r="AL12" s="188">
        <v>51323648.240000002</v>
      </c>
      <c r="AM12" s="189">
        <v>100</v>
      </c>
      <c r="AN12" s="188">
        <v>905573222.13</v>
      </c>
      <c r="AO12" s="189">
        <v>100</v>
      </c>
      <c r="AP12" s="188">
        <v>50041097.32</v>
      </c>
      <c r="AQ12" s="189">
        <v>100</v>
      </c>
      <c r="AR12" s="188">
        <v>457828372.39999998</v>
      </c>
      <c r="AS12" s="189">
        <v>100</v>
      </c>
      <c r="AT12" s="188">
        <v>549806629.07000005</v>
      </c>
      <c r="AU12" s="189">
        <v>100</v>
      </c>
      <c r="AV12" s="188">
        <v>1853731.9</v>
      </c>
      <c r="AW12" s="189">
        <v>100</v>
      </c>
      <c r="AX12" s="188">
        <v>65209212.369999997</v>
      </c>
      <c r="AY12" s="189">
        <v>100</v>
      </c>
      <c r="AZ12" s="188">
        <v>405324955.10000002</v>
      </c>
      <c r="BA12" s="189">
        <v>100</v>
      </c>
      <c r="BB12" s="188">
        <v>930338820.72000003</v>
      </c>
      <c r="BC12" s="189">
        <v>100</v>
      </c>
      <c r="BD12" s="188">
        <v>1022846678.85</v>
      </c>
      <c r="BE12" s="189">
        <v>100</v>
      </c>
      <c r="BF12" s="188">
        <v>359596896.60000002</v>
      </c>
      <c r="BG12" s="189">
        <v>100</v>
      </c>
      <c r="BH12" s="188">
        <v>73389716.790000007</v>
      </c>
      <c r="BI12" s="189">
        <v>100</v>
      </c>
      <c r="BJ12" s="188">
        <v>152256102.84999999</v>
      </c>
      <c r="BK12" s="189">
        <v>100</v>
      </c>
      <c r="BL12" s="188">
        <v>172985489.59999999</v>
      </c>
      <c r="BM12" s="189">
        <v>100</v>
      </c>
      <c r="BN12" s="188">
        <v>55014952.039999999</v>
      </c>
      <c r="BO12" s="189">
        <v>100</v>
      </c>
      <c r="BP12" s="188">
        <v>151607192.58000001</v>
      </c>
      <c r="BQ12" s="189">
        <v>100</v>
      </c>
      <c r="BR12" s="188">
        <v>125602552.77</v>
      </c>
      <c r="BS12" s="189">
        <v>100</v>
      </c>
      <c r="BT12" s="188">
        <v>634096221.95000005</v>
      </c>
      <c r="BU12" s="189">
        <v>100</v>
      </c>
      <c r="BV12" s="188">
        <v>172641906.62</v>
      </c>
      <c r="BW12" s="189">
        <v>100</v>
      </c>
      <c r="BX12" s="188">
        <v>491733024.79000002</v>
      </c>
      <c r="BY12" s="189">
        <v>100</v>
      </c>
      <c r="BZ12" s="188">
        <v>693239326.20000005</v>
      </c>
      <c r="CA12" s="189">
        <v>100</v>
      </c>
      <c r="CB12" s="188">
        <v>4387523</v>
      </c>
      <c r="CC12" s="189">
        <v>100</v>
      </c>
      <c r="CD12" s="188">
        <v>831725168.57000005</v>
      </c>
      <c r="CE12" s="189">
        <v>100</v>
      </c>
    </row>
    <row r="13" spans="1:83" ht="13.5" thickTop="1">
      <c r="A13" s="1" t="s">
        <v>1691</v>
      </c>
    </row>
    <row r="14" spans="1:83">
      <c r="A14" t="s">
        <v>1692</v>
      </c>
      <c r="B14" s="31">
        <v>18565792</v>
      </c>
      <c r="C14" s="5">
        <v>0.1168</v>
      </c>
      <c r="D14" s="31">
        <v>17364000</v>
      </c>
      <c r="E14" s="5">
        <v>1.8030999999999999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1201792</v>
      </c>
      <c r="BQ14" s="5">
        <v>0.79269999999999996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</row>
    <row r="15" spans="1:83">
      <c r="A15" t="s">
        <v>1693</v>
      </c>
      <c r="B15" s="31">
        <v>290549587.70999998</v>
      </c>
      <c r="C15" s="5">
        <v>1.8275999999999999</v>
      </c>
      <c r="D15" s="31">
        <v>122608206.65000001</v>
      </c>
      <c r="E15" s="5">
        <v>12.7315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5707164.5</v>
      </c>
      <c r="AY15" s="5">
        <v>8.7521000000000004</v>
      </c>
      <c r="AZ15" s="31">
        <v>0</v>
      </c>
      <c r="BA15">
        <v>0</v>
      </c>
      <c r="BB15" s="31">
        <v>146794805.53</v>
      </c>
      <c r="BC15" s="5">
        <v>15.778600000000001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14394011.029999999</v>
      </c>
      <c r="BQ15" s="5">
        <v>9.4943000000000008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1045400</v>
      </c>
      <c r="CC15" s="5">
        <v>23.826699999999999</v>
      </c>
      <c r="CD15" s="31">
        <v>0</v>
      </c>
      <c r="CE15">
        <v>0</v>
      </c>
    </row>
    <row r="16" spans="1:83">
      <c r="A16" t="s">
        <v>1694</v>
      </c>
      <c r="B16" s="31">
        <v>152293172.77000001</v>
      </c>
      <c r="C16" s="5">
        <v>0.95799999999999996</v>
      </c>
      <c r="D16" s="31">
        <v>80593104.269999996</v>
      </c>
      <c r="E16" s="5">
        <v>8.3687000000000005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7029350</v>
      </c>
      <c r="AY16" s="5">
        <v>10.7797</v>
      </c>
      <c r="AZ16" s="31">
        <v>0</v>
      </c>
      <c r="BA16">
        <v>0</v>
      </c>
      <c r="BB16" s="31">
        <v>57685049.049999997</v>
      </c>
      <c r="BC16" s="5">
        <v>6.2004000000000001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6493319.4500000002</v>
      </c>
      <c r="BQ16" s="5">
        <v>4.2830000000000004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492350</v>
      </c>
      <c r="CC16" s="5">
        <v>11.2216</v>
      </c>
      <c r="CD16" s="31">
        <v>0</v>
      </c>
      <c r="CE16">
        <v>0</v>
      </c>
    </row>
    <row r="17" spans="1:83">
      <c r="A17" t="s">
        <v>1695</v>
      </c>
      <c r="B17" s="31">
        <v>131892129.13</v>
      </c>
      <c r="C17" s="5">
        <v>0.8296</v>
      </c>
      <c r="D17" s="31">
        <v>87898810.200000003</v>
      </c>
      <c r="E17" s="5">
        <v>9.1273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1220258.83</v>
      </c>
      <c r="AY17" s="5">
        <v>1.8713</v>
      </c>
      <c r="AZ17" s="31">
        <v>0</v>
      </c>
      <c r="BA17">
        <v>0</v>
      </c>
      <c r="BB17" s="31">
        <v>39696657.859999999</v>
      </c>
      <c r="BC17" s="5">
        <v>4.2668999999999997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3076402.24</v>
      </c>
      <c r="BQ17" s="5">
        <v>2.0291999999999999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</row>
    <row r="18" spans="1:83">
      <c r="A18" t="s">
        <v>1696</v>
      </c>
      <c r="B18" s="31">
        <v>198770467.44999999</v>
      </c>
      <c r="C18" s="5">
        <v>1.2503</v>
      </c>
      <c r="D18" s="31">
        <v>66878257.270000003</v>
      </c>
      <c r="E18" s="5">
        <v>6.9446000000000003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2549675</v>
      </c>
      <c r="AY18" s="5">
        <v>3.91</v>
      </c>
      <c r="AZ18" s="31">
        <v>0</v>
      </c>
      <c r="BA18">
        <v>0</v>
      </c>
      <c r="BB18" s="31">
        <v>113448091.23</v>
      </c>
      <c r="BC18" s="5">
        <v>12.1943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15279143.949999999</v>
      </c>
      <c r="BQ18" s="5">
        <v>10.078099999999999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615300</v>
      </c>
      <c r="CC18" s="5">
        <v>14.023899999999999</v>
      </c>
      <c r="CD18" s="31">
        <v>0</v>
      </c>
      <c r="CE18">
        <v>0</v>
      </c>
    </row>
    <row r="19" spans="1:83">
      <c r="A19" t="s">
        <v>1697</v>
      </c>
      <c r="B19" s="31">
        <v>33811099.140000001</v>
      </c>
      <c r="C19" s="5">
        <v>0.2127</v>
      </c>
      <c r="D19" s="31">
        <v>14701556.5</v>
      </c>
      <c r="E19" s="5">
        <v>1.5266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669465</v>
      </c>
      <c r="AY19" s="5">
        <v>1.0266</v>
      </c>
      <c r="AZ19" s="31">
        <v>0</v>
      </c>
      <c r="BA19">
        <v>0</v>
      </c>
      <c r="BB19" s="31">
        <v>16114943.800000001</v>
      </c>
      <c r="BC19" s="5">
        <v>1.7322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2325133.84</v>
      </c>
      <c r="BQ19" s="5">
        <v>1.5337000000000001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</row>
    <row r="20" spans="1:83">
      <c r="A20" t="s">
        <v>1698</v>
      </c>
      <c r="B20" s="31">
        <v>107217009.64</v>
      </c>
      <c r="C20" s="5">
        <v>0.6744</v>
      </c>
      <c r="D20" s="31">
        <v>54991965.630000003</v>
      </c>
      <c r="E20" s="5">
        <v>5.7103000000000002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5382250</v>
      </c>
      <c r="AY20" s="5">
        <v>8.2538</v>
      </c>
      <c r="AZ20" s="31">
        <v>0</v>
      </c>
      <c r="BA20">
        <v>0</v>
      </c>
      <c r="BB20" s="31">
        <v>42912012.369999997</v>
      </c>
      <c r="BC20" s="5">
        <v>4.6124999999999998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3930781.64</v>
      </c>
      <c r="BQ20" s="5">
        <v>2.5926999999999998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</row>
    <row r="21" spans="1:83">
      <c r="A21" t="s">
        <v>1699</v>
      </c>
      <c r="B21" s="31">
        <v>52046741.810000002</v>
      </c>
      <c r="C21" s="5">
        <v>0.32740000000000002</v>
      </c>
      <c r="D21" s="31">
        <v>15582600</v>
      </c>
      <c r="E21" s="5">
        <v>1.6181000000000001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2874124</v>
      </c>
      <c r="AY21" s="5">
        <v>4.4074999999999998</v>
      </c>
      <c r="AZ21" s="31">
        <v>0</v>
      </c>
      <c r="BA21">
        <v>0</v>
      </c>
      <c r="BB21" s="31">
        <v>28483261.399999999</v>
      </c>
      <c r="BC21" s="5">
        <v>3.0615999999999999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4760476.41</v>
      </c>
      <c r="BQ21" s="5">
        <v>3.14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346280</v>
      </c>
      <c r="CC21" s="5">
        <v>7.8924000000000003</v>
      </c>
      <c r="CD21" s="31">
        <v>0</v>
      </c>
      <c r="CE21">
        <v>0</v>
      </c>
    </row>
    <row r="22" spans="1:83">
      <c r="A22" t="s">
        <v>1700</v>
      </c>
      <c r="B22" s="31">
        <v>47295479.869999997</v>
      </c>
      <c r="C22" s="5">
        <v>0.29749999999999999</v>
      </c>
      <c r="D22" s="31">
        <v>18282900</v>
      </c>
      <c r="E22" s="5">
        <v>1.8985000000000001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3226080</v>
      </c>
      <c r="AY22" s="5">
        <v>4.9473000000000003</v>
      </c>
      <c r="AZ22" s="31">
        <v>0</v>
      </c>
      <c r="BA22">
        <v>0</v>
      </c>
      <c r="BB22" s="31">
        <v>18854544.359999999</v>
      </c>
      <c r="BC22" s="5">
        <v>2.0266000000000002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6663115.5099999998</v>
      </c>
      <c r="BQ22" s="5">
        <v>4.3949999999999996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268840</v>
      </c>
      <c r="CC22" s="5">
        <v>6.1273999999999997</v>
      </c>
      <c r="CD22" s="31">
        <v>0</v>
      </c>
      <c r="CE22">
        <v>0</v>
      </c>
    </row>
    <row r="23" spans="1:83">
      <c r="A23" t="s">
        <v>70</v>
      </c>
      <c r="B23" s="31">
        <v>10106436.539999999</v>
      </c>
      <c r="C23" s="5">
        <v>6.3600000000000004E-2</v>
      </c>
      <c r="D23" s="31">
        <v>8868095.4000000004</v>
      </c>
      <c r="E23" s="5">
        <v>0.92090000000000005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886393.44</v>
      </c>
      <c r="BC23" s="5">
        <v>9.5299999999999996E-2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351947.7</v>
      </c>
      <c r="BQ23" s="5">
        <v>0.2321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</row>
    <row r="24" spans="1:83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</row>
    <row r="25" spans="1:83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</row>
    <row r="26" spans="1:83" ht="13.5" thickBot="1">
      <c r="A26" t="s">
        <v>1703</v>
      </c>
      <c r="B26" s="31">
        <v>27884781.879999999</v>
      </c>
      <c r="C26" s="5">
        <v>0.1754</v>
      </c>
      <c r="D26" s="31">
        <v>24039388.800000001</v>
      </c>
      <c r="E26" s="5">
        <v>2.4962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2368500</v>
      </c>
      <c r="AY26" s="5">
        <v>3.6322000000000001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1434828.08</v>
      </c>
      <c r="BQ26" s="5">
        <v>0.94640000000000002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42065</v>
      </c>
      <c r="CC26" s="5">
        <v>0.9587</v>
      </c>
      <c r="CD26" s="31">
        <v>0</v>
      </c>
      <c r="CE26">
        <v>0</v>
      </c>
    </row>
    <row r="27" spans="1:83" ht="14.25" thickTop="1" thickBot="1">
      <c r="A27" s="187" t="s">
        <v>1704</v>
      </c>
      <c r="B27" s="188">
        <v>1070432697.9400001</v>
      </c>
      <c r="C27" s="189">
        <v>6.7332000000000001</v>
      </c>
      <c r="D27" s="188">
        <v>511808884.72000003</v>
      </c>
      <c r="E27" s="189">
        <v>53.145600000000002</v>
      </c>
      <c r="F27" s="188">
        <v>0</v>
      </c>
      <c r="G27" s="187">
        <v>0</v>
      </c>
      <c r="H27" s="188">
        <v>0</v>
      </c>
      <c r="I27" s="187">
        <v>0</v>
      </c>
      <c r="J27" s="188">
        <v>0</v>
      </c>
      <c r="K27" s="187">
        <v>0</v>
      </c>
      <c r="L27" s="188">
        <v>0</v>
      </c>
      <c r="M27" s="187">
        <v>0</v>
      </c>
      <c r="N27" s="188">
        <v>0</v>
      </c>
      <c r="O27" s="187">
        <v>0</v>
      </c>
      <c r="P27" s="188">
        <v>0</v>
      </c>
      <c r="Q27" s="187">
        <v>0</v>
      </c>
      <c r="R27" s="188">
        <v>0</v>
      </c>
      <c r="S27" s="187">
        <v>0</v>
      </c>
      <c r="T27" s="188">
        <v>0</v>
      </c>
      <c r="U27" s="187">
        <v>0</v>
      </c>
      <c r="V27" s="188">
        <v>0</v>
      </c>
      <c r="W27" s="187">
        <v>0</v>
      </c>
      <c r="X27" s="188">
        <v>0</v>
      </c>
      <c r="Y27" s="187">
        <v>0</v>
      </c>
      <c r="Z27" s="188">
        <v>0</v>
      </c>
      <c r="AA27" s="187">
        <v>0</v>
      </c>
      <c r="AB27" s="188">
        <v>0</v>
      </c>
      <c r="AC27" s="187">
        <v>0</v>
      </c>
      <c r="AD27" s="188">
        <v>0</v>
      </c>
      <c r="AE27" s="187">
        <v>0</v>
      </c>
      <c r="AF27" s="188">
        <v>0</v>
      </c>
      <c r="AG27" s="187">
        <v>0</v>
      </c>
      <c r="AH27" s="188">
        <v>0</v>
      </c>
      <c r="AI27" s="187">
        <v>0</v>
      </c>
      <c r="AJ27" s="188">
        <v>0</v>
      </c>
      <c r="AK27" s="187">
        <v>0</v>
      </c>
      <c r="AL27" s="188">
        <v>0</v>
      </c>
      <c r="AM27" s="187">
        <v>0</v>
      </c>
      <c r="AN27" s="188">
        <v>0</v>
      </c>
      <c r="AO27" s="187">
        <v>0</v>
      </c>
      <c r="AP27" s="188">
        <v>0</v>
      </c>
      <c r="AQ27" s="187">
        <v>0</v>
      </c>
      <c r="AR27" s="188">
        <v>0</v>
      </c>
      <c r="AS27" s="187">
        <v>0</v>
      </c>
      <c r="AT27" s="188">
        <v>0</v>
      </c>
      <c r="AU27" s="187">
        <v>0</v>
      </c>
      <c r="AV27" s="188">
        <v>0</v>
      </c>
      <c r="AW27" s="187">
        <v>0</v>
      </c>
      <c r="AX27" s="188">
        <v>31026867.329999998</v>
      </c>
      <c r="AY27" s="189">
        <v>47.580500000000001</v>
      </c>
      <c r="AZ27" s="188">
        <v>0</v>
      </c>
      <c r="BA27" s="187">
        <v>0</v>
      </c>
      <c r="BB27" s="188">
        <v>464875759.04000002</v>
      </c>
      <c r="BC27" s="189">
        <v>49.968400000000003</v>
      </c>
      <c r="BD27" s="188">
        <v>0</v>
      </c>
      <c r="BE27" s="187">
        <v>0</v>
      </c>
      <c r="BF27" s="188">
        <v>0</v>
      </c>
      <c r="BG27" s="187">
        <v>0</v>
      </c>
      <c r="BH27" s="188">
        <v>0</v>
      </c>
      <c r="BI27" s="187">
        <v>0</v>
      </c>
      <c r="BJ27" s="188">
        <v>0</v>
      </c>
      <c r="BK27" s="187">
        <v>0</v>
      </c>
      <c r="BL27" s="188">
        <v>0</v>
      </c>
      <c r="BM27" s="187">
        <v>0</v>
      </c>
      <c r="BN27" s="188">
        <v>0</v>
      </c>
      <c r="BO27" s="187">
        <v>0</v>
      </c>
      <c r="BP27" s="188">
        <v>59910951.850000001</v>
      </c>
      <c r="BQ27" s="189">
        <v>39.517200000000003</v>
      </c>
      <c r="BR27" s="188">
        <v>0</v>
      </c>
      <c r="BS27" s="187">
        <v>0</v>
      </c>
      <c r="BT27" s="188">
        <v>0</v>
      </c>
      <c r="BU27" s="187">
        <v>0</v>
      </c>
      <c r="BV27" s="188">
        <v>0</v>
      </c>
      <c r="BW27" s="187">
        <v>0</v>
      </c>
      <c r="BX27" s="188">
        <v>0</v>
      </c>
      <c r="BY27" s="187">
        <v>0</v>
      </c>
      <c r="BZ27" s="188">
        <v>0</v>
      </c>
      <c r="CA27" s="187">
        <v>0</v>
      </c>
      <c r="CB27" s="188">
        <v>2810235</v>
      </c>
      <c r="CC27" s="189">
        <v>64.050600000000003</v>
      </c>
      <c r="CD27" s="188">
        <v>0</v>
      </c>
      <c r="CE27" s="187">
        <v>0</v>
      </c>
    </row>
    <row r="28" spans="1:83" ht="14.25" thickTop="1" thickBot="1">
      <c r="A28" s="1" t="s">
        <v>1452</v>
      </c>
      <c r="B28" s="31">
        <v>2044820.55</v>
      </c>
      <c r="C28" s="5">
        <v>1.29E-2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6652.55</v>
      </c>
      <c r="AS28" s="5">
        <v>1.5E-3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2038168</v>
      </c>
      <c r="BC28" s="5">
        <v>0.21909999999999999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</row>
    <row r="29" spans="1:83" ht="14.25" thickTop="1" thickBot="1">
      <c r="A29" s="187" t="s">
        <v>1705</v>
      </c>
      <c r="B29" s="188">
        <v>1072477518.49</v>
      </c>
      <c r="C29" s="189">
        <v>6.7461000000000002</v>
      </c>
      <c r="D29" s="188">
        <v>511808884.72000003</v>
      </c>
      <c r="E29" s="189">
        <v>53.145600000000002</v>
      </c>
      <c r="F29" s="188">
        <v>0</v>
      </c>
      <c r="G29" s="187">
        <v>0</v>
      </c>
      <c r="H29" s="188">
        <v>0</v>
      </c>
      <c r="I29" s="187">
        <v>0</v>
      </c>
      <c r="J29" s="188">
        <v>0</v>
      </c>
      <c r="K29" s="187">
        <v>0</v>
      </c>
      <c r="L29" s="188">
        <v>0</v>
      </c>
      <c r="M29" s="187">
        <v>0</v>
      </c>
      <c r="N29" s="188">
        <v>0</v>
      </c>
      <c r="O29" s="187">
        <v>0</v>
      </c>
      <c r="P29" s="188">
        <v>0</v>
      </c>
      <c r="Q29" s="187">
        <v>0</v>
      </c>
      <c r="R29" s="188">
        <v>0</v>
      </c>
      <c r="S29" s="187">
        <v>0</v>
      </c>
      <c r="T29" s="188">
        <v>0</v>
      </c>
      <c r="U29" s="187">
        <v>0</v>
      </c>
      <c r="V29" s="188">
        <v>0</v>
      </c>
      <c r="W29" s="187">
        <v>0</v>
      </c>
      <c r="X29" s="188">
        <v>0</v>
      </c>
      <c r="Y29" s="187">
        <v>0</v>
      </c>
      <c r="Z29" s="188">
        <v>0</v>
      </c>
      <c r="AA29" s="187">
        <v>0</v>
      </c>
      <c r="AB29" s="188">
        <v>0</v>
      </c>
      <c r="AC29" s="187">
        <v>0</v>
      </c>
      <c r="AD29" s="188">
        <v>0</v>
      </c>
      <c r="AE29" s="187">
        <v>0</v>
      </c>
      <c r="AF29" s="188">
        <v>0</v>
      </c>
      <c r="AG29" s="187">
        <v>0</v>
      </c>
      <c r="AH29" s="188">
        <v>0</v>
      </c>
      <c r="AI29" s="187">
        <v>0</v>
      </c>
      <c r="AJ29" s="188">
        <v>0</v>
      </c>
      <c r="AK29" s="187">
        <v>0</v>
      </c>
      <c r="AL29" s="188">
        <v>0</v>
      </c>
      <c r="AM29" s="187">
        <v>0</v>
      </c>
      <c r="AN29" s="188">
        <v>0</v>
      </c>
      <c r="AO29" s="187">
        <v>0</v>
      </c>
      <c r="AP29" s="188">
        <v>0</v>
      </c>
      <c r="AQ29" s="187">
        <v>0</v>
      </c>
      <c r="AR29" s="188">
        <v>6652.55</v>
      </c>
      <c r="AS29" s="189">
        <v>1.5E-3</v>
      </c>
      <c r="AT29" s="188">
        <v>0</v>
      </c>
      <c r="AU29" s="187">
        <v>0</v>
      </c>
      <c r="AV29" s="188">
        <v>0</v>
      </c>
      <c r="AW29" s="187">
        <v>0</v>
      </c>
      <c r="AX29" s="188">
        <v>31026867.329999998</v>
      </c>
      <c r="AY29" s="189">
        <v>47.580500000000001</v>
      </c>
      <c r="AZ29" s="188">
        <v>0</v>
      </c>
      <c r="BA29" s="187">
        <v>0</v>
      </c>
      <c r="BB29" s="188">
        <v>466913927.04000002</v>
      </c>
      <c r="BC29" s="189">
        <v>50.1875</v>
      </c>
      <c r="BD29" s="188">
        <v>0</v>
      </c>
      <c r="BE29" s="187">
        <v>0</v>
      </c>
      <c r="BF29" s="188">
        <v>0</v>
      </c>
      <c r="BG29" s="187">
        <v>0</v>
      </c>
      <c r="BH29" s="188">
        <v>0</v>
      </c>
      <c r="BI29" s="187">
        <v>0</v>
      </c>
      <c r="BJ29" s="188">
        <v>0</v>
      </c>
      <c r="BK29" s="187">
        <v>0</v>
      </c>
      <c r="BL29" s="188">
        <v>0</v>
      </c>
      <c r="BM29" s="187">
        <v>0</v>
      </c>
      <c r="BN29" s="188">
        <v>0</v>
      </c>
      <c r="BO29" s="187">
        <v>0</v>
      </c>
      <c r="BP29" s="188">
        <v>59910951.850000001</v>
      </c>
      <c r="BQ29" s="189">
        <v>39.517200000000003</v>
      </c>
      <c r="BR29" s="188">
        <v>0</v>
      </c>
      <c r="BS29" s="187">
        <v>0</v>
      </c>
      <c r="BT29" s="188">
        <v>0</v>
      </c>
      <c r="BU29" s="187">
        <v>0</v>
      </c>
      <c r="BV29" s="188">
        <v>0</v>
      </c>
      <c r="BW29" s="187">
        <v>0</v>
      </c>
      <c r="BX29" s="188">
        <v>0</v>
      </c>
      <c r="BY29" s="187">
        <v>0</v>
      </c>
      <c r="BZ29" s="188">
        <v>0</v>
      </c>
      <c r="CA29" s="187">
        <v>0</v>
      </c>
      <c r="CB29" s="188">
        <v>2810235</v>
      </c>
      <c r="CC29" s="189">
        <v>64.050600000000003</v>
      </c>
      <c r="CD29" s="188">
        <v>0</v>
      </c>
      <c r="CE29" s="187">
        <v>0</v>
      </c>
    </row>
    <row r="30" spans="1:83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</row>
    <row r="31" spans="1:83" ht="13.5" thickBot="1">
      <c r="A31" t="s">
        <v>1707</v>
      </c>
      <c r="B31" s="31">
        <v>168125013.00999999</v>
      </c>
      <c r="C31" s="5">
        <v>1.0575000000000001</v>
      </c>
      <c r="D31" s="31">
        <v>11494880.24</v>
      </c>
      <c r="E31" s="5">
        <v>1.1936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49976815.369999997</v>
      </c>
      <c r="BC31" s="5">
        <v>5.3719000000000001</v>
      </c>
      <c r="BD31" s="31">
        <v>106653317.40000001</v>
      </c>
      <c r="BE31" s="5">
        <v>10.427099999999999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</row>
    <row r="32" spans="1:83" ht="14.25" thickTop="1" thickBot="1">
      <c r="A32" s="187" t="s">
        <v>1708</v>
      </c>
      <c r="B32" s="188">
        <v>168125013.00999999</v>
      </c>
      <c r="C32" s="189">
        <v>1.0575000000000001</v>
      </c>
      <c r="D32" s="188">
        <v>11494880.24</v>
      </c>
      <c r="E32" s="189">
        <v>1.1936</v>
      </c>
      <c r="F32" s="188">
        <v>0</v>
      </c>
      <c r="G32" s="187">
        <v>0</v>
      </c>
      <c r="H32" s="188">
        <v>0</v>
      </c>
      <c r="I32" s="187">
        <v>0</v>
      </c>
      <c r="J32" s="188">
        <v>0</v>
      </c>
      <c r="K32" s="187">
        <v>0</v>
      </c>
      <c r="L32" s="188">
        <v>0</v>
      </c>
      <c r="M32" s="187">
        <v>0</v>
      </c>
      <c r="N32" s="188">
        <v>0</v>
      </c>
      <c r="O32" s="187">
        <v>0</v>
      </c>
      <c r="P32" s="188">
        <v>0</v>
      </c>
      <c r="Q32" s="187">
        <v>0</v>
      </c>
      <c r="R32" s="188">
        <v>0</v>
      </c>
      <c r="S32" s="187">
        <v>0</v>
      </c>
      <c r="T32" s="188">
        <v>0</v>
      </c>
      <c r="U32" s="187">
        <v>0</v>
      </c>
      <c r="V32" s="188">
        <v>0</v>
      </c>
      <c r="W32" s="187">
        <v>0</v>
      </c>
      <c r="X32" s="188">
        <v>0</v>
      </c>
      <c r="Y32" s="187">
        <v>0</v>
      </c>
      <c r="Z32" s="188">
        <v>0</v>
      </c>
      <c r="AA32" s="187">
        <v>0</v>
      </c>
      <c r="AB32" s="188">
        <v>0</v>
      </c>
      <c r="AC32" s="187">
        <v>0</v>
      </c>
      <c r="AD32" s="188">
        <v>0</v>
      </c>
      <c r="AE32" s="187">
        <v>0</v>
      </c>
      <c r="AF32" s="188">
        <v>0</v>
      </c>
      <c r="AG32" s="187">
        <v>0</v>
      </c>
      <c r="AH32" s="188">
        <v>0</v>
      </c>
      <c r="AI32" s="187">
        <v>0</v>
      </c>
      <c r="AJ32" s="188">
        <v>0</v>
      </c>
      <c r="AK32" s="187">
        <v>0</v>
      </c>
      <c r="AL32" s="188">
        <v>0</v>
      </c>
      <c r="AM32" s="187">
        <v>0</v>
      </c>
      <c r="AN32" s="188">
        <v>0</v>
      </c>
      <c r="AO32" s="187">
        <v>0</v>
      </c>
      <c r="AP32" s="188">
        <v>0</v>
      </c>
      <c r="AQ32" s="187">
        <v>0</v>
      </c>
      <c r="AR32" s="188">
        <v>0</v>
      </c>
      <c r="AS32" s="187">
        <v>0</v>
      </c>
      <c r="AT32" s="188">
        <v>0</v>
      </c>
      <c r="AU32" s="187">
        <v>0</v>
      </c>
      <c r="AV32" s="188">
        <v>0</v>
      </c>
      <c r="AW32" s="187">
        <v>0</v>
      </c>
      <c r="AX32" s="188">
        <v>0</v>
      </c>
      <c r="AY32" s="187">
        <v>0</v>
      </c>
      <c r="AZ32" s="188">
        <v>0</v>
      </c>
      <c r="BA32" s="187">
        <v>0</v>
      </c>
      <c r="BB32" s="188">
        <v>49976815.369999997</v>
      </c>
      <c r="BC32" s="189">
        <v>5.3719000000000001</v>
      </c>
      <c r="BD32" s="188">
        <v>106653317.40000001</v>
      </c>
      <c r="BE32" s="189">
        <v>10.427099999999999</v>
      </c>
      <c r="BF32" s="188">
        <v>0</v>
      </c>
      <c r="BG32" s="187">
        <v>0</v>
      </c>
      <c r="BH32" s="188">
        <v>0</v>
      </c>
      <c r="BI32" s="187">
        <v>0</v>
      </c>
      <c r="BJ32" s="188">
        <v>0</v>
      </c>
      <c r="BK32" s="187">
        <v>0</v>
      </c>
      <c r="BL32" s="188">
        <v>0</v>
      </c>
      <c r="BM32" s="187">
        <v>0</v>
      </c>
      <c r="BN32" s="188">
        <v>0</v>
      </c>
      <c r="BO32" s="187">
        <v>0</v>
      </c>
      <c r="BP32" s="188">
        <v>0</v>
      </c>
      <c r="BQ32" s="187">
        <v>0</v>
      </c>
      <c r="BR32" s="188">
        <v>0</v>
      </c>
      <c r="BS32" s="187">
        <v>0</v>
      </c>
      <c r="BT32" s="188">
        <v>0</v>
      </c>
      <c r="BU32" s="187">
        <v>0</v>
      </c>
      <c r="BV32" s="188">
        <v>0</v>
      </c>
      <c r="BW32" s="187">
        <v>0</v>
      </c>
      <c r="BX32" s="188">
        <v>0</v>
      </c>
      <c r="BY32" s="187">
        <v>0</v>
      </c>
      <c r="BZ32" s="188">
        <v>0</v>
      </c>
      <c r="CA32" s="187">
        <v>0</v>
      </c>
      <c r="CB32" s="188">
        <v>0</v>
      </c>
      <c r="CC32" s="187">
        <v>0</v>
      </c>
      <c r="CD32" s="188">
        <v>0</v>
      </c>
      <c r="CE32" s="187">
        <v>0</v>
      </c>
    </row>
    <row r="33" spans="1:83" ht="13.5" thickTop="1">
      <c r="A33" s="1" t="s">
        <v>1709</v>
      </c>
    </row>
    <row r="34" spans="1:83">
      <c r="A34" t="s">
        <v>1710</v>
      </c>
      <c r="B34" s="31">
        <v>467676062.43000001</v>
      </c>
      <c r="C34" s="5">
        <v>2.9418000000000002</v>
      </c>
      <c r="D34" s="31">
        <v>66651693.710000001</v>
      </c>
      <c r="E34" s="5">
        <v>6.9210000000000003</v>
      </c>
      <c r="F34" s="31">
        <v>36510620.689999998</v>
      </c>
      <c r="G34" s="5">
        <v>3.7037</v>
      </c>
      <c r="H34" s="31">
        <v>13947030.75</v>
      </c>
      <c r="I34" s="5">
        <v>3.1194000000000002</v>
      </c>
      <c r="J34" s="31">
        <v>0</v>
      </c>
      <c r="K34">
        <v>0</v>
      </c>
      <c r="L34" s="31">
        <v>957886.81</v>
      </c>
      <c r="M34" s="5">
        <v>1.1125</v>
      </c>
      <c r="N34" s="31">
        <v>482936.55</v>
      </c>
      <c r="O34" s="5">
        <v>1.0753999999999999</v>
      </c>
      <c r="P34" s="31">
        <v>0</v>
      </c>
      <c r="Q34">
        <v>0</v>
      </c>
      <c r="R34" s="31">
        <v>16799500.43</v>
      </c>
      <c r="S34" s="5">
        <v>2.8073000000000001</v>
      </c>
      <c r="T34" s="31">
        <v>65673106.090000004</v>
      </c>
      <c r="U34" s="5">
        <v>4.6913999999999998</v>
      </c>
      <c r="V34" s="31">
        <v>0</v>
      </c>
      <c r="W34">
        <v>0</v>
      </c>
      <c r="X34" s="31">
        <v>0</v>
      </c>
      <c r="Y34">
        <v>0</v>
      </c>
      <c r="Z34" s="31">
        <v>0</v>
      </c>
      <c r="AA34">
        <v>0</v>
      </c>
      <c r="AB34" s="31">
        <v>6735482.9000000004</v>
      </c>
      <c r="AC34" s="5">
        <v>0.66310000000000002</v>
      </c>
      <c r="AD34" s="31">
        <v>1502961.53</v>
      </c>
      <c r="AE34" s="5">
        <v>2.2877999999999998</v>
      </c>
      <c r="AF34" s="31">
        <v>152463.96</v>
      </c>
      <c r="AG34" s="5">
        <v>31.554300000000001</v>
      </c>
      <c r="AH34" s="31">
        <v>0</v>
      </c>
      <c r="AI34">
        <v>0</v>
      </c>
      <c r="AJ34" s="31">
        <v>31547050.050000001</v>
      </c>
      <c r="AK34" s="5">
        <v>3.0928</v>
      </c>
      <c r="AL34" s="31">
        <v>0</v>
      </c>
      <c r="AM34">
        <v>0</v>
      </c>
      <c r="AN34" s="31">
        <v>14934312.27</v>
      </c>
      <c r="AO34" s="5">
        <v>1.6492</v>
      </c>
      <c r="AP34" s="31">
        <v>319847.15999999997</v>
      </c>
      <c r="AQ34" s="5">
        <v>0.63919999999999999</v>
      </c>
      <c r="AR34" s="31">
        <v>13748585.24</v>
      </c>
      <c r="AS34" s="5">
        <v>3.0030000000000001</v>
      </c>
      <c r="AT34" s="31">
        <v>7669347.5499999998</v>
      </c>
      <c r="AU34" s="5">
        <v>1.3949</v>
      </c>
      <c r="AV34" s="31">
        <v>54300.54</v>
      </c>
      <c r="AW34" s="5">
        <v>2.9293</v>
      </c>
      <c r="AX34" s="31">
        <v>0</v>
      </c>
      <c r="AY34">
        <v>0</v>
      </c>
      <c r="AZ34" s="31">
        <v>16888856.969999999</v>
      </c>
      <c r="BA34" s="5">
        <v>4.1666999999999996</v>
      </c>
      <c r="BB34" s="31">
        <v>8660324.3499999996</v>
      </c>
      <c r="BC34" s="5">
        <v>0.93089999999999995</v>
      </c>
      <c r="BD34" s="31">
        <v>21972599.710000001</v>
      </c>
      <c r="BE34" s="5">
        <v>2.1482000000000001</v>
      </c>
      <c r="BF34" s="31">
        <v>0</v>
      </c>
      <c r="BG34">
        <v>0</v>
      </c>
      <c r="BH34" s="31">
        <v>211612.98</v>
      </c>
      <c r="BI34" s="5">
        <v>0.2883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22082383.77</v>
      </c>
      <c r="BQ34" s="5">
        <v>14.5655</v>
      </c>
      <c r="BR34" s="31">
        <v>0</v>
      </c>
      <c r="BS34">
        <v>0</v>
      </c>
      <c r="BT34" s="31">
        <v>1320752.3</v>
      </c>
      <c r="BU34" s="5">
        <v>0.20830000000000001</v>
      </c>
      <c r="BV34" s="31">
        <v>636009.23</v>
      </c>
      <c r="BW34" s="5">
        <v>0.36840000000000001</v>
      </c>
      <c r="BX34" s="31">
        <v>96629606.400000006</v>
      </c>
      <c r="BY34" s="5">
        <v>19.6508</v>
      </c>
      <c r="BZ34" s="31">
        <v>3637053.74</v>
      </c>
      <c r="CA34" s="5">
        <v>0.52459999999999996</v>
      </c>
      <c r="CB34" s="31">
        <v>1000190</v>
      </c>
      <c r="CC34" s="5">
        <v>22.796199999999999</v>
      </c>
      <c r="CD34" s="31">
        <v>16949546.75</v>
      </c>
      <c r="CE34" s="5">
        <v>2.0379</v>
      </c>
    </row>
    <row r="35" spans="1:83">
      <c r="A35" t="s">
        <v>1711</v>
      </c>
      <c r="B35" s="31">
        <v>577098</v>
      </c>
      <c r="C35" s="5">
        <v>3.5999999999999999E-3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577098</v>
      </c>
      <c r="CC35" s="5">
        <v>13.1532</v>
      </c>
      <c r="CD35" s="31">
        <v>0</v>
      </c>
      <c r="CE35">
        <v>0</v>
      </c>
    </row>
    <row r="36" spans="1:83">
      <c r="A36" t="s">
        <v>1712</v>
      </c>
      <c r="B36" s="31">
        <v>57090529.189999998</v>
      </c>
      <c r="C36" s="5">
        <v>0.35909999999999997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51087490.619999997</v>
      </c>
      <c r="BC36" s="5">
        <v>5.4912999999999998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6003038.5700000003</v>
      </c>
      <c r="BQ36" s="5">
        <v>3.9596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</row>
    <row r="37" spans="1:83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</row>
    <row r="38" spans="1:83">
      <c r="A38" t="s">
        <v>1713</v>
      </c>
      <c r="B38" s="31">
        <v>127157034.27</v>
      </c>
      <c r="C38" s="5">
        <v>0.79979999999999996</v>
      </c>
      <c r="D38" s="31">
        <v>92693788.530000001</v>
      </c>
      <c r="E38" s="5">
        <v>9.6251999999999995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10758476.6</v>
      </c>
      <c r="BG38" s="5">
        <v>2.9918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23704769.140000001</v>
      </c>
      <c r="BQ38" s="5">
        <v>15.6356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</row>
    <row r="39" spans="1:83">
      <c r="A39" t="s">
        <v>1714</v>
      </c>
      <c r="B39" s="31">
        <v>160429019.41999999</v>
      </c>
      <c r="C39" s="5">
        <v>1.0091000000000001</v>
      </c>
      <c r="D39" s="31">
        <v>103885492.2</v>
      </c>
      <c r="E39" s="5">
        <v>10.7873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52518404.609999999</v>
      </c>
      <c r="BC39" s="5">
        <v>5.6451000000000002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4025122.61</v>
      </c>
      <c r="BQ39" s="5">
        <v>2.6549999999999998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</row>
    <row r="40" spans="1:83">
      <c r="A40" t="s">
        <v>1715</v>
      </c>
      <c r="B40" s="31">
        <v>132339646.28</v>
      </c>
      <c r="C40" s="5">
        <v>0.83240000000000003</v>
      </c>
      <c r="D40" s="31">
        <v>132102674.33</v>
      </c>
      <c r="E40" s="5">
        <v>13.7174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236971.95</v>
      </c>
      <c r="BQ40" s="5">
        <v>0.15629999999999999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</row>
    <row r="41" spans="1:83">
      <c r="A41" t="s">
        <v>1716</v>
      </c>
      <c r="B41" s="31">
        <v>133056146.89</v>
      </c>
      <c r="C41" s="5">
        <v>0.83689999999999998</v>
      </c>
      <c r="D41" s="31">
        <v>0</v>
      </c>
      <c r="E41" s="5">
        <v>0</v>
      </c>
      <c r="F41" s="31">
        <v>0</v>
      </c>
      <c r="G41">
        <v>0</v>
      </c>
      <c r="H41" s="31">
        <v>0</v>
      </c>
      <c r="I41">
        <v>0</v>
      </c>
      <c r="J41" s="31">
        <v>273637.36</v>
      </c>
      <c r="K41" s="5">
        <v>0.2034</v>
      </c>
      <c r="L41" s="31">
        <v>0</v>
      </c>
      <c r="M41">
        <v>0</v>
      </c>
      <c r="N41" s="31">
        <v>0</v>
      </c>
      <c r="O41">
        <v>0</v>
      </c>
      <c r="P41" s="31">
        <v>499933.47</v>
      </c>
      <c r="Q41" s="5">
        <v>0.1986</v>
      </c>
      <c r="R41" s="31">
        <v>0</v>
      </c>
      <c r="S41">
        <v>0</v>
      </c>
      <c r="T41" s="31">
        <v>0</v>
      </c>
      <c r="U41">
        <v>0</v>
      </c>
      <c r="V41" s="31">
        <v>546631.98</v>
      </c>
      <c r="W41" s="5">
        <v>0.24060000000000001</v>
      </c>
      <c r="X41" s="31">
        <v>234777.62</v>
      </c>
      <c r="Y41" s="5">
        <v>0.30109999999999998</v>
      </c>
      <c r="Z41" s="31">
        <v>234507.5</v>
      </c>
      <c r="AA41" s="5">
        <v>0.26129999999999998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565254.65</v>
      </c>
      <c r="AI41" s="5">
        <v>0.43169999999999997</v>
      </c>
      <c r="AJ41" s="31">
        <v>0</v>
      </c>
      <c r="AK41">
        <v>0</v>
      </c>
      <c r="AL41" s="31">
        <v>436036.81</v>
      </c>
      <c r="AM41" s="5">
        <v>0.84960000000000002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4190328.48</v>
      </c>
      <c r="AY41" s="5">
        <v>6.4260000000000002</v>
      </c>
      <c r="AZ41" s="31">
        <v>0</v>
      </c>
      <c r="BA41">
        <v>0</v>
      </c>
      <c r="BB41" s="31">
        <v>118292049.38</v>
      </c>
      <c r="BC41" s="5">
        <v>12.7149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2656007.0099999998</v>
      </c>
      <c r="BK41" s="5">
        <v>1.7444</v>
      </c>
      <c r="BL41" s="31">
        <v>2057973.67</v>
      </c>
      <c r="BM41" s="5">
        <v>1.1897</v>
      </c>
      <c r="BN41" s="31">
        <v>2645686.66</v>
      </c>
      <c r="BO41" s="5">
        <v>4.8090000000000002</v>
      </c>
      <c r="BP41" s="31">
        <v>368.66</v>
      </c>
      <c r="BQ41" s="5">
        <v>2.0000000000000001E-4</v>
      </c>
      <c r="BR41" s="31">
        <v>422953.64</v>
      </c>
      <c r="BS41" s="5">
        <v>0.3367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</row>
    <row r="42" spans="1:83" ht="13.5" thickBot="1">
      <c r="A42" t="s">
        <v>1717</v>
      </c>
      <c r="B42" s="31">
        <v>29051086.899999999</v>
      </c>
      <c r="C42" s="5">
        <v>0.1827</v>
      </c>
      <c r="D42" s="31">
        <v>15336852.369999999</v>
      </c>
      <c r="E42" s="5">
        <v>1.5926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13714234.529999999</v>
      </c>
      <c r="BC42" s="5">
        <v>1.4741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</row>
    <row r="43" spans="1:83" ht="14.25" thickTop="1" thickBot="1">
      <c r="A43" s="187" t="s">
        <v>1718</v>
      </c>
      <c r="B43" s="188">
        <v>1107376623.3800001</v>
      </c>
      <c r="C43" s="189">
        <v>6.9656000000000002</v>
      </c>
      <c r="D43" s="188">
        <v>410670501.13999999</v>
      </c>
      <c r="E43" s="189">
        <v>42.643500000000003</v>
      </c>
      <c r="F43" s="188">
        <v>36510620.689999998</v>
      </c>
      <c r="G43" s="189">
        <v>3.7037</v>
      </c>
      <c r="H43" s="188">
        <v>13947030.75</v>
      </c>
      <c r="I43" s="189">
        <v>3.1194000000000002</v>
      </c>
      <c r="J43" s="188">
        <v>273637.36</v>
      </c>
      <c r="K43" s="189">
        <v>0.2034</v>
      </c>
      <c r="L43" s="188">
        <v>957886.81</v>
      </c>
      <c r="M43" s="189">
        <v>1.1125</v>
      </c>
      <c r="N43" s="188">
        <v>482936.55</v>
      </c>
      <c r="O43" s="189">
        <v>1.0753999999999999</v>
      </c>
      <c r="P43" s="188">
        <v>499933.47</v>
      </c>
      <c r="Q43" s="189">
        <v>0.1986</v>
      </c>
      <c r="R43" s="188">
        <v>16799500.43</v>
      </c>
      <c r="S43" s="189">
        <v>2.8073000000000001</v>
      </c>
      <c r="T43" s="188">
        <v>65673106.090000004</v>
      </c>
      <c r="U43" s="189">
        <v>4.6913999999999998</v>
      </c>
      <c r="V43" s="188">
        <v>546631.98</v>
      </c>
      <c r="W43" s="189">
        <v>0.24060000000000001</v>
      </c>
      <c r="X43" s="188">
        <v>234777.62</v>
      </c>
      <c r="Y43" s="189">
        <v>0.30109999999999998</v>
      </c>
      <c r="Z43" s="188">
        <v>234507.5</v>
      </c>
      <c r="AA43" s="189">
        <v>0.26129999999999998</v>
      </c>
      <c r="AB43" s="188">
        <v>6735482.9000000004</v>
      </c>
      <c r="AC43" s="189">
        <v>0.66310000000000002</v>
      </c>
      <c r="AD43" s="188">
        <v>1502961.53</v>
      </c>
      <c r="AE43" s="189">
        <v>2.2877999999999998</v>
      </c>
      <c r="AF43" s="188">
        <v>152463.96</v>
      </c>
      <c r="AG43" s="189">
        <v>31.554300000000001</v>
      </c>
      <c r="AH43" s="188">
        <v>565254.65</v>
      </c>
      <c r="AI43" s="189">
        <v>0.43169999999999997</v>
      </c>
      <c r="AJ43" s="188">
        <v>31547050.050000001</v>
      </c>
      <c r="AK43" s="189">
        <v>3.0928</v>
      </c>
      <c r="AL43" s="188">
        <v>436036.81</v>
      </c>
      <c r="AM43" s="189">
        <v>0.84960000000000002</v>
      </c>
      <c r="AN43" s="188">
        <v>14934312.27</v>
      </c>
      <c r="AO43" s="189">
        <v>1.6492</v>
      </c>
      <c r="AP43" s="188">
        <v>319847.15999999997</v>
      </c>
      <c r="AQ43" s="189">
        <v>0.63919999999999999</v>
      </c>
      <c r="AR43" s="188">
        <v>13748585.24</v>
      </c>
      <c r="AS43" s="189">
        <v>3.0030000000000001</v>
      </c>
      <c r="AT43" s="188">
        <v>7669347.5499999998</v>
      </c>
      <c r="AU43" s="189">
        <v>1.3949</v>
      </c>
      <c r="AV43" s="188">
        <v>54300.54</v>
      </c>
      <c r="AW43" s="189">
        <v>2.9293</v>
      </c>
      <c r="AX43" s="188">
        <v>4190328.48</v>
      </c>
      <c r="AY43" s="189">
        <v>6.4260000000000002</v>
      </c>
      <c r="AZ43" s="188">
        <v>16888856.969999999</v>
      </c>
      <c r="BA43" s="189">
        <v>4.1666999999999996</v>
      </c>
      <c r="BB43" s="188">
        <v>244272503.49000001</v>
      </c>
      <c r="BC43" s="189">
        <v>26.2563</v>
      </c>
      <c r="BD43" s="188">
        <v>21972599.710000001</v>
      </c>
      <c r="BE43" s="189">
        <v>2.1482000000000001</v>
      </c>
      <c r="BF43" s="188">
        <v>10758476.6</v>
      </c>
      <c r="BG43" s="189">
        <v>2.9918</v>
      </c>
      <c r="BH43" s="188">
        <v>211612.98</v>
      </c>
      <c r="BI43" s="189">
        <v>0.2883</v>
      </c>
      <c r="BJ43" s="188">
        <v>2656007.0099999998</v>
      </c>
      <c r="BK43" s="189">
        <v>1.7444</v>
      </c>
      <c r="BL43" s="188">
        <v>2057973.67</v>
      </c>
      <c r="BM43" s="189">
        <v>1.1897</v>
      </c>
      <c r="BN43" s="188">
        <v>2645686.66</v>
      </c>
      <c r="BO43" s="189">
        <v>4.8090000000000002</v>
      </c>
      <c r="BP43" s="188">
        <v>56052654.700000003</v>
      </c>
      <c r="BQ43" s="189">
        <v>36.972299999999997</v>
      </c>
      <c r="BR43" s="188">
        <v>422953.64</v>
      </c>
      <c r="BS43" s="189">
        <v>0.3367</v>
      </c>
      <c r="BT43" s="188">
        <v>1320752.3</v>
      </c>
      <c r="BU43" s="189">
        <v>0.20830000000000001</v>
      </c>
      <c r="BV43" s="188">
        <v>636009.23</v>
      </c>
      <c r="BW43" s="189">
        <v>0.36840000000000001</v>
      </c>
      <c r="BX43" s="188">
        <v>96629606.400000006</v>
      </c>
      <c r="BY43" s="189">
        <v>19.6508</v>
      </c>
      <c r="BZ43" s="188">
        <v>3637053.74</v>
      </c>
      <c r="CA43" s="189">
        <v>0.52459999999999996</v>
      </c>
      <c r="CB43" s="188">
        <v>1577288</v>
      </c>
      <c r="CC43" s="189">
        <v>35.949399999999997</v>
      </c>
      <c r="CD43" s="188">
        <v>16949546.75</v>
      </c>
      <c r="CE43" s="189">
        <v>2.0379</v>
      </c>
    </row>
    <row r="44" spans="1:83" ht="14.25" thickTop="1" thickBot="1">
      <c r="A44" s="187" t="s">
        <v>1719</v>
      </c>
      <c r="B44" s="188">
        <v>66295564.25</v>
      </c>
      <c r="C44" s="189">
        <v>0.41699999999999998</v>
      </c>
      <c r="D44" s="188">
        <v>0</v>
      </c>
      <c r="E44" s="187">
        <v>0</v>
      </c>
      <c r="F44" s="188">
        <v>4413213.8499999996</v>
      </c>
      <c r="G44" s="189">
        <v>0.44769999999999999</v>
      </c>
      <c r="H44" s="188">
        <v>2106300.33</v>
      </c>
      <c r="I44" s="189">
        <v>0.47110000000000002</v>
      </c>
      <c r="J44" s="188">
        <v>0</v>
      </c>
      <c r="K44" s="187">
        <v>0</v>
      </c>
      <c r="L44" s="188">
        <v>0</v>
      </c>
      <c r="M44" s="187">
        <v>0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1904.35</v>
      </c>
      <c r="U44" s="189">
        <v>1E-4</v>
      </c>
      <c r="V44" s="188">
        <v>0</v>
      </c>
      <c r="W44" s="187">
        <v>0</v>
      </c>
      <c r="X44" s="188">
        <v>0</v>
      </c>
      <c r="Y44" s="187">
        <v>0</v>
      </c>
      <c r="Z44" s="188">
        <v>0</v>
      </c>
      <c r="AA44" s="187">
        <v>0</v>
      </c>
      <c r="AB44" s="188">
        <v>0</v>
      </c>
      <c r="AC44" s="187">
        <v>0</v>
      </c>
      <c r="AD44" s="188">
        <v>0</v>
      </c>
      <c r="AE44" s="187">
        <v>0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0</v>
      </c>
      <c r="AM44" s="187">
        <v>0</v>
      </c>
      <c r="AN44" s="188">
        <v>55443222.670000002</v>
      </c>
      <c r="AO44" s="189">
        <v>6.1223999999999998</v>
      </c>
      <c r="AP44" s="188">
        <v>0</v>
      </c>
      <c r="AQ44" s="187">
        <v>0</v>
      </c>
      <c r="AR44" s="188">
        <v>109034.04</v>
      </c>
      <c r="AS44" s="189">
        <v>2.3800000000000002E-2</v>
      </c>
      <c r="AT44" s="188">
        <v>0</v>
      </c>
      <c r="AU44" s="187">
        <v>0</v>
      </c>
      <c r="AV44" s="188">
        <v>0</v>
      </c>
      <c r="AW44" s="187">
        <v>0</v>
      </c>
      <c r="AX44" s="188">
        <v>5.52</v>
      </c>
      <c r="AY44" s="189">
        <v>0</v>
      </c>
      <c r="AZ44" s="188">
        <v>0</v>
      </c>
      <c r="BA44" s="187">
        <v>0</v>
      </c>
      <c r="BB44" s="188">
        <v>171.61</v>
      </c>
      <c r="BC44" s="189">
        <v>0</v>
      </c>
      <c r="BD44" s="188">
        <v>729.66</v>
      </c>
      <c r="BE44" s="189">
        <v>1E-4</v>
      </c>
      <c r="BF44" s="188">
        <v>0</v>
      </c>
      <c r="BG44" s="187">
        <v>0</v>
      </c>
      <c r="BH44" s="188">
        <v>338671.41</v>
      </c>
      <c r="BI44" s="189">
        <v>0.46150000000000002</v>
      </c>
      <c r="BJ44" s="188">
        <v>0</v>
      </c>
      <c r="BK44" s="187">
        <v>0</v>
      </c>
      <c r="BL44" s="188">
        <v>0</v>
      </c>
      <c r="BM44" s="187">
        <v>0</v>
      </c>
      <c r="BN44" s="188">
        <v>2750.34</v>
      </c>
      <c r="BO44" s="189">
        <v>5.0000000000000001E-3</v>
      </c>
      <c r="BP44" s="188">
        <v>0</v>
      </c>
      <c r="BQ44" s="187">
        <v>0</v>
      </c>
      <c r="BR44" s="188">
        <v>0</v>
      </c>
      <c r="BS44" s="187">
        <v>0</v>
      </c>
      <c r="BT44" s="188">
        <v>0</v>
      </c>
      <c r="BU44" s="187">
        <v>0</v>
      </c>
      <c r="BV44" s="188">
        <v>0</v>
      </c>
      <c r="BW44" s="187">
        <v>0</v>
      </c>
      <c r="BX44" s="188">
        <v>0</v>
      </c>
      <c r="BY44" s="187">
        <v>0</v>
      </c>
      <c r="BZ44" s="188">
        <v>0</v>
      </c>
      <c r="CA44" s="187">
        <v>0</v>
      </c>
      <c r="CB44" s="188">
        <v>0</v>
      </c>
      <c r="CC44" s="187">
        <v>0</v>
      </c>
      <c r="CD44" s="188">
        <v>3879560.47</v>
      </c>
      <c r="CE44" s="189">
        <v>0.46639999999999998</v>
      </c>
    </row>
    <row r="45" spans="1:83" ht="14.25" thickTop="1" thickBot="1">
      <c r="A45" s="187" t="s">
        <v>1720</v>
      </c>
      <c r="B45" s="188">
        <v>1173672187.6300001</v>
      </c>
      <c r="C45" s="189">
        <v>7.3826000000000001</v>
      </c>
      <c r="D45" s="188">
        <v>410670501.13999999</v>
      </c>
      <c r="E45" s="189">
        <v>42.643500000000003</v>
      </c>
      <c r="F45" s="188">
        <v>40923834.539999999</v>
      </c>
      <c r="G45" s="189">
        <v>4.1513999999999998</v>
      </c>
      <c r="H45" s="188">
        <v>16053331.08</v>
      </c>
      <c r="I45" s="189">
        <v>3.5905</v>
      </c>
      <c r="J45" s="188">
        <v>273637.36</v>
      </c>
      <c r="K45" s="189">
        <v>0.2034</v>
      </c>
      <c r="L45" s="188">
        <v>957886.81</v>
      </c>
      <c r="M45" s="189">
        <v>1.1125</v>
      </c>
      <c r="N45" s="188">
        <v>482936.55</v>
      </c>
      <c r="O45" s="189">
        <v>1.0753999999999999</v>
      </c>
      <c r="P45" s="188">
        <v>499933.47</v>
      </c>
      <c r="Q45" s="189">
        <v>0.1986</v>
      </c>
      <c r="R45" s="188">
        <v>16799500.43</v>
      </c>
      <c r="S45" s="189">
        <v>2.8073000000000001</v>
      </c>
      <c r="T45" s="188">
        <v>65675010.439999998</v>
      </c>
      <c r="U45" s="189">
        <v>4.6916000000000002</v>
      </c>
      <c r="V45" s="188">
        <v>546631.98</v>
      </c>
      <c r="W45" s="189">
        <v>0.24060000000000001</v>
      </c>
      <c r="X45" s="188">
        <v>234777.62</v>
      </c>
      <c r="Y45" s="189">
        <v>0.30109999999999998</v>
      </c>
      <c r="Z45" s="188">
        <v>234507.5</v>
      </c>
      <c r="AA45" s="189">
        <v>0.26129999999999998</v>
      </c>
      <c r="AB45" s="188">
        <v>6735482.9000000004</v>
      </c>
      <c r="AC45" s="189">
        <v>0.66310000000000002</v>
      </c>
      <c r="AD45" s="188">
        <v>1502961.53</v>
      </c>
      <c r="AE45" s="189">
        <v>2.2877999999999998</v>
      </c>
      <c r="AF45" s="188">
        <v>152463.96</v>
      </c>
      <c r="AG45" s="189">
        <v>31.554300000000001</v>
      </c>
      <c r="AH45" s="188">
        <v>565254.65</v>
      </c>
      <c r="AI45" s="189">
        <v>0.43169999999999997</v>
      </c>
      <c r="AJ45" s="188">
        <v>31547050.050000001</v>
      </c>
      <c r="AK45" s="189">
        <v>3.0928</v>
      </c>
      <c r="AL45" s="188">
        <v>436036.81</v>
      </c>
      <c r="AM45" s="189">
        <v>0.84960000000000002</v>
      </c>
      <c r="AN45" s="188">
        <v>70377534.939999998</v>
      </c>
      <c r="AO45" s="189">
        <v>7.7716000000000003</v>
      </c>
      <c r="AP45" s="188">
        <v>319847.15999999997</v>
      </c>
      <c r="AQ45" s="189">
        <v>0.63919999999999999</v>
      </c>
      <c r="AR45" s="188">
        <v>13857619.279999999</v>
      </c>
      <c r="AS45" s="189">
        <v>3.0268000000000002</v>
      </c>
      <c r="AT45" s="188">
        <v>7669347.5499999998</v>
      </c>
      <c r="AU45" s="189">
        <v>1.3949</v>
      </c>
      <c r="AV45" s="188">
        <v>54300.54</v>
      </c>
      <c r="AW45" s="189">
        <v>2.9293</v>
      </c>
      <c r="AX45" s="188">
        <v>4190334</v>
      </c>
      <c r="AY45" s="189">
        <v>6.4260000000000002</v>
      </c>
      <c r="AZ45" s="188">
        <v>16888856.969999999</v>
      </c>
      <c r="BA45" s="189">
        <v>4.1666999999999996</v>
      </c>
      <c r="BB45" s="188">
        <v>244272675.09999999</v>
      </c>
      <c r="BC45" s="189">
        <v>26.2563</v>
      </c>
      <c r="BD45" s="188">
        <v>21973329.370000001</v>
      </c>
      <c r="BE45" s="189">
        <v>2.1482999999999999</v>
      </c>
      <c r="BF45" s="188">
        <v>10758476.6</v>
      </c>
      <c r="BG45" s="189">
        <v>2.9918</v>
      </c>
      <c r="BH45" s="188">
        <v>550284.39</v>
      </c>
      <c r="BI45" s="189">
        <v>0.74980000000000002</v>
      </c>
      <c r="BJ45" s="188">
        <v>2656007.0099999998</v>
      </c>
      <c r="BK45" s="189">
        <v>1.7444</v>
      </c>
      <c r="BL45" s="188">
        <v>2057973.67</v>
      </c>
      <c r="BM45" s="189">
        <v>1.1897</v>
      </c>
      <c r="BN45" s="188">
        <v>2648437</v>
      </c>
      <c r="BO45" s="189">
        <v>4.8140000000000001</v>
      </c>
      <c r="BP45" s="188">
        <v>56052654.700000003</v>
      </c>
      <c r="BQ45" s="189">
        <v>36.972299999999997</v>
      </c>
      <c r="BR45" s="188">
        <v>422953.64</v>
      </c>
      <c r="BS45" s="189">
        <v>0.3367</v>
      </c>
      <c r="BT45" s="188">
        <v>1320752.3</v>
      </c>
      <c r="BU45" s="189">
        <v>0.20830000000000001</v>
      </c>
      <c r="BV45" s="188">
        <v>636009.23</v>
      </c>
      <c r="BW45" s="189">
        <v>0.36840000000000001</v>
      </c>
      <c r="BX45" s="188">
        <v>96629606.400000006</v>
      </c>
      <c r="BY45" s="189">
        <v>19.6508</v>
      </c>
      <c r="BZ45" s="188">
        <v>3637053.74</v>
      </c>
      <c r="CA45" s="189">
        <v>0.52459999999999996</v>
      </c>
      <c r="CB45" s="188">
        <v>1577288</v>
      </c>
      <c r="CC45" s="189">
        <v>35.949399999999997</v>
      </c>
      <c r="CD45" s="188">
        <v>20829107.219999999</v>
      </c>
      <c r="CE45" s="189">
        <v>2.5043000000000002</v>
      </c>
    </row>
    <row r="46" spans="1:83" ht="13.5" thickTop="1">
      <c r="A46" t="s">
        <v>1454</v>
      </c>
      <c r="B46" s="31">
        <v>12534129718.76</v>
      </c>
      <c r="C46" s="5">
        <v>78.841800000000006</v>
      </c>
      <c r="D46" s="31">
        <v>0</v>
      </c>
      <c r="E46">
        <v>0</v>
      </c>
      <c r="F46" s="31">
        <v>858509204.5</v>
      </c>
      <c r="G46" s="5">
        <v>87.087999999999994</v>
      </c>
      <c r="H46" s="31">
        <v>380206626.32999998</v>
      </c>
      <c r="I46" s="5">
        <v>85.036699999999996</v>
      </c>
      <c r="J46" s="31">
        <v>134243869.19</v>
      </c>
      <c r="K46" s="5">
        <v>99.796599999999998</v>
      </c>
      <c r="L46" s="31">
        <v>69146470.400000006</v>
      </c>
      <c r="M46" s="5">
        <v>80.304199999999994</v>
      </c>
      <c r="N46" s="31">
        <v>36051505.100000001</v>
      </c>
      <c r="O46" s="5">
        <v>80.2791</v>
      </c>
      <c r="P46" s="31">
        <v>251291788.46000001</v>
      </c>
      <c r="Q46" s="5">
        <v>99.801400000000001</v>
      </c>
      <c r="R46" s="31">
        <v>510300799.86000001</v>
      </c>
      <c r="S46" s="5">
        <v>85.275099999999995</v>
      </c>
      <c r="T46" s="31">
        <v>1187814618.9200001</v>
      </c>
      <c r="U46" s="5">
        <v>84.852999999999994</v>
      </c>
      <c r="V46" s="31">
        <v>189297399.18000001</v>
      </c>
      <c r="W46" s="5">
        <v>83.319699999999997</v>
      </c>
      <c r="X46" s="31">
        <v>74164020.799999997</v>
      </c>
      <c r="Y46" s="5">
        <v>95.110299999999995</v>
      </c>
      <c r="Z46" s="31">
        <v>84162416.540000007</v>
      </c>
      <c r="AA46" s="5">
        <v>93.788799999999995</v>
      </c>
      <c r="AB46" s="31">
        <v>1009088710.84</v>
      </c>
      <c r="AC46" s="5">
        <v>99.3369</v>
      </c>
      <c r="AD46" s="31">
        <v>64192758.630000003</v>
      </c>
      <c r="AE46" s="5">
        <v>97.712199999999996</v>
      </c>
      <c r="AF46" s="31">
        <v>330716.09999999998</v>
      </c>
      <c r="AG46" s="5">
        <v>68.445700000000002</v>
      </c>
      <c r="AH46" s="31">
        <v>130375640.38</v>
      </c>
      <c r="AI46" s="5">
        <v>99.568299999999994</v>
      </c>
      <c r="AJ46" s="31">
        <v>988468653.52999997</v>
      </c>
      <c r="AK46" s="5">
        <v>96.907200000000003</v>
      </c>
      <c r="AL46" s="31">
        <v>44796405.420000002</v>
      </c>
      <c r="AM46" s="5">
        <v>87.282200000000003</v>
      </c>
      <c r="AN46" s="31">
        <v>762518420.00999999</v>
      </c>
      <c r="AO46" s="5">
        <v>84.202799999999996</v>
      </c>
      <c r="AP46" s="31">
        <v>49721250.159999996</v>
      </c>
      <c r="AQ46" s="5">
        <v>99.360799999999998</v>
      </c>
      <c r="AR46" s="31">
        <v>443940505</v>
      </c>
      <c r="AS46" s="5">
        <v>96.9666</v>
      </c>
      <c r="AT46" s="31">
        <v>542137281.51999998</v>
      </c>
      <c r="AU46" s="5">
        <v>98.605099999999993</v>
      </c>
      <c r="AV46" s="31">
        <v>1799431.36</v>
      </c>
      <c r="AW46" s="5">
        <v>97.070700000000002</v>
      </c>
      <c r="AX46" s="31">
        <v>20682191.739999998</v>
      </c>
      <c r="AY46" s="5">
        <v>31.716699999999999</v>
      </c>
      <c r="AZ46" s="31">
        <v>388436098.13</v>
      </c>
      <c r="BA46" s="5">
        <v>95.833299999999994</v>
      </c>
      <c r="BB46" s="31">
        <v>96224449.890000001</v>
      </c>
      <c r="BC46" s="5">
        <v>10.3429</v>
      </c>
      <c r="BD46" s="31">
        <v>837247087.86000001</v>
      </c>
      <c r="BE46" s="5">
        <v>81.854600000000005</v>
      </c>
      <c r="BF46" s="31">
        <v>337247315</v>
      </c>
      <c r="BG46" s="5">
        <v>93.784800000000004</v>
      </c>
      <c r="BH46" s="31">
        <v>68835827.450000003</v>
      </c>
      <c r="BI46" s="5">
        <v>93.794899999999998</v>
      </c>
      <c r="BJ46" s="31">
        <v>136813585.50999999</v>
      </c>
      <c r="BK46" s="5">
        <v>89.857500000000002</v>
      </c>
      <c r="BL46" s="31">
        <v>154976245.81</v>
      </c>
      <c r="BM46" s="5">
        <v>89.589200000000005</v>
      </c>
      <c r="BN46" s="31">
        <v>44386773.530000001</v>
      </c>
      <c r="BO46" s="5">
        <v>80.681299999999993</v>
      </c>
      <c r="BP46" s="31">
        <v>21126276.379999999</v>
      </c>
      <c r="BQ46" s="5">
        <v>13.934900000000001</v>
      </c>
      <c r="BR46" s="31">
        <v>113639081.81999999</v>
      </c>
      <c r="BS46" s="5">
        <v>90.475099999999998</v>
      </c>
      <c r="BT46" s="31">
        <v>632775469.64999998</v>
      </c>
      <c r="BU46" s="5">
        <v>99.791700000000006</v>
      </c>
      <c r="BV46" s="31">
        <v>153540949.69</v>
      </c>
      <c r="BW46" s="5">
        <v>88.936099999999996</v>
      </c>
      <c r="BX46" s="31">
        <v>395103418.38999999</v>
      </c>
      <c r="BY46" s="5">
        <v>80.349199999999996</v>
      </c>
      <c r="BZ46" s="31">
        <v>608951594.80999994</v>
      </c>
      <c r="CA46" s="5">
        <v>87.841499999999996</v>
      </c>
      <c r="CB46" s="31">
        <v>0</v>
      </c>
      <c r="CC46">
        <v>0</v>
      </c>
      <c r="CD46" s="31">
        <v>711584860.87</v>
      </c>
      <c r="CE46" s="5">
        <v>85.555300000000003</v>
      </c>
    </row>
    <row r="47" spans="1:83">
      <c r="A47" t="s">
        <v>1721</v>
      </c>
      <c r="B47" s="31">
        <v>175328390.41</v>
      </c>
      <c r="C47" s="5">
        <v>1.1028</v>
      </c>
      <c r="D47" s="31">
        <v>29057291.129999999</v>
      </c>
      <c r="E47" s="5">
        <v>3.0173000000000001</v>
      </c>
      <c r="F47" s="31">
        <v>14410784.09</v>
      </c>
      <c r="G47" s="5">
        <v>1.4618</v>
      </c>
      <c r="H47" s="31">
        <v>6562995.5</v>
      </c>
      <c r="I47" s="5">
        <v>1.4679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37350091.149999999</v>
      </c>
      <c r="W47" s="5">
        <v>16.439699999999998</v>
      </c>
      <c r="X47" s="31">
        <v>3578070.57</v>
      </c>
      <c r="Y47" s="5">
        <v>4.5885999999999996</v>
      </c>
      <c r="Z47" s="31">
        <v>5339171.38</v>
      </c>
      <c r="AA47" s="5">
        <v>5.9499000000000004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6091206.0099999998</v>
      </c>
      <c r="AM47" s="5">
        <v>11.8682</v>
      </c>
      <c r="AN47" s="31">
        <v>1617.24</v>
      </c>
      <c r="AO47" s="5">
        <v>2.0000000000000001E-4</v>
      </c>
      <c r="AP47" s="31">
        <v>0</v>
      </c>
      <c r="AQ47">
        <v>0</v>
      </c>
      <c r="AR47" s="31">
        <v>659.58</v>
      </c>
      <c r="AS47" s="5">
        <v>1E-4</v>
      </c>
      <c r="AT47" s="31">
        <v>0</v>
      </c>
      <c r="AU47">
        <v>0</v>
      </c>
      <c r="AV47" s="31">
        <v>0</v>
      </c>
      <c r="AW47">
        <v>0</v>
      </c>
      <c r="AX47" s="31">
        <v>9309819.3000000007</v>
      </c>
      <c r="AY47" s="5">
        <v>14.2768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4883439</v>
      </c>
      <c r="BG47" s="5">
        <v>1.3580000000000001</v>
      </c>
      <c r="BH47" s="31">
        <v>0</v>
      </c>
      <c r="BI47">
        <v>0</v>
      </c>
      <c r="BJ47" s="31">
        <v>12786510.33</v>
      </c>
      <c r="BK47" s="5">
        <v>8.3979999999999997</v>
      </c>
      <c r="BL47" s="31">
        <v>15951270.119999999</v>
      </c>
      <c r="BM47" s="5">
        <v>9.2211999999999996</v>
      </c>
      <c r="BN47" s="31">
        <v>0</v>
      </c>
      <c r="BO47">
        <v>0</v>
      </c>
      <c r="BP47" s="31">
        <v>0</v>
      </c>
      <c r="BQ47">
        <v>0</v>
      </c>
      <c r="BR47" s="31">
        <v>11540517.310000001</v>
      </c>
      <c r="BS47" s="5">
        <v>9.1881000000000004</v>
      </c>
      <c r="BT47" s="31">
        <v>0</v>
      </c>
      <c r="BU47">
        <v>0</v>
      </c>
      <c r="BV47" s="31">
        <v>18464947.699999999</v>
      </c>
      <c r="BW47" s="5">
        <v>10.695499999999999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</row>
    <row r="48" spans="1:83" ht="13.5" thickBot="1">
      <c r="A48" t="s">
        <v>1722</v>
      </c>
      <c r="B48" s="31">
        <v>774082429.09000003</v>
      </c>
      <c r="C48" s="5">
        <v>4.8691000000000004</v>
      </c>
      <c r="D48" s="31">
        <v>0</v>
      </c>
      <c r="E48">
        <v>0</v>
      </c>
      <c r="F48" s="31">
        <v>71951608.409999996</v>
      </c>
      <c r="G48" s="5">
        <v>7.2988</v>
      </c>
      <c r="H48" s="31">
        <v>44286119.420000002</v>
      </c>
      <c r="I48" s="5">
        <v>9.9049999999999994</v>
      </c>
      <c r="J48" s="31">
        <v>0</v>
      </c>
      <c r="K48">
        <v>0</v>
      </c>
      <c r="L48" s="31">
        <v>16001305.810000001</v>
      </c>
      <c r="M48" s="5">
        <v>18.583300000000001</v>
      </c>
      <c r="N48" s="31">
        <v>8373265.4500000002</v>
      </c>
      <c r="O48" s="5">
        <v>18.645499999999998</v>
      </c>
      <c r="P48" s="31">
        <v>0</v>
      </c>
      <c r="Q48">
        <v>0</v>
      </c>
      <c r="R48" s="31">
        <v>71316732.400000006</v>
      </c>
      <c r="S48" s="5">
        <v>11.9176</v>
      </c>
      <c r="T48" s="31">
        <v>146360713.88999999</v>
      </c>
      <c r="U48" s="5">
        <v>10.455500000000001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72675649.939999998</v>
      </c>
      <c r="AO48" s="5">
        <v>8.0253999999999994</v>
      </c>
      <c r="AP48" s="31">
        <v>0</v>
      </c>
      <c r="AQ48">
        <v>0</v>
      </c>
      <c r="AR48" s="31">
        <v>22935.99</v>
      </c>
      <c r="AS48" s="5">
        <v>5.0000000000000001E-3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72950953.319999993</v>
      </c>
      <c r="BC48" s="5">
        <v>7.8413000000000004</v>
      </c>
      <c r="BD48" s="31">
        <v>56972944.219999999</v>
      </c>
      <c r="BE48" s="5">
        <v>5.57</v>
      </c>
      <c r="BF48" s="31">
        <v>6707666</v>
      </c>
      <c r="BG48" s="5">
        <v>1.8653</v>
      </c>
      <c r="BH48" s="31">
        <v>4003604.95</v>
      </c>
      <c r="BI48" s="5">
        <v>5.4553000000000003</v>
      </c>
      <c r="BJ48" s="31">
        <v>0</v>
      </c>
      <c r="BK48">
        <v>0</v>
      </c>
      <c r="BL48" s="31">
        <v>0</v>
      </c>
      <c r="BM48">
        <v>0</v>
      </c>
      <c r="BN48" s="31">
        <v>7979741.5099999998</v>
      </c>
      <c r="BO48" s="5">
        <v>14.5047</v>
      </c>
      <c r="BP48" s="31">
        <v>14517309.65</v>
      </c>
      <c r="BQ48" s="5">
        <v>9.5755999999999997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80650677.650000006</v>
      </c>
      <c r="CA48" s="5">
        <v>11.633900000000001</v>
      </c>
      <c r="CB48" s="31">
        <v>0</v>
      </c>
      <c r="CC48">
        <v>0</v>
      </c>
      <c r="CD48" s="31">
        <v>99311200.480000004</v>
      </c>
      <c r="CE48" s="5">
        <v>11.9404</v>
      </c>
    </row>
    <row r="49" spans="1:83" ht="14.25" thickTop="1" thickBot="1">
      <c r="A49" s="187" t="s">
        <v>1457</v>
      </c>
      <c r="B49" s="188">
        <v>13483540538.26</v>
      </c>
      <c r="C49" s="189">
        <v>84.813800000000001</v>
      </c>
      <c r="D49" s="188">
        <v>29057291.129999999</v>
      </c>
      <c r="E49" s="189">
        <v>3.0173000000000001</v>
      </c>
      <c r="F49" s="188">
        <v>944871597</v>
      </c>
      <c r="G49" s="189">
        <v>95.848600000000005</v>
      </c>
      <c r="H49" s="188">
        <v>431055741.25</v>
      </c>
      <c r="I49" s="189">
        <v>96.409499999999994</v>
      </c>
      <c r="J49" s="188">
        <v>134243869.19</v>
      </c>
      <c r="K49" s="189">
        <v>99.796599999999998</v>
      </c>
      <c r="L49" s="188">
        <v>85147776.209999993</v>
      </c>
      <c r="M49" s="189">
        <v>98.887500000000003</v>
      </c>
      <c r="N49" s="188">
        <v>44424770.549999997</v>
      </c>
      <c r="O49" s="189">
        <v>98.924599999999998</v>
      </c>
      <c r="P49" s="188">
        <v>251291788.46000001</v>
      </c>
      <c r="Q49" s="189">
        <v>99.801400000000001</v>
      </c>
      <c r="R49" s="188">
        <v>581617532.25999999</v>
      </c>
      <c r="S49" s="189">
        <v>97.192700000000002</v>
      </c>
      <c r="T49" s="188">
        <v>1334175332.8099999</v>
      </c>
      <c r="U49" s="189">
        <v>95.308400000000006</v>
      </c>
      <c r="V49" s="188">
        <v>226647490.33000001</v>
      </c>
      <c r="W49" s="189">
        <v>99.759399999999999</v>
      </c>
      <c r="X49" s="188">
        <v>77742091.370000005</v>
      </c>
      <c r="Y49" s="189">
        <v>99.698899999999995</v>
      </c>
      <c r="Z49" s="188">
        <v>89501587.920000002</v>
      </c>
      <c r="AA49" s="189">
        <v>99.738699999999994</v>
      </c>
      <c r="AB49" s="188">
        <v>1009088710.84</v>
      </c>
      <c r="AC49" s="189">
        <v>99.3369</v>
      </c>
      <c r="AD49" s="188">
        <v>64192758.630000003</v>
      </c>
      <c r="AE49" s="189">
        <v>97.712199999999996</v>
      </c>
      <c r="AF49" s="188">
        <v>330716.09999999998</v>
      </c>
      <c r="AG49" s="189">
        <v>68.445700000000002</v>
      </c>
      <c r="AH49" s="188">
        <v>130375640.38</v>
      </c>
      <c r="AI49" s="189">
        <v>99.568299999999994</v>
      </c>
      <c r="AJ49" s="188">
        <v>988468653.52999997</v>
      </c>
      <c r="AK49" s="189">
        <v>96.907200000000003</v>
      </c>
      <c r="AL49" s="188">
        <v>50887611.43</v>
      </c>
      <c r="AM49" s="189">
        <v>99.150400000000005</v>
      </c>
      <c r="AN49" s="188">
        <v>835195687.19000006</v>
      </c>
      <c r="AO49" s="189">
        <v>92.228399999999993</v>
      </c>
      <c r="AP49" s="188">
        <v>49721250.159999996</v>
      </c>
      <c r="AQ49" s="189">
        <v>99.360799999999998</v>
      </c>
      <c r="AR49" s="188">
        <v>443964100.56999999</v>
      </c>
      <c r="AS49" s="189">
        <v>96.971699999999998</v>
      </c>
      <c r="AT49" s="188">
        <v>542137281.51999998</v>
      </c>
      <c r="AU49" s="189">
        <v>98.605099999999993</v>
      </c>
      <c r="AV49" s="188">
        <v>1799431.36</v>
      </c>
      <c r="AW49" s="189">
        <v>97.070700000000002</v>
      </c>
      <c r="AX49" s="188">
        <v>29992011.039999999</v>
      </c>
      <c r="AY49" s="189">
        <v>45.993499999999997</v>
      </c>
      <c r="AZ49" s="188">
        <v>388436098.13</v>
      </c>
      <c r="BA49" s="189">
        <v>95.833299999999994</v>
      </c>
      <c r="BB49" s="188">
        <v>169175403.21000001</v>
      </c>
      <c r="BC49" s="189">
        <v>18.1843</v>
      </c>
      <c r="BD49" s="188">
        <v>894220032.08000004</v>
      </c>
      <c r="BE49" s="189">
        <v>87.424599999999998</v>
      </c>
      <c r="BF49" s="188">
        <v>348838420</v>
      </c>
      <c r="BG49" s="189">
        <v>97.008200000000002</v>
      </c>
      <c r="BH49" s="188">
        <v>72839432.400000006</v>
      </c>
      <c r="BI49" s="189">
        <v>99.250200000000007</v>
      </c>
      <c r="BJ49" s="188">
        <v>149600095.84</v>
      </c>
      <c r="BK49" s="189">
        <v>98.255600000000001</v>
      </c>
      <c r="BL49" s="188">
        <v>170927515.93000001</v>
      </c>
      <c r="BM49" s="189">
        <v>98.810299999999998</v>
      </c>
      <c r="BN49" s="188">
        <v>52366515.039999999</v>
      </c>
      <c r="BO49" s="189">
        <v>95.186000000000007</v>
      </c>
      <c r="BP49" s="188">
        <v>35643586.030000001</v>
      </c>
      <c r="BQ49" s="189">
        <v>23.5105</v>
      </c>
      <c r="BR49" s="188">
        <v>125179599.13</v>
      </c>
      <c r="BS49" s="189">
        <v>99.663300000000007</v>
      </c>
      <c r="BT49" s="188">
        <v>632775469.64999998</v>
      </c>
      <c r="BU49" s="189">
        <v>99.791700000000006</v>
      </c>
      <c r="BV49" s="188">
        <v>172005897.38999999</v>
      </c>
      <c r="BW49" s="189">
        <v>99.631600000000006</v>
      </c>
      <c r="BX49" s="188">
        <v>395103418.38999999</v>
      </c>
      <c r="BY49" s="189">
        <v>80.349199999999996</v>
      </c>
      <c r="BZ49" s="188">
        <v>689602272.46000004</v>
      </c>
      <c r="CA49" s="189">
        <v>99.475399999999993</v>
      </c>
      <c r="CB49" s="188">
        <v>0</v>
      </c>
      <c r="CC49" s="187">
        <v>0</v>
      </c>
      <c r="CD49" s="188">
        <v>810896061.35000002</v>
      </c>
      <c r="CE49" s="189">
        <v>97.495699999999999</v>
      </c>
    </row>
    <row r="50" spans="1:83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</row>
    <row r="51" spans="1:83" s="5" customFormat="1" ht="13.5" thickTop="1">
      <c r="A51" s="5" t="s">
        <v>1723</v>
      </c>
      <c r="B51" s="5">
        <v>27813</v>
      </c>
      <c r="D51" s="5">
        <v>2225</v>
      </c>
      <c r="F51" s="5">
        <v>19</v>
      </c>
      <c r="H51" s="5">
        <v>27</v>
      </c>
      <c r="J51" s="5">
        <v>22</v>
      </c>
      <c r="L51" s="5">
        <v>68</v>
      </c>
      <c r="N51" s="5">
        <v>28</v>
      </c>
      <c r="P51" s="5">
        <v>28</v>
      </c>
      <c r="R51" s="5">
        <v>69</v>
      </c>
      <c r="T51" s="5">
        <v>24</v>
      </c>
      <c r="V51" s="5">
        <v>14</v>
      </c>
      <c r="X51" s="5">
        <v>30</v>
      </c>
      <c r="Z51" s="5">
        <v>14</v>
      </c>
      <c r="AB51" s="5">
        <v>948</v>
      </c>
      <c r="AD51" s="5">
        <v>40</v>
      </c>
      <c r="AF51" s="5">
        <v>2</v>
      </c>
      <c r="AH51" s="5">
        <v>63</v>
      </c>
      <c r="AJ51" s="5">
        <v>20</v>
      </c>
      <c r="AL51" s="5">
        <v>7</v>
      </c>
      <c r="AN51" s="5">
        <v>4</v>
      </c>
      <c r="AP51" s="5">
        <v>144</v>
      </c>
      <c r="AR51" s="5">
        <v>405</v>
      </c>
      <c r="AT51" s="5">
        <v>7</v>
      </c>
      <c r="AV51" s="5">
        <v>42</v>
      </c>
      <c r="AX51" s="5">
        <v>77</v>
      </c>
      <c r="AZ51" s="5">
        <v>12</v>
      </c>
      <c r="BB51" s="5">
        <v>576</v>
      </c>
      <c r="BD51" s="5">
        <v>3554</v>
      </c>
      <c r="BF51" s="5">
        <v>11950</v>
      </c>
      <c r="BH51" s="5">
        <v>20</v>
      </c>
      <c r="BJ51" s="5">
        <v>36</v>
      </c>
      <c r="BL51" s="5">
        <v>301</v>
      </c>
      <c r="BN51" s="5">
        <v>11</v>
      </c>
      <c r="BP51" s="5">
        <v>418</v>
      </c>
      <c r="BR51" s="5">
        <v>1</v>
      </c>
      <c r="BT51" s="5">
        <v>180</v>
      </c>
      <c r="BV51" s="5">
        <v>34</v>
      </c>
      <c r="BX51" s="5">
        <v>3088</v>
      </c>
      <c r="BZ51" s="5">
        <v>3294</v>
      </c>
      <c r="CB51" s="5">
        <v>3</v>
      </c>
      <c r="CD51" s="5">
        <v>8</v>
      </c>
    </row>
    <row r="52" spans="1:83" s="5" customFormat="1" ht="13.5" thickBot="1">
      <c r="A52" s="190" t="s">
        <v>1724</v>
      </c>
      <c r="B52" s="190">
        <v>571596.56000000006</v>
      </c>
      <c r="C52" s="190"/>
      <c r="D52" s="190">
        <v>432823.17</v>
      </c>
      <c r="E52" s="190"/>
      <c r="F52" s="190">
        <v>51883970.079999998</v>
      </c>
      <c r="G52" s="190"/>
      <c r="H52" s="190">
        <v>16559595.27</v>
      </c>
      <c r="I52" s="190"/>
      <c r="J52" s="190">
        <v>6114432.1200000001</v>
      </c>
      <c r="K52" s="190"/>
      <c r="L52" s="190">
        <v>1266259.75</v>
      </c>
      <c r="M52" s="190"/>
      <c r="N52" s="190">
        <v>1603846.68</v>
      </c>
      <c r="O52" s="190"/>
      <c r="P52" s="190">
        <v>8992561.5</v>
      </c>
      <c r="Q52" s="190"/>
      <c r="R52" s="190">
        <v>8672710.6199999992</v>
      </c>
      <c r="S52" s="190"/>
      <c r="T52" s="190">
        <v>58327097.640000001</v>
      </c>
      <c r="U52" s="190"/>
      <c r="V52" s="190">
        <v>16228151.59</v>
      </c>
      <c r="W52" s="190"/>
      <c r="X52" s="190">
        <v>2599228.9700000002</v>
      </c>
      <c r="Y52" s="190"/>
      <c r="Z52" s="190">
        <v>6409721.0999999996</v>
      </c>
      <c r="AA52" s="190"/>
      <c r="AB52" s="190">
        <v>1071544.51</v>
      </c>
      <c r="AC52" s="190"/>
      <c r="AD52" s="190">
        <v>1642393</v>
      </c>
      <c r="AE52" s="190"/>
      <c r="AF52" s="190">
        <v>241590.03</v>
      </c>
      <c r="AG52" s="190"/>
      <c r="AH52" s="190">
        <v>2078426.91</v>
      </c>
      <c r="AI52" s="190"/>
      <c r="AJ52" s="190">
        <v>51000785.18</v>
      </c>
      <c r="AK52" s="190"/>
      <c r="AL52" s="190">
        <v>7331949.75</v>
      </c>
      <c r="AM52" s="190"/>
      <c r="AN52" s="190">
        <v>226393305.53</v>
      </c>
      <c r="AO52" s="190"/>
      <c r="AP52" s="190">
        <v>347507.62</v>
      </c>
      <c r="AQ52" s="190"/>
      <c r="AR52" s="190">
        <v>1130440.43</v>
      </c>
      <c r="AS52" s="190"/>
      <c r="AT52" s="190">
        <v>78543804.159999996</v>
      </c>
      <c r="AU52" s="190"/>
      <c r="AV52" s="190">
        <v>44136.47</v>
      </c>
      <c r="AW52" s="190"/>
      <c r="AX52" s="190">
        <v>846872.89</v>
      </c>
      <c r="AY52" s="190"/>
      <c r="AZ52" s="190">
        <v>33777079.590000004</v>
      </c>
      <c r="BA52" s="190"/>
      <c r="BB52" s="190">
        <v>1615171.56</v>
      </c>
      <c r="BC52" s="190"/>
      <c r="BD52" s="190">
        <v>287801.53999999998</v>
      </c>
      <c r="BE52" s="190"/>
      <c r="BF52" s="190">
        <v>30091.79</v>
      </c>
      <c r="BG52" s="190"/>
      <c r="BH52" s="190">
        <v>3669485.84</v>
      </c>
      <c r="BI52" s="190"/>
      <c r="BJ52" s="190">
        <v>4229336.1900000004</v>
      </c>
      <c r="BK52" s="190"/>
      <c r="BL52" s="190">
        <v>574702.62</v>
      </c>
      <c r="BM52" s="190"/>
      <c r="BN52" s="190">
        <v>5001359.28</v>
      </c>
      <c r="BO52" s="190"/>
      <c r="BP52" s="190">
        <v>362696.63</v>
      </c>
      <c r="BQ52" s="190"/>
      <c r="BR52" s="190">
        <v>125602552.77</v>
      </c>
      <c r="BS52" s="190"/>
      <c r="BT52" s="190">
        <v>3522756.79</v>
      </c>
      <c r="BU52" s="190"/>
      <c r="BV52" s="190">
        <v>5077703.1399999997</v>
      </c>
      <c r="BW52" s="190"/>
      <c r="BX52" s="190">
        <v>159239.97</v>
      </c>
      <c r="BY52" s="190"/>
      <c r="BZ52" s="190">
        <v>210455.17</v>
      </c>
      <c r="CA52" s="190"/>
      <c r="CB52" s="190">
        <v>1462507.67</v>
      </c>
      <c r="CC52" s="190"/>
      <c r="CD52" s="190">
        <v>103965646.08</v>
      </c>
      <c r="CE52" s="190"/>
    </row>
    <row r="53" spans="1:83" ht="13.5" thickTop="1">
      <c r="F53" s="31" t="s">
        <v>1460</v>
      </c>
      <c r="H53" s="31" t="s">
        <v>1460</v>
      </c>
      <c r="J53" s="31" t="s">
        <v>1460</v>
      </c>
      <c r="L53" s="31" t="s">
        <v>1460</v>
      </c>
      <c r="N53" s="31" t="s">
        <v>1460</v>
      </c>
      <c r="P53" s="31" t="s">
        <v>1460</v>
      </c>
      <c r="R53" s="31" t="s">
        <v>1460</v>
      </c>
      <c r="T53" s="31" t="s">
        <v>1460</v>
      </c>
      <c r="V53" s="31" t="s">
        <v>1460</v>
      </c>
      <c r="X53" s="31" t="s">
        <v>1460</v>
      </c>
      <c r="Z53" s="31" t="s">
        <v>1460</v>
      </c>
      <c r="AB53" s="31" t="s">
        <v>1460</v>
      </c>
      <c r="AD53" s="31" t="s">
        <v>1460</v>
      </c>
      <c r="AF53" s="31" t="s">
        <v>1460</v>
      </c>
      <c r="AH53" s="31" t="s">
        <v>1460</v>
      </c>
      <c r="AJ53" s="31" t="s">
        <v>1460</v>
      </c>
      <c r="AL53" s="31" t="s">
        <v>1460</v>
      </c>
      <c r="AN53" s="31" t="s">
        <v>1460</v>
      </c>
      <c r="AP53" s="31" t="s">
        <v>1460</v>
      </c>
      <c r="AR53" s="31" t="s">
        <v>1460</v>
      </c>
      <c r="AT53" s="31" t="s">
        <v>1460</v>
      </c>
      <c r="AV53" s="31" t="s">
        <v>1460</v>
      </c>
      <c r="AZ53" s="31" t="s">
        <v>1460</v>
      </c>
      <c r="BD53" s="31" t="s">
        <v>1460</v>
      </c>
      <c r="BF53" s="31" t="s">
        <v>1460</v>
      </c>
      <c r="BH53" s="31" t="s">
        <v>1460</v>
      </c>
      <c r="BJ53" s="31" t="s">
        <v>1460</v>
      </c>
      <c r="BL53" s="31" t="s">
        <v>1460</v>
      </c>
      <c r="BN53" s="31" t="s">
        <v>1460</v>
      </c>
      <c r="BR53" s="31" t="s">
        <v>1460</v>
      </c>
      <c r="BT53" s="31" t="s">
        <v>1460</v>
      </c>
      <c r="BV53" s="31" t="s">
        <v>1460</v>
      </c>
      <c r="BX53" s="31" t="s">
        <v>1460</v>
      </c>
      <c r="BZ53" s="31" t="s">
        <v>1460</v>
      </c>
      <c r="CD53" s="31" t="s">
        <v>1460</v>
      </c>
    </row>
    <row r="54" spans="1:83">
      <c r="A54" s="179" t="s">
        <v>1725</v>
      </c>
      <c r="B54" s="209" t="s">
        <v>13</v>
      </c>
      <c r="C54" s="209"/>
      <c r="D54" s="207" t="s">
        <v>1752</v>
      </c>
      <c r="E54" s="207"/>
      <c r="F54" s="207" t="s">
        <v>167</v>
      </c>
      <c r="G54" s="207"/>
      <c r="H54" s="207" t="s">
        <v>168</v>
      </c>
      <c r="I54" s="207"/>
      <c r="J54" s="207" t="s">
        <v>171</v>
      </c>
      <c r="K54" s="207"/>
      <c r="L54" s="207" t="s">
        <v>175</v>
      </c>
      <c r="M54" s="207"/>
      <c r="N54" s="207" t="s">
        <v>178</v>
      </c>
      <c r="O54" s="207"/>
      <c r="P54" s="207" t="s">
        <v>184</v>
      </c>
      <c r="Q54" s="207"/>
      <c r="R54" s="207" t="s">
        <v>188</v>
      </c>
      <c r="S54" s="207"/>
      <c r="T54" s="207" t="s">
        <v>192</v>
      </c>
      <c r="U54" s="207"/>
      <c r="V54" s="207" t="s">
        <v>195</v>
      </c>
      <c r="W54" s="207"/>
      <c r="X54" s="207" t="s">
        <v>198</v>
      </c>
      <c r="Y54" s="207"/>
      <c r="Z54" s="207" t="s">
        <v>200</v>
      </c>
      <c r="AA54" s="207"/>
      <c r="AB54" s="207" t="s">
        <v>203</v>
      </c>
      <c r="AC54" s="207"/>
      <c r="AD54" s="207" t="s">
        <v>206</v>
      </c>
      <c r="AE54" s="207"/>
      <c r="AF54" s="207" t="s">
        <v>428</v>
      </c>
      <c r="AG54" s="207"/>
      <c r="AH54" s="207" t="s">
        <v>437</v>
      </c>
      <c r="AI54" s="207"/>
      <c r="AJ54" s="207" t="s">
        <v>450</v>
      </c>
      <c r="AK54" s="207"/>
      <c r="AL54" s="207" t="s">
        <v>454</v>
      </c>
      <c r="AM54" s="207"/>
      <c r="AN54" s="207" t="s">
        <v>464</v>
      </c>
      <c r="AO54" s="207"/>
      <c r="AP54" s="207" t="s">
        <v>480</v>
      </c>
      <c r="AQ54" s="207"/>
      <c r="AR54" s="207" t="s">
        <v>483</v>
      </c>
      <c r="AS54" s="207"/>
      <c r="AT54" s="207" t="s">
        <v>658</v>
      </c>
      <c r="AU54" s="207"/>
      <c r="AV54" s="207" t="s">
        <v>659</v>
      </c>
      <c r="AW54" s="207"/>
      <c r="AX54" s="207" t="s">
        <v>1753</v>
      </c>
      <c r="AY54" s="207"/>
      <c r="AZ54" s="207" t="s">
        <v>677</v>
      </c>
      <c r="BA54" s="207"/>
      <c r="BB54" s="207" t="s">
        <v>1754</v>
      </c>
      <c r="BC54" s="207"/>
      <c r="BD54" s="207" t="s">
        <v>689</v>
      </c>
      <c r="BE54" s="207"/>
      <c r="BF54" s="207" t="s">
        <v>697</v>
      </c>
      <c r="BG54" s="207"/>
      <c r="BH54" s="207" t="s">
        <v>930</v>
      </c>
      <c r="BI54" s="207"/>
      <c r="BJ54" s="207" t="s">
        <v>932</v>
      </c>
      <c r="BK54" s="207"/>
      <c r="BL54" s="207" t="s">
        <v>952</v>
      </c>
      <c r="BM54" s="207"/>
      <c r="BN54" s="207" t="s">
        <v>966</v>
      </c>
      <c r="BO54" s="207"/>
      <c r="BP54" s="207" t="s">
        <v>1755</v>
      </c>
      <c r="BQ54" s="207"/>
      <c r="BR54" s="207" t="s">
        <v>991</v>
      </c>
      <c r="BS54" s="207"/>
      <c r="BT54" s="207" t="s">
        <v>1161</v>
      </c>
      <c r="BU54" s="207"/>
      <c r="BV54" s="207" t="s">
        <v>1185</v>
      </c>
      <c r="BW54" s="207"/>
      <c r="BX54" s="207" t="s">
        <v>1199</v>
      </c>
      <c r="BY54" s="207"/>
      <c r="BZ54" s="207" t="s">
        <v>1211</v>
      </c>
      <c r="CA54" s="207"/>
      <c r="CB54" s="207" t="s">
        <v>1756</v>
      </c>
      <c r="CC54" s="207"/>
      <c r="CD54" s="207" t="s">
        <v>1362</v>
      </c>
      <c r="CE54" s="207"/>
    </row>
    <row r="55" spans="1:83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</row>
    <row r="56" spans="1:83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</row>
    <row r="57" spans="1:83">
      <c r="A57" t="s">
        <v>1726</v>
      </c>
      <c r="B57" s="31">
        <v>795683478.62</v>
      </c>
      <c r="C57" s="5">
        <v>5.0049999999999999</v>
      </c>
      <c r="D57" s="31">
        <v>66651693.710000001</v>
      </c>
      <c r="E57" s="5">
        <v>6.9210000000000003</v>
      </c>
      <c r="F57" s="31">
        <v>40923834.539999999</v>
      </c>
      <c r="G57" s="5">
        <v>4.1513999999999998</v>
      </c>
      <c r="H57" s="31">
        <v>16053331.08</v>
      </c>
      <c r="I57" s="5">
        <v>3.5905</v>
      </c>
      <c r="J57" s="31">
        <v>273637.36</v>
      </c>
      <c r="K57" s="5">
        <v>0.2034</v>
      </c>
      <c r="L57" s="31">
        <v>957886.81</v>
      </c>
      <c r="M57" s="5">
        <v>1.1125</v>
      </c>
      <c r="N57" s="31">
        <v>482936.55</v>
      </c>
      <c r="O57" s="5">
        <v>1.0753999999999999</v>
      </c>
      <c r="P57" s="31">
        <v>499933.47</v>
      </c>
      <c r="Q57" s="5">
        <v>0.1986</v>
      </c>
      <c r="R57" s="31">
        <v>16799501.120000001</v>
      </c>
      <c r="S57" s="5">
        <v>2.8073000000000001</v>
      </c>
      <c r="T57" s="31">
        <v>65675010.439999998</v>
      </c>
      <c r="U57" s="5">
        <v>4.6916000000000002</v>
      </c>
      <c r="V57" s="31">
        <v>546631.98</v>
      </c>
      <c r="W57" s="5">
        <v>0.24060000000000001</v>
      </c>
      <c r="X57" s="31">
        <v>234777.62</v>
      </c>
      <c r="Y57" s="5">
        <v>0.30109999999999998</v>
      </c>
      <c r="Z57" s="31">
        <v>234507.5</v>
      </c>
      <c r="AA57" s="5">
        <v>0.26129999999999998</v>
      </c>
      <c r="AB57" s="31">
        <v>6735482.9000000004</v>
      </c>
      <c r="AC57" s="5">
        <v>0.66310000000000002</v>
      </c>
      <c r="AD57" s="31">
        <v>1502961.53</v>
      </c>
      <c r="AE57" s="5">
        <v>2.2877999999999998</v>
      </c>
      <c r="AF57" s="31">
        <v>152463.96</v>
      </c>
      <c r="AG57" s="5">
        <v>31.554300000000001</v>
      </c>
      <c r="AH57" s="31">
        <v>565254.65</v>
      </c>
      <c r="AI57" s="5">
        <v>0.43169999999999997</v>
      </c>
      <c r="AJ57" s="31">
        <v>31547050.050000001</v>
      </c>
      <c r="AK57" s="5">
        <v>3.0928</v>
      </c>
      <c r="AL57" s="31">
        <v>436036.81</v>
      </c>
      <c r="AM57" s="5">
        <v>0.84960000000000002</v>
      </c>
      <c r="AN57" s="31">
        <v>70377534.939999998</v>
      </c>
      <c r="AO57" s="5">
        <v>7.7716000000000003</v>
      </c>
      <c r="AP57" s="31">
        <v>319847.15999999997</v>
      </c>
      <c r="AQ57" s="5">
        <v>0.63919999999999999</v>
      </c>
      <c r="AR57" s="31">
        <v>13857619.279999999</v>
      </c>
      <c r="AS57" s="5">
        <v>3.0268000000000002</v>
      </c>
      <c r="AT57" s="31">
        <v>7669347.5499999998</v>
      </c>
      <c r="AU57" s="5">
        <v>1.3949</v>
      </c>
      <c r="AV57" s="31">
        <v>54300.54</v>
      </c>
      <c r="AW57" s="5">
        <v>2.9293</v>
      </c>
      <c r="AX57" s="31">
        <v>4190334</v>
      </c>
      <c r="AY57" s="5">
        <v>6.4260000000000002</v>
      </c>
      <c r="AZ57" s="31">
        <v>16888856.969999999</v>
      </c>
      <c r="BA57" s="5">
        <v>4.1666999999999996</v>
      </c>
      <c r="BB57" s="31">
        <v>244272675.09999999</v>
      </c>
      <c r="BC57" s="5">
        <v>26.2563</v>
      </c>
      <c r="BD57" s="31">
        <v>21973329.370000001</v>
      </c>
      <c r="BE57" s="5">
        <v>2.1482999999999999</v>
      </c>
      <c r="BF57" s="31">
        <v>10758476.6</v>
      </c>
      <c r="BG57" s="5">
        <v>2.9918</v>
      </c>
      <c r="BH57" s="31">
        <v>550284.39</v>
      </c>
      <c r="BI57" s="5">
        <v>0.74980000000000002</v>
      </c>
      <c r="BJ57" s="31">
        <v>2656007.0099999998</v>
      </c>
      <c r="BK57" s="5">
        <v>1.7444</v>
      </c>
      <c r="BL57" s="31">
        <v>2057973.67</v>
      </c>
      <c r="BM57" s="5">
        <v>1.1897</v>
      </c>
      <c r="BN57" s="31">
        <v>2648437</v>
      </c>
      <c r="BO57" s="5">
        <v>4.8140000000000001</v>
      </c>
      <c r="BP57" s="31">
        <v>22082752.43</v>
      </c>
      <c r="BQ57" s="5">
        <v>14.565799999999999</v>
      </c>
      <c r="BR57" s="31">
        <v>422953.64</v>
      </c>
      <c r="BS57" s="5">
        <v>0.3367</v>
      </c>
      <c r="BT57" s="31">
        <v>1320752.3</v>
      </c>
      <c r="BU57" s="5">
        <v>0.20830000000000001</v>
      </c>
      <c r="BV57" s="31">
        <v>636009.23</v>
      </c>
      <c r="BW57" s="5">
        <v>0.36840000000000001</v>
      </c>
      <c r="BX57" s="31">
        <v>96629606.400000006</v>
      </c>
      <c r="BY57" s="5">
        <v>19.6508</v>
      </c>
      <c r="BZ57" s="31">
        <v>3637053.74</v>
      </c>
      <c r="CA57" s="5">
        <v>0.52459999999999996</v>
      </c>
      <c r="CB57" s="31">
        <v>1577288</v>
      </c>
      <c r="CC57" s="5">
        <v>35.949399999999997</v>
      </c>
      <c r="CD57" s="31">
        <v>20829107.219999999</v>
      </c>
      <c r="CE57" s="5">
        <v>2.5043000000000002</v>
      </c>
    </row>
    <row r="58" spans="1:83">
      <c r="A58" t="s">
        <v>1727</v>
      </c>
      <c r="B58" s="31">
        <v>53754042.060000002</v>
      </c>
      <c r="C58" s="5">
        <v>0.33810000000000001</v>
      </c>
      <c r="D58" s="31">
        <v>52514665</v>
      </c>
      <c r="E58" s="5">
        <v>5.4531000000000001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-0.69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1239377.75</v>
      </c>
      <c r="BQ58" s="5">
        <v>0.8175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</row>
    <row r="59" spans="1:83">
      <c r="A59" t="s">
        <v>1728</v>
      </c>
      <c r="B59" s="31">
        <v>40177932.960000001</v>
      </c>
      <c r="C59" s="5">
        <v>0.25269999999999998</v>
      </c>
      <c r="D59" s="31">
        <v>30248778</v>
      </c>
      <c r="E59" s="5">
        <v>3.141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9929154.9600000009</v>
      </c>
      <c r="BQ59" s="5">
        <v>6.5492999999999997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</row>
    <row r="60" spans="1:83">
      <c r="A60" t="s">
        <v>1729</v>
      </c>
      <c r="B60" s="31">
        <v>23828771.140000001</v>
      </c>
      <c r="C60" s="5">
        <v>0.14990000000000001</v>
      </c>
      <c r="D60" s="31">
        <v>16367185.460000001</v>
      </c>
      <c r="E60" s="5">
        <v>1.6995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7461585.6799999997</v>
      </c>
      <c r="BQ60" s="5">
        <v>4.9217000000000004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</row>
    <row r="61" spans="1:83">
      <c r="A61" t="s">
        <v>1730</v>
      </c>
      <c r="B61" s="31">
        <v>34469429.5</v>
      </c>
      <c r="C61" s="5">
        <v>0.21679999999999999</v>
      </c>
      <c r="D61" s="31">
        <v>30615031.420000002</v>
      </c>
      <c r="E61" s="5">
        <v>3.1789999999999998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3854398.08</v>
      </c>
      <c r="BQ61" s="5">
        <v>2.5424000000000002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</row>
    <row r="62" spans="1:83">
      <c r="A62" t="s">
        <v>1731</v>
      </c>
      <c r="B62" s="31">
        <v>185711767.21000001</v>
      </c>
      <c r="C62" s="5">
        <v>1.1681999999999999</v>
      </c>
      <c r="D62" s="31">
        <v>182227729.05000001</v>
      </c>
      <c r="E62" s="5">
        <v>18.9223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3484038.16</v>
      </c>
      <c r="BQ62" s="5">
        <v>2.2980999999999998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</row>
    <row r="63" spans="1:83">
      <c r="A63" t="s">
        <v>1732</v>
      </c>
      <c r="B63" s="31">
        <v>814912.54</v>
      </c>
      <c r="C63" s="5">
        <v>5.1000000000000004E-3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814912.54</v>
      </c>
      <c r="BQ63" s="5">
        <v>0.53749999999999998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</row>
    <row r="64" spans="1:83" ht="13.5" thickBot="1">
      <c r="A64" t="s">
        <v>1733</v>
      </c>
      <c r="B64" s="31">
        <v>39231853.600000001</v>
      </c>
      <c r="C64" s="5">
        <v>0.24679999999999999</v>
      </c>
      <c r="D64" s="31">
        <v>32045418.5</v>
      </c>
      <c r="E64" s="5">
        <v>3.3275999999999999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7186435.0999999996</v>
      </c>
      <c r="BQ64" s="5">
        <v>4.7401999999999997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</row>
    <row r="65" spans="1:83" ht="14.25" thickTop="1" thickBot="1">
      <c r="A65" s="187" t="s">
        <v>13</v>
      </c>
      <c r="B65" s="188">
        <v>1173672187.6300001</v>
      </c>
      <c r="C65" s="189">
        <v>7.3826000000000001</v>
      </c>
      <c r="D65" s="188">
        <v>410670501.13999999</v>
      </c>
      <c r="E65" s="189">
        <v>42.643500000000003</v>
      </c>
      <c r="F65" s="188">
        <v>40923834.539999999</v>
      </c>
      <c r="G65" s="189">
        <v>4.1513999999999998</v>
      </c>
      <c r="H65" s="188">
        <v>16053331.08</v>
      </c>
      <c r="I65" s="189">
        <v>3.5905</v>
      </c>
      <c r="J65" s="188">
        <v>273637.36</v>
      </c>
      <c r="K65" s="189">
        <v>0.2034</v>
      </c>
      <c r="L65" s="188">
        <v>957886.81</v>
      </c>
      <c r="M65" s="189">
        <v>1.1125</v>
      </c>
      <c r="N65" s="188">
        <v>482936.55</v>
      </c>
      <c r="O65" s="189">
        <v>1.0753999999999999</v>
      </c>
      <c r="P65" s="188">
        <v>499933.47</v>
      </c>
      <c r="Q65" s="189">
        <v>0.1986</v>
      </c>
      <c r="R65" s="188">
        <v>16799500.43</v>
      </c>
      <c r="S65" s="189">
        <v>2.8073000000000001</v>
      </c>
      <c r="T65" s="188">
        <v>65675010.439999998</v>
      </c>
      <c r="U65" s="189">
        <v>4.6916000000000002</v>
      </c>
      <c r="V65" s="188">
        <v>546631.98</v>
      </c>
      <c r="W65" s="189">
        <v>0.24060000000000001</v>
      </c>
      <c r="X65" s="188">
        <v>234777.62</v>
      </c>
      <c r="Y65" s="189">
        <v>0.30109999999999998</v>
      </c>
      <c r="Z65" s="188">
        <v>234507.5</v>
      </c>
      <c r="AA65" s="189">
        <v>0.26129999999999998</v>
      </c>
      <c r="AB65" s="188">
        <v>6735482.9000000004</v>
      </c>
      <c r="AC65" s="189">
        <v>0.66310000000000002</v>
      </c>
      <c r="AD65" s="188">
        <v>1502961.53</v>
      </c>
      <c r="AE65" s="189">
        <v>2.2877999999999998</v>
      </c>
      <c r="AF65" s="188">
        <v>152463.96</v>
      </c>
      <c r="AG65" s="189">
        <v>31.554300000000001</v>
      </c>
      <c r="AH65" s="188">
        <v>565254.65</v>
      </c>
      <c r="AI65" s="189">
        <v>0.43169999999999997</v>
      </c>
      <c r="AJ65" s="188">
        <v>31547050.050000001</v>
      </c>
      <c r="AK65" s="189">
        <v>3.0928</v>
      </c>
      <c r="AL65" s="188">
        <v>436036.81</v>
      </c>
      <c r="AM65" s="189">
        <v>0.84960000000000002</v>
      </c>
      <c r="AN65" s="188">
        <v>70377534.939999998</v>
      </c>
      <c r="AO65" s="189">
        <v>7.7716000000000003</v>
      </c>
      <c r="AP65" s="188">
        <v>319847.15999999997</v>
      </c>
      <c r="AQ65" s="189">
        <v>0.63919999999999999</v>
      </c>
      <c r="AR65" s="188">
        <v>13857619.279999999</v>
      </c>
      <c r="AS65" s="189">
        <v>3.0268000000000002</v>
      </c>
      <c r="AT65" s="188">
        <v>7669347.5499999998</v>
      </c>
      <c r="AU65" s="189">
        <v>1.3949</v>
      </c>
      <c r="AV65" s="188">
        <v>54300.54</v>
      </c>
      <c r="AW65" s="189">
        <v>2.9293</v>
      </c>
      <c r="AX65" s="188">
        <v>4190334</v>
      </c>
      <c r="AY65" s="189">
        <v>6.4260000000000002</v>
      </c>
      <c r="AZ65" s="188">
        <v>16888856.969999999</v>
      </c>
      <c r="BA65" s="189">
        <v>4.1666999999999996</v>
      </c>
      <c r="BB65" s="188">
        <v>244272675.09999999</v>
      </c>
      <c r="BC65" s="189">
        <v>26.2563</v>
      </c>
      <c r="BD65" s="188">
        <v>21973329.370000001</v>
      </c>
      <c r="BE65" s="189">
        <v>2.1482999999999999</v>
      </c>
      <c r="BF65" s="188">
        <v>10758476.6</v>
      </c>
      <c r="BG65" s="189">
        <v>2.9918</v>
      </c>
      <c r="BH65" s="188">
        <v>550284.39</v>
      </c>
      <c r="BI65" s="189">
        <v>0.74980000000000002</v>
      </c>
      <c r="BJ65" s="188">
        <v>2656007.0099999998</v>
      </c>
      <c r="BK65" s="189">
        <v>1.7444</v>
      </c>
      <c r="BL65" s="188">
        <v>2057973.67</v>
      </c>
      <c r="BM65" s="189">
        <v>1.1897</v>
      </c>
      <c r="BN65" s="188">
        <v>2648437</v>
      </c>
      <c r="BO65" s="189">
        <v>4.8140000000000001</v>
      </c>
      <c r="BP65" s="188">
        <v>56052654.700000003</v>
      </c>
      <c r="BQ65" s="189">
        <v>36.972299999999997</v>
      </c>
      <c r="BR65" s="188">
        <v>422953.64</v>
      </c>
      <c r="BS65" s="189">
        <v>0.3367</v>
      </c>
      <c r="BT65" s="188">
        <v>1320752.3</v>
      </c>
      <c r="BU65" s="189">
        <v>0.20830000000000001</v>
      </c>
      <c r="BV65" s="188">
        <v>636009.23</v>
      </c>
      <c r="BW65" s="189">
        <v>0.36840000000000001</v>
      </c>
      <c r="BX65" s="188">
        <v>96629606.400000006</v>
      </c>
      <c r="BY65" s="189">
        <v>19.6508</v>
      </c>
      <c r="BZ65" s="188">
        <v>3637053.74</v>
      </c>
      <c r="CA65" s="189">
        <v>0.52459999999999996</v>
      </c>
      <c r="CB65" s="188">
        <v>1577288</v>
      </c>
      <c r="CC65" s="189">
        <v>35.949399999999997</v>
      </c>
      <c r="CD65" s="188">
        <v>20829107.219999999</v>
      </c>
      <c r="CE65" s="189">
        <v>2.5043000000000002</v>
      </c>
    </row>
    <row r="66" spans="1:83" ht="13.5" thickTop="1"/>
    <row r="67" spans="1:83">
      <c r="A67" t="s">
        <v>1459</v>
      </c>
      <c r="B67" s="31">
        <v>5786849684.6899996</v>
      </c>
      <c r="D67" s="31">
        <v>308398382.45999998</v>
      </c>
      <c r="F67" s="31">
        <v>878140179.72000003</v>
      </c>
      <c r="H67" s="31">
        <v>421074086.26999998</v>
      </c>
      <c r="J67" s="31">
        <v>0</v>
      </c>
      <c r="L67" s="31">
        <v>86105663.030000001</v>
      </c>
      <c r="N67" s="31">
        <v>44907707.090000004</v>
      </c>
      <c r="P67" s="31">
        <v>0</v>
      </c>
      <c r="R67" s="31">
        <v>0</v>
      </c>
      <c r="T67" s="31">
        <v>13998503.43</v>
      </c>
      <c r="V67" s="31">
        <v>0</v>
      </c>
      <c r="X67" s="31">
        <v>0</v>
      </c>
      <c r="Z67" s="31">
        <v>0</v>
      </c>
      <c r="AB67" s="31">
        <v>1015824193.74</v>
      </c>
      <c r="AD67" s="31">
        <v>65695720.159999996</v>
      </c>
      <c r="AF67" s="31">
        <v>460912.1</v>
      </c>
      <c r="AH67" s="31">
        <v>0</v>
      </c>
      <c r="AJ67" s="31">
        <v>0</v>
      </c>
      <c r="AL67" s="31">
        <v>0</v>
      </c>
      <c r="AN67" s="31">
        <v>0</v>
      </c>
      <c r="AP67" s="31">
        <v>50041097.310000002</v>
      </c>
      <c r="AR67" s="31">
        <v>4578283.72</v>
      </c>
      <c r="AT67" s="31">
        <v>549197245.39999998</v>
      </c>
      <c r="AV67" s="31">
        <v>0</v>
      </c>
      <c r="AX67" s="31">
        <v>0</v>
      </c>
      <c r="AZ67" s="31">
        <v>0</v>
      </c>
      <c r="BB67" s="31">
        <v>740789487.20000005</v>
      </c>
      <c r="BD67" s="31">
        <v>706850582.79999995</v>
      </c>
      <c r="BF67" s="31">
        <v>1524901.67</v>
      </c>
      <c r="BH67" s="31">
        <v>0</v>
      </c>
      <c r="BJ67" s="31">
        <v>0</v>
      </c>
      <c r="BL67" s="31">
        <v>82753139.269999996</v>
      </c>
      <c r="BN67" s="31">
        <v>0</v>
      </c>
      <c r="BP67" s="31">
        <v>211085.42</v>
      </c>
      <c r="BR67" s="31">
        <v>0</v>
      </c>
      <c r="BT67" s="31">
        <v>0</v>
      </c>
      <c r="BV67" s="31">
        <v>0</v>
      </c>
      <c r="BX67" s="31">
        <v>272264087.30000001</v>
      </c>
      <c r="BZ67" s="31">
        <v>404025696.69999999</v>
      </c>
      <c r="CB67" s="31">
        <v>0</v>
      </c>
      <c r="CD67" s="31">
        <v>140008729.90000001</v>
      </c>
    </row>
  </sheetData>
  <mergeCells count="8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4:C54"/>
    <mergeCell ref="D54:E55"/>
    <mergeCell ref="F54:G55"/>
    <mergeCell ref="H54:I55"/>
    <mergeCell ref="J54:K55"/>
    <mergeCell ref="BV3:BW4"/>
    <mergeCell ref="BX3:BY4"/>
    <mergeCell ref="BZ3:CA4"/>
    <mergeCell ref="CB3:CC4"/>
    <mergeCell ref="CD3:CE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BF54:BG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CD54:CE55"/>
    <mergeCell ref="BH54:BI55"/>
    <mergeCell ref="BJ54:BK55"/>
    <mergeCell ref="BL54:BM55"/>
    <mergeCell ref="BN54:BO55"/>
    <mergeCell ref="BP54:BQ55"/>
    <mergeCell ref="BR54:BS55"/>
    <mergeCell ref="BT54:BU55"/>
    <mergeCell ref="BV54:BW55"/>
    <mergeCell ref="BX54:BY55"/>
    <mergeCell ref="BZ54:CA55"/>
    <mergeCell ref="CB54:CC55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W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1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1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8" style="31" bestFit="1" customWidth="1"/>
    <col min="101" max="101" width="4" bestFit="1" customWidth="1"/>
    <col min="102" max="102" width="12.5703125" style="31" bestFit="1" customWidth="1"/>
    <col min="103" max="103" width="4" bestFit="1" customWidth="1"/>
    <col min="104" max="104" width="11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9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8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1" style="31" bestFit="1" customWidth="1"/>
    <col min="141" max="141" width="4" bestFit="1" customWidth="1"/>
    <col min="142" max="142" width="11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1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1" bestFit="1" customWidth="1"/>
    <col min="353" max="353" width="4" bestFit="1" customWidth="1"/>
    <col min="354" max="354" width="12" bestFit="1" customWidth="1"/>
    <col min="355" max="355" width="4" bestFit="1" customWidth="1"/>
    <col min="356" max="356" width="8" bestFit="1" customWidth="1"/>
    <col min="357" max="357" width="4" bestFit="1" customWidth="1"/>
    <col min="358" max="358" width="12.5703125" bestFit="1" customWidth="1"/>
    <col min="359" max="359" width="4" bestFit="1" customWidth="1"/>
    <col min="360" max="360" width="11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9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8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2" bestFit="1" customWidth="1"/>
    <col min="389" max="389" width="4" bestFit="1" customWidth="1"/>
    <col min="390" max="390" width="12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1" bestFit="1" customWidth="1"/>
    <col min="397" max="397" width="4" bestFit="1" customWidth="1"/>
    <col min="398" max="398" width="11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1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1" bestFit="1" customWidth="1"/>
    <col min="609" max="609" width="4" bestFit="1" customWidth="1"/>
    <col min="610" max="610" width="12" bestFit="1" customWidth="1"/>
    <col min="611" max="611" width="4" bestFit="1" customWidth="1"/>
    <col min="612" max="612" width="8" bestFit="1" customWidth="1"/>
    <col min="613" max="613" width="4" bestFit="1" customWidth="1"/>
    <col min="614" max="614" width="12.5703125" bestFit="1" customWidth="1"/>
    <col min="615" max="615" width="4" bestFit="1" customWidth="1"/>
    <col min="616" max="616" width="11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9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8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2" bestFit="1" customWidth="1"/>
    <col min="645" max="645" width="4" bestFit="1" customWidth="1"/>
    <col min="646" max="646" width="12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1" bestFit="1" customWidth="1"/>
    <col min="653" max="653" width="4" bestFit="1" customWidth="1"/>
    <col min="654" max="654" width="11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1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1" bestFit="1" customWidth="1"/>
    <col min="865" max="865" width="4" bestFit="1" customWidth="1"/>
    <col min="866" max="866" width="12" bestFit="1" customWidth="1"/>
    <col min="867" max="867" width="4" bestFit="1" customWidth="1"/>
    <col min="868" max="868" width="8" bestFit="1" customWidth="1"/>
    <col min="869" max="869" width="4" bestFit="1" customWidth="1"/>
    <col min="870" max="870" width="12.5703125" bestFit="1" customWidth="1"/>
    <col min="871" max="871" width="4" bestFit="1" customWidth="1"/>
    <col min="872" max="872" width="11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9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8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2" bestFit="1" customWidth="1"/>
    <col min="901" max="901" width="4" bestFit="1" customWidth="1"/>
    <col min="902" max="902" width="12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1" bestFit="1" customWidth="1"/>
    <col min="909" max="909" width="4" bestFit="1" customWidth="1"/>
    <col min="910" max="910" width="11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1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1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8" bestFit="1" customWidth="1"/>
    <col min="1125" max="1125" width="4" bestFit="1" customWidth="1"/>
    <col min="1126" max="1126" width="12.5703125" bestFit="1" customWidth="1"/>
    <col min="1127" max="1127" width="4" bestFit="1" customWidth="1"/>
    <col min="1128" max="1128" width="11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9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8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2" bestFit="1" customWidth="1"/>
    <col min="1157" max="1157" width="4" bestFit="1" customWidth="1"/>
    <col min="1158" max="1158" width="12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1" bestFit="1" customWidth="1"/>
    <col min="1165" max="1165" width="4" bestFit="1" customWidth="1"/>
    <col min="1166" max="1166" width="11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1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1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8" bestFit="1" customWidth="1"/>
    <col min="1381" max="1381" width="4" bestFit="1" customWidth="1"/>
    <col min="1382" max="1382" width="12.5703125" bestFit="1" customWidth="1"/>
    <col min="1383" max="1383" width="4" bestFit="1" customWidth="1"/>
    <col min="1384" max="1384" width="11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9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8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2" bestFit="1" customWidth="1"/>
    <col min="1413" max="1413" width="4" bestFit="1" customWidth="1"/>
    <col min="1414" max="1414" width="12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1" bestFit="1" customWidth="1"/>
    <col min="1421" max="1421" width="4" bestFit="1" customWidth="1"/>
    <col min="1422" max="1422" width="11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1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1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8" bestFit="1" customWidth="1"/>
    <col min="1637" max="1637" width="4" bestFit="1" customWidth="1"/>
    <col min="1638" max="1638" width="12.5703125" bestFit="1" customWidth="1"/>
    <col min="1639" max="1639" width="4" bestFit="1" customWidth="1"/>
    <col min="1640" max="1640" width="11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9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8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2" bestFit="1" customWidth="1"/>
    <col min="1669" max="1669" width="4" bestFit="1" customWidth="1"/>
    <col min="1670" max="1670" width="12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1" bestFit="1" customWidth="1"/>
    <col min="1677" max="1677" width="4" bestFit="1" customWidth="1"/>
    <col min="1678" max="1678" width="11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1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1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8" bestFit="1" customWidth="1"/>
    <col min="1893" max="1893" width="4" bestFit="1" customWidth="1"/>
    <col min="1894" max="1894" width="12.5703125" bestFit="1" customWidth="1"/>
    <col min="1895" max="1895" width="4" bestFit="1" customWidth="1"/>
    <col min="1896" max="1896" width="11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9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8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2" bestFit="1" customWidth="1"/>
    <col min="1925" max="1925" width="4" bestFit="1" customWidth="1"/>
    <col min="1926" max="1926" width="12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1" bestFit="1" customWidth="1"/>
    <col min="1933" max="1933" width="4" bestFit="1" customWidth="1"/>
    <col min="1934" max="1934" width="11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1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1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8" bestFit="1" customWidth="1"/>
    <col min="2149" max="2149" width="4" bestFit="1" customWidth="1"/>
    <col min="2150" max="2150" width="12.5703125" bestFit="1" customWidth="1"/>
    <col min="2151" max="2151" width="4" bestFit="1" customWidth="1"/>
    <col min="2152" max="2152" width="11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9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8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2" bestFit="1" customWidth="1"/>
    <col min="2181" max="2181" width="4" bestFit="1" customWidth="1"/>
    <col min="2182" max="2182" width="12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1" bestFit="1" customWidth="1"/>
    <col min="2189" max="2189" width="4" bestFit="1" customWidth="1"/>
    <col min="2190" max="2190" width="11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1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1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8" bestFit="1" customWidth="1"/>
    <col min="2405" max="2405" width="4" bestFit="1" customWidth="1"/>
    <col min="2406" max="2406" width="12.5703125" bestFit="1" customWidth="1"/>
    <col min="2407" max="2407" width="4" bestFit="1" customWidth="1"/>
    <col min="2408" max="2408" width="11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9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8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2" bestFit="1" customWidth="1"/>
    <col min="2437" max="2437" width="4" bestFit="1" customWidth="1"/>
    <col min="2438" max="2438" width="12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1" bestFit="1" customWidth="1"/>
    <col min="2445" max="2445" width="4" bestFit="1" customWidth="1"/>
    <col min="2446" max="2446" width="11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1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1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8" bestFit="1" customWidth="1"/>
    <col min="2661" max="2661" width="4" bestFit="1" customWidth="1"/>
    <col min="2662" max="2662" width="12.5703125" bestFit="1" customWidth="1"/>
    <col min="2663" max="2663" width="4" bestFit="1" customWidth="1"/>
    <col min="2664" max="2664" width="11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9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8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2" bestFit="1" customWidth="1"/>
    <col min="2693" max="2693" width="4" bestFit="1" customWidth="1"/>
    <col min="2694" max="2694" width="12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1" bestFit="1" customWidth="1"/>
    <col min="2701" max="2701" width="4" bestFit="1" customWidth="1"/>
    <col min="2702" max="2702" width="11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1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1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8" bestFit="1" customWidth="1"/>
    <col min="2917" max="2917" width="4" bestFit="1" customWidth="1"/>
    <col min="2918" max="2918" width="12.5703125" bestFit="1" customWidth="1"/>
    <col min="2919" max="2919" width="4" bestFit="1" customWidth="1"/>
    <col min="2920" max="2920" width="11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9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8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2" bestFit="1" customWidth="1"/>
    <col min="2949" max="2949" width="4" bestFit="1" customWidth="1"/>
    <col min="2950" max="2950" width="12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1" bestFit="1" customWidth="1"/>
    <col min="2957" max="2957" width="4" bestFit="1" customWidth="1"/>
    <col min="2958" max="2958" width="11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1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1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8" bestFit="1" customWidth="1"/>
    <col min="3173" max="3173" width="4" bestFit="1" customWidth="1"/>
    <col min="3174" max="3174" width="12.5703125" bestFit="1" customWidth="1"/>
    <col min="3175" max="3175" width="4" bestFit="1" customWidth="1"/>
    <col min="3176" max="3176" width="11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9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8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2" bestFit="1" customWidth="1"/>
    <col min="3205" max="3205" width="4" bestFit="1" customWidth="1"/>
    <col min="3206" max="3206" width="12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1" bestFit="1" customWidth="1"/>
    <col min="3213" max="3213" width="4" bestFit="1" customWidth="1"/>
    <col min="3214" max="3214" width="11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1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1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8" bestFit="1" customWidth="1"/>
    <col min="3429" max="3429" width="4" bestFit="1" customWidth="1"/>
    <col min="3430" max="3430" width="12.5703125" bestFit="1" customWidth="1"/>
    <col min="3431" max="3431" width="4" bestFit="1" customWidth="1"/>
    <col min="3432" max="3432" width="11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9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8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2" bestFit="1" customWidth="1"/>
    <col min="3461" max="3461" width="4" bestFit="1" customWidth="1"/>
    <col min="3462" max="3462" width="12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1" bestFit="1" customWidth="1"/>
    <col min="3469" max="3469" width="4" bestFit="1" customWidth="1"/>
    <col min="3470" max="3470" width="11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1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1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8" bestFit="1" customWidth="1"/>
    <col min="3685" max="3685" width="4" bestFit="1" customWidth="1"/>
    <col min="3686" max="3686" width="12.5703125" bestFit="1" customWidth="1"/>
    <col min="3687" max="3687" width="4" bestFit="1" customWidth="1"/>
    <col min="3688" max="3688" width="11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9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8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2" bestFit="1" customWidth="1"/>
    <col min="3717" max="3717" width="4" bestFit="1" customWidth="1"/>
    <col min="3718" max="3718" width="12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1" bestFit="1" customWidth="1"/>
    <col min="3725" max="3725" width="4" bestFit="1" customWidth="1"/>
    <col min="3726" max="3726" width="11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1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1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8" bestFit="1" customWidth="1"/>
    <col min="3941" max="3941" width="4" bestFit="1" customWidth="1"/>
    <col min="3942" max="3942" width="12.5703125" bestFit="1" customWidth="1"/>
    <col min="3943" max="3943" width="4" bestFit="1" customWidth="1"/>
    <col min="3944" max="3944" width="11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9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8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2" bestFit="1" customWidth="1"/>
    <col min="3973" max="3973" width="4" bestFit="1" customWidth="1"/>
    <col min="3974" max="3974" width="12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1" bestFit="1" customWidth="1"/>
    <col min="3981" max="3981" width="4" bestFit="1" customWidth="1"/>
    <col min="3982" max="3982" width="11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1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1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8" bestFit="1" customWidth="1"/>
    <col min="4197" max="4197" width="4" bestFit="1" customWidth="1"/>
    <col min="4198" max="4198" width="12.5703125" bestFit="1" customWidth="1"/>
    <col min="4199" max="4199" width="4" bestFit="1" customWidth="1"/>
    <col min="4200" max="4200" width="11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9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8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2" bestFit="1" customWidth="1"/>
    <col min="4229" max="4229" width="4" bestFit="1" customWidth="1"/>
    <col min="4230" max="4230" width="12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1" bestFit="1" customWidth="1"/>
    <col min="4237" max="4237" width="4" bestFit="1" customWidth="1"/>
    <col min="4238" max="4238" width="11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1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1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8" bestFit="1" customWidth="1"/>
    <col min="4453" max="4453" width="4" bestFit="1" customWidth="1"/>
    <col min="4454" max="4454" width="12.5703125" bestFit="1" customWidth="1"/>
    <col min="4455" max="4455" width="4" bestFit="1" customWidth="1"/>
    <col min="4456" max="4456" width="11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9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8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2" bestFit="1" customWidth="1"/>
    <col min="4485" max="4485" width="4" bestFit="1" customWidth="1"/>
    <col min="4486" max="4486" width="12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1" bestFit="1" customWidth="1"/>
    <col min="4493" max="4493" width="4" bestFit="1" customWidth="1"/>
    <col min="4494" max="4494" width="11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1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1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8" bestFit="1" customWidth="1"/>
    <col min="4709" max="4709" width="4" bestFit="1" customWidth="1"/>
    <col min="4710" max="4710" width="12.5703125" bestFit="1" customWidth="1"/>
    <col min="4711" max="4711" width="4" bestFit="1" customWidth="1"/>
    <col min="4712" max="4712" width="11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9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8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2" bestFit="1" customWidth="1"/>
    <col min="4741" max="4741" width="4" bestFit="1" customWidth="1"/>
    <col min="4742" max="4742" width="12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1" bestFit="1" customWidth="1"/>
    <col min="4749" max="4749" width="4" bestFit="1" customWidth="1"/>
    <col min="4750" max="4750" width="11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1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1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8" bestFit="1" customWidth="1"/>
    <col min="4965" max="4965" width="4" bestFit="1" customWidth="1"/>
    <col min="4966" max="4966" width="12.5703125" bestFit="1" customWidth="1"/>
    <col min="4967" max="4967" width="4" bestFit="1" customWidth="1"/>
    <col min="4968" max="4968" width="11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9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8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2" bestFit="1" customWidth="1"/>
    <col min="4997" max="4997" width="4" bestFit="1" customWidth="1"/>
    <col min="4998" max="4998" width="12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1" bestFit="1" customWidth="1"/>
    <col min="5005" max="5005" width="4" bestFit="1" customWidth="1"/>
    <col min="5006" max="5006" width="11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1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1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8" bestFit="1" customWidth="1"/>
    <col min="5221" max="5221" width="4" bestFit="1" customWidth="1"/>
    <col min="5222" max="5222" width="12.5703125" bestFit="1" customWidth="1"/>
    <col min="5223" max="5223" width="4" bestFit="1" customWidth="1"/>
    <col min="5224" max="5224" width="11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9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8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2" bestFit="1" customWidth="1"/>
    <col min="5253" max="5253" width="4" bestFit="1" customWidth="1"/>
    <col min="5254" max="5254" width="12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1" bestFit="1" customWidth="1"/>
    <col min="5261" max="5261" width="4" bestFit="1" customWidth="1"/>
    <col min="5262" max="5262" width="11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1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1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8" bestFit="1" customWidth="1"/>
    <col min="5477" max="5477" width="4" bestFit="1" customWidth="1"/>
    <col min="5478" max="5478" width="12.5703125" bestFit="1" customWidth="1"/>
    <col min="5479" max="5479" width="4" bestFit="1" customWidth="1"/>
    <col min="5480" max="5480" width="11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9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8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2" bestFit="1" customWidth="1"/>
    <col min="5509" max="5509" width="4" bestFit="1" customWidth="1"/>
    <col min="5510" max="5510" width="12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1" bestFit="1" customWidth="1"/>
    <col min="5517" max="5517" width="4" bestFit="1" customWidth="1"/>
    <col min="5518" max="5518" width="11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1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1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8" bestFit="1" customWidth="1"/>
    <col min="5733" max="5733" width="4" bestFit="1" customWidth="1"/>
    <col min="5734" max="5734" width="12.5703125" bestFit="1" customWidth="1"/>
    <col min="5735" max="5735" width="4" bestFit="1" customWidth="1"/>
    <col min="5736" max="5736" width="11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9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8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2" bestFit="1" customWidth="1"/>
    <col min="5765" max="5765" width="4" bestFit="1" customWidth="1"/>
    <col min="5766" max="5766" width="12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1" bestFit="1" customWidth="1"/>
    <col min="5773" max="5773" width="4" bestFit="1" customWidth="1"/>
    <col min="5774" max="5774" width="11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1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1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8" bestFit="1" customWidth="1"/>
    <col min="5989" max="5989" width="4" bestFit="1" customWidth="1"/>
    <col min="5990" max="5990" width="12.5703125" bestFit="1" customWidth="1"/>
    <col min="5991" max="5991" width="4" bestFit="1" customWidth="1"/>
    <col min="5992" max="5992" width="11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9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8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2" bestFit="1" customWidth="1"/>
    <col min="6021" max="6021" width="4" bestFit="1" customWidth="1"/>
    <col min="6022" max="6022" width="12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1" bestFit="1" customWidth="1"/>
    <col min="6029" max="6029" width="4" bestFit="1" customWidth="1"/>
    <col min="6030" max="6030" width="11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1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1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8" bestFit="1" customWidth="1"/>
    <col min="6245" max="6245" width="4" bestFit="1" customWidth="1"/>
    <col min="6246" max="6246" width="12.5703125" bestFit="1" customWidth="1"/>
    <col min="6247" max="6247" width="4" bestFit="1" customWidth="1"/>
    <col min="6248" max="6248" width="11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9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8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2" bestFit="1" customWidth="1"/>
    <col min="6277" max="6277" width="4" bestFit="1" customWidth="1"/>
    <col min="6278" max="6278" width="12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1" bestFit="1" customWidth="1"/>
    <col min="6285" max="6285" width="4" bestFit="1" customWidth="1"/>
    <col min="6286" max="6286" width="11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1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1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8" bestFit="1" customWidth="1"/>
    <col min="6501" max="6501" width="4" bestFit="1" customWidth="1"/>
    <col min="6502" max="6502" width="12.5703125" bestFit="1" customWidth="1"/>
    <col min="6503" max="6503" width="4" bestFit="1" customWidth="1"/>
    <col min="6504" max="6504" width="11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9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8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2" bestFit="1" customWidth="1"/>
    <col min="6533" max="6533" width="4" bestFit="1" customWidth="1"/>
    <col min="6534" max="6534" width="12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1" bestFit="1" customWidth="1"/>
    <col min="6541" max="6541" width="4" bestFit="1" customWidth="1"/>
    <col min="6542" max="6542" width="11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1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1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8" bestFit="1" customWidth="1"/>
    <col min="6757" max="6757" width="4" bestFit="1" customWidth="1"/>
    <col min="6758" max="6758" width="12.5703125" bestFit="1" customWidth="1"/>
    <col min="6759" max="6759" width="4" bestFit="1" customWidth="1"/>
    <col min="6760" max="6760" width="11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9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8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2" bestFit="1" customWidth="1"/>
    <col min="6789" max="6789" width="4" bestFit="1" customWidth="1"/>
    <col min="6790" max="6790" width="12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1" bestFit="1" customWidth="1"/>
    <col min="6797" max="6797" width="4" bestFit="1" customWidth="1"/>
    <col min="6798" max="6798" width="11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1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1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8" bestFit="1" customWidth="1"/>
    <col min="7013" max="7013" width="4" bestFit="1" customWidth="1"/>
    <col min="7014" max="7014" width="12.5703125" bestFit="1" customWidth="1"/>
    <col min="7015" max="7015" width="4" bestFit="1" customWidth="1"/>
    <col min="7016" max="7016" width="11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9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8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2" bestFit="1" customWidth="1"/>
    <col min="7045" max="7045" width="4" bestFit="1" customWidth="1"/>
    <col min="7046" max="7046" width="12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1" bestFit="1" customWidth="1"/>
    <col min="7053" max="7053" width="4" bestFit="1" customWidth="1"/>
    <col min="7054" max="7054" width="11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1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1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8" bestFit="1" customWidth="1"/>
    <col min="7269" max="7269" width="4" bestFit="1" customWidth="1"/>
    <col min="7270" max="7270" width="12.5703125" bestFit="1" customWidth="1"/>
    <col min="7271" max="7271" width="4" bestFit="1" customWidth="1"/>
    <col min="7272" max="7272" width="11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9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8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2" bestFit="1" customWidth="1"/>
    <col min="7301" max="7301" width="4" bestFit="1" customWidth="1"/>
    <col min="7302" max="7302" width="12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1" bestFit="1" customWidth="1"/>
    <col min="7309" max="7309" width="4" bestFit="1" customWidth="1"/>
    <col min="7310" max="7310" width="11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1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1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8" bestFit="1" customWidth="1"/>
    <col min="7525" max="7525" width="4" bestFit="1" customWidth="1"/>
    <col min="7526" max="7526" width="12.5703125" bestFit="1" customWidth="1"/>
    <col min="7527" max="7527" width="4" bestFit="1" customWidth="1"/>
    <col min="7528" max="7528" width="11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9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8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2" bestFit="1" customWidth="1"/>
    <col min="7557" max="7557" width="4" bestFit="1" customWidth="1"/>
    <col min="7558" max="7558" width="12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1" bestFit="1" customWidth="1"/>
    <col min="7565" max="7565" width="4" bestFit="1" customWidth="1"/>
    <col min="7566" max="7566" width="11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1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1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8" bestFit="1" customWidth="1"/>
    <col min="7781" max="7781" width="4" bestFit="1" customWidth="1"/>
    <col min="7782" max="7782" width="12.5703125" bestFit="1" customWidth="1"/>
    <col min="7783" max="7783" width="4" bestFit="1" customWidth="1"/>
    <col min="7784" max="7784" width="11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9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8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2" bestFit="1" customWidth="1"/>
    <col min="7813" max="7813" width="4" bestFit="1" customWidth="1"/>
    <col min="7814" max="7814" width="12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1" bestFit="1" customWidth="1"/>
    <col min="7821" max="7821" width="4" bestFit="1" customWidth="1"/>
    <col min="7822" max="7822" width="11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1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1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8" bestFit="1" customWidth="1"/>
    <col min="8037" max="8037" width="4" bestFit="1" customWidth="1"/>
    <col min="8038" max="8038" width="12.5703125" bestFit="1" customWidth="1"/>
    <col min="8039" max="8039" width="4" bestFit="1" customWidth="1"/>
    <col min="8040" max="8040" width="11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9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8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2" bestFit="1" customWidth="1"/>
    <col min="8069" max="8069" width="4" bestFit="1" customWidth="1"/>
    <col min="8070" max="8070" width="12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1" bestFit="1" customWidth="1"/>
    <col min="8077" max="8077" width="4" bestFit="1" customWidth="1"/>
    <col min="8078" max="8078" width="11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1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1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8" bestFit="1" customWidth="1"/>
    <col min="8293" max="8293" width="4" bestFit="1" customWidth="1"/>
    <col min="8294" max="8294" width="12.5703125" bestFit="1" customWidth="1"/>
    <col min="8295" max="8295" width="4" bestFit="1" customWidth="1"/>
    <col min="8296" max="8296" width="11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9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8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2" bestFit="1" customWidth="1"/>
    <col min="8325" max="8325" width="4" bestFit="1" customWidth="1"/>
    <col min="8326" max="8326" width="12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1" bestFit="1" customWidth="1"/>
    <col min="8333" max="8333" width="4" bestFit="1" customWidth="1"/>
    <col min="8334" max="8334" width="11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1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1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8" bestFit="1" customWidth="1"/>
    <col min="8549" max="8549" width="4" bestFit="1" customWidth="1"/>
    <col min="8550" max="8550" width="12.5703125" bestFit="1" customWidth="1"/>
    <col min="8551" max="8551" width="4" bestFit="1" customWidth="1"/>
    <col min="8552" max="8552" width="11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9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8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2" bestFit="1" customWidth="1"/>
    <col min="8581" max="8581" width="4" bestFit="1" customWidth="1"/>
    <col min="8582" max="8582" width="12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1" bestFit="1" customWidth="1"/>
    <col min="8589" max="8589" width="4" bestFit="1" customWidth="1"/>
    <col min="8590" max="8590" width="11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1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1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8" bestFit="1" customWidth="1"/>
    <col min="8805" max="8805" width="4" bestFit="1" customWidth="1"/>
    <col min="8806" max="8806" width="12.5703125" bestFit="1" customWidth="1"/>
    <col min="8807" max="8807" width="4" bestFit="1" customWidth="1"/>
    <col min="8808" max="8808" width="11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9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8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2" bestFit="1" customWidth="1"/>
    <col min="8837" max="8837" width="4" bestFit="1" customWidth="1"/>
    <col min="8838" max="8838" width="12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1" bestFit="1" customWidth="1"/>
    <col min="8845" max="8845" width="4" bestFit="1" customWidth="1"/>
    <col min="8846" max="8846" width="11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1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1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8" bestFit="1" customWidth="1"/>
    <col min="9061" max="9061" width="4" bestFit="1" customWidth="1"/>
    <col min="9062" max="9062" width="12.5703125" bestFit="1" customWidth="1"/>
    <col min="9063" max="9063" width="4" bestFit="1" customWidth="1"/>
    <col min="9064" max="9064" width="11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9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8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2" bestFit="1" customWidth="1"/>
    <col min="9093" max="9093" width="4" bestFit="1" customWidth="1"/>
    <col min="9094" max="9094" width="12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1" bestFit="1" customWidth="1"/>
    <col min="9101" max="9101" width="4" bestFit="1" customWidth="1"/>
    <col min="9102" max="9102" width="11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1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1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8" bestFit="1" customWidth="1"/>
    <col min="9317" max="9317" width="4" bestFit="1" customWidth="1"/>
    <col min="9318" max="9318" width="12.5703125" bestFit="1" customWidth="1"/>
    <col min="9319" max="9319" width="4" bestFit="1" customWidth="1"/>
    <col min="9320" max="9320" width="11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9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8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2" bestFit="1" customWidth="1"/>
    <col min="9349" max="9349" width="4" bestFit="1" customWidth="1"/>
    <col min="9350" max="9350" width="12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1" bestFit="1" customWidth="1"/>
    <col min="9357" max="9357" width="4" bestFit="1" customWidth="1"/>
    <col min="9358" max="9358" width="11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1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1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8" bestFit="1" customWidth="1"/>
    <col min="9573" max="9573" width="4" bestFit="1" customWidth="1"/>
    <col min="9574" max="9574" width="12.5703125" bestFit="1" customWidth="1"/>
    <col min="9575" max="9575" width="4" bestFit="1" customWidth="1"/>
    <col min="9576" max="9576" width="11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9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8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2" bestFit="1" customWidth="1"/>
    <col min="9605" max="9605" width="4" bestFit="1" customWidth="1"/>
    <col min="9606" max="9606" width="12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1" bestFit="1" customWidth="1"/>
    <col min="9613" max="9613" width="4" bestFit="1" customWidth="1"/>
    <col min="9614" max="9614" width="11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1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1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8" bestFit="1" customWidth="1"/>
    <col min="9829" max="9829" width="4" bestFit="1" customWidth="1"/>
    <col min="9830" max="9830" width="12.5703125" bestFit="1" customWidth="1"/>
    <col min="9831" max="9831" width="4" bestFit="1" customWidth="1"/>
    <col min="9832" max="9832" width="11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9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8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2" bestFit="1" customWidth="1"/>
    <col min="9861" max="9861" width="4" bestFit="1" customWidth="1"/>
    <col min="9862" max="9862" width="12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1" bestFit="1" customWidth="1"/>
    <col min="9869" max="9869" width="4" bestFit="1" customWidth="1"/>
    <col min="9870" max="9870" width="11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1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1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8" bestFit="1" customWidth="1"/>
    <col min="10085" max="10085" width="4" bestFit="1" customWidth="1"/>
    <col min="10086" max="10086" width="12.5703125" bestFit="1" customWidth="1"/>
    <col min="10087" max="10087" width="4" bestFit="1" customWidth="1"/>
    <col min="10088" max="10088" width="11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9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8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2" bestFit="1" customWidth="1"/>
    <col min="10117" max="10117" width="4" bestFit="1" customWidth="1"/>
    <col min="10118" max="10118" width="12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1" bestFit="1" customWidth="1"/>
    <col min="10125" max="10125" width="4" bestFit="1" customWidth="1"/>
    <col min="10126" max="10126" width="11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1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1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8" bestFit="1" customWidth="1"/>
    <col min="10341" max="10341" width="4" bestFit="1" customWidth="1"/>
    <col min="10342" max="10342" width="12.5703125" bestFit="1" customWidth="1"/>
    <col min="10343" max="10343" width="4" bestFit="1" customWidth="1"/>
    <col min="10344" max="10344" width="11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9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8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2" bestFit="1" customWidth="1"/>
    <col min="10373" max="10373" width="4" bestFit="1" customWidth="1"/>
    <col min="10374" max="10374" width="12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1" bestFit="1" customWidth="1"/>
    <col min="10381" max="10381" width="4" bestFit="1" customWidth="1"/>
    <col min="10382" max="10382" width="11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1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1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8" bestFit="1" customWidth="1"/>
    <col min="10597" max="10597" width="4" bestFit="1" customWidth="1"/>
    <col min="10598" max="10598" width="12.5703125" bestFit="1" customWidth="1"/>
    <col min="10599" max="10599" width="4" bestFit="1" customWidth="1"/>
    <col min="10600" max="10600" width="11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9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8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2" bestFit="1" customWidth="1"/>
    <col min="10629" max="10629" width="4" bestFit="1" customWidth="1"/>
    <col min="10630" max="10630" width="12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1" bestFit="1" customWidth="1"/>
    <col min="10637" max="10637" width="4" bestFit="1" customWidth="1"/>
    <col min="10638" max="10638" width="11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1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1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8" bestFit="1" customWidth="1"/>
    <col min="10853" max="10853" width="4" bestFit="1" customWidth="1"/>
    <col min="10854" max="10854" width="12.5703125" bestFit="1" customWidth="1"/>
    <col min="10855" max="10855" width="4" bestFit="1" customWidth="1"/>
    <col min="10856" max="10856" width="11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9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8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2" bestFit="1" customWidth="1"/>
    <col min="10885" max="10885" width="4" bestFit="1" customWidth="1"/>
    <col min="10886" max="10886" width="12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1" bestFit="1" customWidth="1"/>
    <col min="10893" max="10893" width="4" bestFit="1" customWidth="1"/>
    <col min="10894" max="10894" width="11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1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1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8" bestFit="1" customWidth="1"/>
    <col min="11109" max="11109" width="4" bestFit="1" customWidth="1"/>
    <col min="11110" max="11110" width="12.5703125" bestFit="1" customWidth="1"/>
    <col min="11111" max="11111" width="4" bestFit="1" customWidth="1"/>
    <col min="11112" max="11112" width="11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9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8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2" bestFit="1" customWidth="1"/>
    <col min="11141" max="11141" width="4" bestFit="1" customWidth="1"/>
    <col min="11142" max="11142" width="12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1" bestFit="1" customWidth="1"/>
    <col min="11149" max="11149" width="4" bestFit="1" customWidth="1"/>
    <col min="11150" max="11150" width="11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1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1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8" bestFit="1" customWidth="1"/>
    <col min="11365" max="11365" width="4" bestFit="1" customWidth="1"/>
    <col min="11366" max="11366" width="12.5703125" bestFit="1" customWidth="1"/>
    <col min="11367" max="11367" width="4" bestFit="1" customWidth="1"/>
    <col min="11368" max="11368" width="11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9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8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2" bestFit="1" customWidth="1"/>
    <col min="11397" max="11397" width="4" bestFit="1" customWidth="1"/>
    <col min="11398" max="11398" width="12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1" bestFit="1" customWidth="1"/>
    <col min="11405" max="11405" width="4" bestFit="1" customWidth="1"/>
    <col min="11406" max="11406" width="11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1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1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8" bestFit="1" customWidth="1"/>
    <col min="11621" max="11621" width="4" bestFit="1" customWidth="1"/>
    <col min="11622" max="11622" width="12.5703125" bestFit="1" customWidth="1"/>
    <col min="11623" max="11623" width="4" bestFit="1" customWidth="1"/>
    <col min="11624" max="11624" width="11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9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8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2" bestFit="1" customWidth="1"/>
    <col min="11653" max="11653" width="4" bestFit="1" customWidth="1"/>
    <col min="11654" max="11654" width="12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1" bestFit="1" customWidth="1"/>
    <col min="11661" max="11661" width="4" bestFit="1" customWidth="1"/>
    <col min="11662" max="11662" width="11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1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1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8" bestFit="1" customWidth="1"/>
    <col min="11877" max="11877" width="4" bestFit="1" customWidth="1"/>
    <col min="11878" max="11878" width="12.5703125" bestFit="1" customWidth="1"/>
    <col min="11879" max="11879" width="4" bestFit="1" customWidth="1"/>
    <col min="11880" max="11880" width="11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9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8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2" bestFit="1" customWidth="1"/>
    <col min="11909" max="11909" width="4" bestFit="1" customWidth="1"/>
    <col min="11910" max="11910" width="12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1" bestFit="1" customWidth="1"/>
    <col min="11917" max="11917" width="4" bestFit="1" customWidth="1"/>
    <col min="11918" max="11918" width="11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1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1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8" bestFit="1" customWidth="1"/>
    <col min="12133" max="12133" width="4" bestFit="1" customWidth="1"/>
    <col min="12134" max="12134" width="12.5703125" bestFit="1" customWidth="1"/>
    <col min="12135" max="12135" width="4" bestFit="1" customWidth="1"/>
    <col min="12136" max="12136" width="11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9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8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2" bestFit="1" customWidth="1"/>
    <col min="12165" max="12165" width="4" bestFit="1" customWidth="1"/>
    <col min="12166" max="12166" width="12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1" bestFit="1" customWidth="1"/>
    <col min="12173" max="12173" width="4" bestFit="1" customWidth="1"/>
    <col min="12174" max="12174" width="11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1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1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8" bestFit="1" customWidth="1"/>
    <col min="12389" max="12389" width="4" bestFit="1" customWidth="1"/>
    <col min="12390" max="12390" width="12.5703125" bestFit="1" customWidth="1"/>
    <col min="12391" max="12391" width="4" bestFit="1" customWidth="1"/>
    <col min="12392" max="12392" width="11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9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8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2" bestFit="1" customWidth="1"/>
    <col min="12421" max="12421" width="4" bestFit="1" customWidth="1"/>
    <col min="12422" max="12422" width="12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1" bestFit="1" customWidth="1"/>
    <col min="12429" max="12429" width="4" bestFit="1" customWidth="1"/>
    <col min="12430" max="12430" width="11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1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1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8" bestFit="1" customWidth="1"/>
    <col min="12645" max="12645" width="4" bestFit="1" customWidth="1"/>
    <col min="12646" max="12646" width="12.5703125" bestFit="1" customWidth="1"/>
    <col min="12647" max="12647" width="4" bestFit="1" customWidth="1"/>
    <col min="12648" max="12648" width="11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9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8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2" bestFit="1" customWidth="1"/>
    <col min="12677" max="12677" width="4" bestFit="1" customWidth="1"/>
    <col min="12678" max="12678" width="12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1" bestFit="1" customWidth="1"/>
    <col min="12685" max="12685" width="4" bestFit="1" customWidth="1"/>
    <col min="12686" max="12686" width="11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1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1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8" bestFit="1" customWidth="1"/>
    <col min="12901" max="12901" width="4" bestFit="1" customWidth="1"/>
    <col min="12902" max="12902" width="12.5703125" bestFit="1" customWidth="1"/>
    <col min="12903" max="12903" width="4" bestFit="1" customWidth="1"/>
    <col min="12904" max="12904" width="11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9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8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2" bestFit="1" customWidth="1"/>
    <col min="12933" max="12933" width="4" bestFit="1" customWidth="1"/>
    <col min="12934" max="12934" width="12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1" bestFit="1" customWidth="1"/>
    <col min="12941" max="12941" width="4" bestFit="1" customWidth="1"/>
    <col min="12942" max="12942" width="11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1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1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8" bestFit="1" customWidth="1"/>
    <col min="13157" max="13157" width="4" bestFit="1" customWidth="1"/>
    <col min="13158" max="13158" width="12.5703125" bestFit="1" customWidth="1"/>
    <col min="13159" max="13159" width="4" bestFit="1" customWidth="1"/>
    <col min="13160" max="13160" width="11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9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8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2" bestFit="1" customWidth="1"/>
    <col min="13189" max="13189" width="4" bestFit="1" customWidth="1"/>
    <col min="13190" max="13190" width="12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1" bestFit="1" customWidth="1"/>
    <col min="13197" max="13197" width="4" bestFit="1" customWidth="1"/>
    <col min="13198" max="13198" width="11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1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1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8" bestFit="1" customWidth="1"/>
    <col min="13413" max="13413" width="4" bestFit="1" customWidth="1"/>
    <col min="13414" max="13414" width="12.5703125" bestFit="1" customWidth="1"/>
    <col min="13415" max="13415" width="4" bestFit="1" customWidth="1"/>
    <col min="13416" max="13416" width="11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9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8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2" bestFit="1" customWidth="1"/>
    <col min="13445" max="13445" width="4" bestFit="1" customWidth="1"/>
    <col min="13446" max="13446" width="12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1" bestFit="1" customWidth="1"/>
    <col min="13453" max="13453" width="4" bestFit="1" customWidth="1"/>
    <col min="13454" max="13454" width="11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1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1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8" bestFit="1" customWidth="1"/>
    <col min="13669" max="13669" width="4" bestFit="1" customWidth="1"/>
    <col min="13670" max="13670" width="12.5703125" bestFit="1" customWidth="1"/>
    <col min="13671" max="13671" width="4" bestFit="1" customWidth="1"/>
    <col min="13672" max="13672" width="11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9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8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2" bestFit="1" customWidth="1"/>
    <col min="13701" max="13701" width="4" bestFit="1" customWidth="1"/>
    <col min="13702" max="13702" width="12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1" bestFit="1" customWidth="1"/>
    <col min="13709" max="13709" width="4" bestFit="1" customWidth="1"/>
    <col min="13710" max="13710" width="11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1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1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8" bestFit="1" customWidth="1"/>
    <col min="13925" max="13925" width="4" bestFit="1" customWidth="1"/>
    <col min="13926" max="13926" width="12.5703125" bestFit="1" customWidth="1"/>
    <col min="13927" max="13927" width="4" bestFit="1" customWidth="1"/>
    <col min="13928" max="13928" width="11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9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8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2" bestFit="1" customWidth="1"/>
    <col min="13957" max="13957" width="4" bestFit="1" customWidth="1"/>
    <col min="13958" max="13958" width="12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1" bestFit="1" customWidth="1"/>
    <col min="13965" max="13965" width="4" bestFit="1" customWidth="1"/>
    <col min="13966" max="13966" width="11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1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1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8" bestFit="1" customWidth="1"/>
    <col min="14181" max="14181" width="4" bestFit="1" customWidth="1"/>
    <col min="14182" max="14182" width="12.5703125" bestFit="1" customWidth="1"/>
    <col min="14183" max="14183" width="4" bestFit="1" customWidth="1"/>
    <col min="14184" max="14184" width="11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9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8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2" bestFit="1" customWidth="1"/>
    <col min="14213" max="14213" width="4" bestFit="1" customWidth="1"/>
    <col min="14214" max="14214" width="12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1" bestFit="1" customWidth="1"/>
    <col min="14221" max="14221" width="4" bestFit="1" customWidth="1"/>
    <col min="14222" max="14222" width="11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1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1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8" bestFit="1" customWidth="1"/>
    <col min="14437" max="14437" width="4" bestFit="1" customWidth="1"/>
    <col min="14438" max="14438" width="12.5703125" bestFit="1" customWidth="1"/>
    <col min="14439" max="14439" width="4" bestFit="1" customWidth="1"/>
    <col min="14440" max="14440" width="11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9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8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2" bestFit="1" customWidth="1"/>
    <col min="14469" max="14469" width="4" bestFit="1" customWidth="1"/>
    <col min="14470" max="14470" width="12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1" bestFit="1" customWidth="1"/>
    <col min="14477" max="14477" width="4" bestFit="1" customWidth="1"/>
    <col min="14478" max="14478" width="11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1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1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8" bestFit="1" customWidth="1"/>
    <col min="14693" max="14693" width="4" bestFit="1" customWidth="1"/>
    <col min="14694" max="14694" width="12.5703125" bestFit="1" customWidth="1"/>
    <col min="14695" max="14695" width="4" bestFit="1" customWidth="1"/>
    <col min="14696" max="14696" width="11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9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8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2" bestFit="1" customWidth="1"/>
    <col min="14725" max="14725" width="4" bestFit="1" customWidth="1"/>
    <col min="14726" max="14726" width="12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1" bestFit="1" customWidth="1"/>
    <col min="14733" max="14733" width="4" bestFit="1" customWidth="1"/>
    <col min="14734" max="14734" width="11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1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1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8" bestFit="1" customWidth="1"/>
    <col min="14949" max="14949" width="4" bestFit="1" customWidth="1"/>
    <col min="14950" max="14950" width="12.5703125" bestFit="1" customWidth="1"/>
    <col min="14951" max="14951" width="4" bestFit="1" customWidth="1"/>
    <col min="14952" max="14952" width="11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9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8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2" bestFit="1" customWidth="1"/>
    <col min="14981" max="14981" width="4" bestFit="1" customWidth="1"/>
    <col min="14982" max="14982" width="12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1" bestFit="1" customWidth="1"/>
    <col min="14989" max="14989" width="4" bestFit="1" customWidth="1"/>
    <col min="14990" max="14990" width="11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1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1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8" bestFit="1" customWidth="1"/>
    <col min="15205" max="15205" width="4" bestFit="1" customWidth="1"/>
    <col min="15206" max="15206" width="12.5703125" bestFit="1" customWidth="1"/>
    <col min="15207" max="15207" width="4" bestFit="1" customWidth="1"/>
    <col min="15208" max="15208" width="11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9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8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2" bestFit="1" customWidth="1"/>
    <col min="15237" max="15237" width="4" bestFit="1" customWidth="1"/>
    <col min="15238" max="15238" width="12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1" bestFit="1" customWidth="1"/>
    <col min="15245" max="15245" width="4" bestFit="1" customWidth="1"/>
    <col min="15246" max="15246" width="11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1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1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8" bestFit="1" customWidth="1"/>
    <col min="15461" max="15461" width="4" bestFit="1" customWidth="1"/>
    <col min="15462" max="15462" width="12.5703125" bestFit="1" customWidth="1"/>
    <col min="15463" max="15463" width="4" bestFit="1" customWidth="1"/>
    <col min="15464" max="15464" width="11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9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8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2" bestFit="1" customWidth="1"/>
    <col min="15493" max="15493" width="4" bestFit="1" customWidth="1"/>
    <col min="15494" max="15494" width="12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1" bestFit="1" customWidth="1"/>
    <col min="15501" max="15501" width="4" bestFit="1" customWidth="1"/>
    <col min="15502" max="15502" width="11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1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1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8" bestFit="1" customWidth="1"/>
    <col min="15717" max="15717" width="4" bestFit="1" customWidth="1"/>
    <col min="15718" max="15718" width="12.5703125" bestFit="1" customWidth="1"/>
    <col min="15719" max="15719" width="4" bestFit="1" customWidth="1"/>
    <col min="15720" max="15720" width="11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9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8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2" bestFit="1" customWidth="1"/>
    <col min="15749" max="15749" width="4" bestFit="1" customWidth="1"/>
    <col min="15750" max="15750" width="12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1" bestFit="1" customWidth="1"/>
    <col min="15757" max="15757" width="4" bestFit="1" customWidth="1"/>
    <col min="15758" max="15758" width="11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1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1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8" bestFit="1" customWidth="1"/>
    <col min="15973" max="15973" width="4" bestFit="1" customWidth="1"/>
    <col min="15974" max="15974" width="12.5703125" bestFit="1" customWidth="1"/>
    <col min="15975" max="15975" width="4" bestFit="1" customWidth="1"/>
    <col min="15976" max="15976" width="11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9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8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2" bestFit="1" customWidth="1"/>
    <col min="16005" max="16005" width="4" bestFit="1" customWidth="1"/>
    <col min="16006" max="16006" width="12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1" bestFit="1" customWidth="1"/>
    <col min="16013" max="16013" width="4" bestFit="1" customWidth="1"/>
    <col min="16014" max="16014" width="11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1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1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8" bestFit="1" customWidth="1"/>
    <col min="16229" max="16229" width="4" bestFit="1" customWidth="1"/>
    <col min="16230" max="16230" width="12.5703125" bestFit="1" customWidth="1"/>
    <col min="16231" max="16231" width="4" bestFit="1" customWidth="1"/>
    <col min="16232" max="16232" width="11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9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8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2" bestFit="1" customWidth="1"/>
    <col min="16261" max="16261" width="4" bestFit="1" customWidth="1"/>
    <col min="16262" max="16262" width="12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1" bestFit="1" customWidth="1"/>
    <col min="16269" max="16269" width="4" bestFit="1" customWidth="1"/>
    <col min="16270" max="16270" width="11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</cols>
  <sheetData>
    <row r="1" spans="1:153">
      <c r="A1" s="1" t="s">
        <v>1374</v>
      </c>
    </row>
    <row r="2" spans="1:153">
      <c r="F2" s="31" t="s">
        <v>1460</v>
      </c>
      <c r="R2" s="31" t="s">
        <v>1460</v>
      </c>
      <c r="AH2" s="31" t="s">
        <v>1460</v>
      </c>
      <c r="AN2" s="31" t="s">
        <v>1460</v>
      </c>
      <c r="AP2" s="31" t="s">
        <v>1460</v>
      </c>
      <c r="AV2" s="31" t="s">
        <v>1460</v>
      </c>
      <c r="BT2" s="31" t="s">
        <v>1460</v>
      </c>
      <c r="BZ2" s="31" t="s">
        <v>1460</v>
      </c>
      <c r="CB2" s="31" t="s">
        <v>1460</v>
      </c>
      <c r="CD2" s="31" t="s">
        <v>1460</v>
      </c>
      <c r="CF2" s="31" t="s">
        <v>1460</v>
      </c>
      <c r="CH2" s="31" t="s">
        <v>1460</v>
      </c>
      <c r="CJ2" s="31" t="s">
        <v>1460</v>
      </c>
      <c r="CL2" s="31" t="s">
        <v>1460</v>
      </c>
      <c r="CN2" s="31" t="s">
        <v>1460</v>
      </c>
      <c r="CP2" s="31" t="s">
        <v>1460</v>
      </c>
      <c r="CZ2" s="31" t="s">
        <v>1460</v>
      </c>
      <c r="DF2" s="31" t="s">
        <v>1460</v>
      </c>
      <c r="DV2" s="31" t="s">
        <v>1460</v>
      </c>
      <c r="DX2" s="31" t="s">
        <v>1460</v>
      </c>
      <c r="DZ2" s="31" t="s">
        <v>1460</v>
      </c>
      <c r="EB2" s="31" t="s">
        <v>1460</v>
      </c>
      <c r="EJ2" s="31" t="s">
        <v>1460</v>
      </c>
      <c r="EL2" s="31" t="s">
        <v>1460</v>
      </c>
      <c r="EN2" s="31" t="s">
        <v>1460</v>
      </c>
      <c r="EP2" s="31" t="s">
        <v>1460</v>
      </c>
      <c r="ER2" s="31" t="s">
        <v>1460</v>
      </c>
      <c r="EV2" s="31" t="s">
        <v>1460</v>
      </c>
    </row>
    <row r="3" spans="1:153">
      <c r="A3" s="179" t="s">
        <v>1644</v>
      </c>
      <c r="B3" s="209" t="s">
        <v>13</v>
      </c>
      <c r="C3" s="209"/>
      <c r="D3" s="207" t="s">
        <v>1758</v>
      </c>
      <c r="E3" s="207"/>
      <c r="F3" s="207" t="s">
        <v>156</v>
      </c>
      <c r="G3" s="207"/>
      <c r="H3" s="207" t="s">
        <v>1759</v>
      </c>
      <c r="I3" s="207"/>
      <c r="J3" s="207" t="s">
        <v>1760</v>
      </c>
      <c r="K3" s="207"/>
      <c r="L3" s="207" t="s">
        <v>1761</v>
      </c>
      <c r="M3" s="207"/>
      <c r="N3" s="207" t="s">
        <v>756</v>
      </c>
      <c r="O3" s="207"/>
      <c r="P3" s="207" t="s">
        <v>1762</v>
      </c>
      <c r="Q3" s="207"/>
      <c r="R3" s="207" t="s">
        <v>199</v>
      </c>
      <c r="S3" s="207"/>
      <c r="T3" s="207" t="s">
        <v>529</v>
      </c>
      <c r="U3" s="207"/>
      <c r="V3" s="207" t="s">
        <v>1763</v>
      </c>
      <c r="W3" s="207"/>
      <c r="X3" s="207" t="s">
        <v>1764</v>
      </c>
      <c r="Y3" s="207"/>
      <c r="Z3" s="207" t="s">
        <v>1765</v>
      </c>
      <c r="AA3" s="207"/>
      <c r="AB3" s="207" t="s">
        <v>1766</v>
      </c>
      <c r="AC3" s="207"/>
      <c r="AD3" s="207" t="s">
        <v>1767</v>
      </c>
      <c r="AE3" s="207"/>
      <c r="AF3" s="207" t="s">
        <v>1768</v>
      </c>
      <c r="AG3" s="207"/>
      <c r="AH3" s="207" t="s">
        <v>431</v>
      </c>
      <c r="AI3" s="207"/>
      <c r="AJ3" s="207" t="s">
        <v>1769</v>
      </c>
      <c r="AK3" s="207"/>
      <c r="AL3" s="207" t="s">
        <v>1770</v>
      </c>
      <c r="AM3" s="207"/>
      <c r="AN3" s="207" t="s">
        <v>443</v>
      </c>
      <c r="AO3" s="207"/>
      <c r="AP3" s="207" t="s">
        <v>444</v>
      </c>
      <c r="AQ3" s="207"/>
      <c r="AR3" s="207" t="s">
        <v>1771</v>
      </c>
      <c r="AS3" s="207"/>
      <c r="AT3" s="207" t="s">
        <v>1772</v>
      </c>
      <c r="AU3" s="207"/>
      <c r="AV3" s="207" t="s">
        <v>465</v>
      </c>
      <c r="AW3" s="207"/>
      <c r="AX3" s="207" t="s">
        <v>1773</v>
      </c>
      <c r="AY3" s="207"/>
      <c r="AZ3" s="207" t="s">
        <v>1774</v>
      </c>
      <c r="BA3" s="207"/>
      <c r="BB3" s="207" t="s">
        <v>1775</v>
      </c>
      <c r="BC3" s="207"/>
      <c r="BD3" s="207" t="s">
        <v>1776</v>
      </c>
      <c r="BE3" s="207"/>
      <c r="BF3" s="207" t="s">
        <v>1777</v>
      </c>
      <c r="BG3" s="207"/>
      <c r="BH3" s="207" t="s">
        <v>1778</v>
      </c>
      <c r="BI3" s="207"/>
      <c r="BJ3" s="207" t="s">
        <v>1779</v>
      </c>
      <c r="BK3" s="207"/>
      <c r="BL3" s="207" t="s">
        <v>1780</v>
      </c>
      <c r="BM3" s="207"/>
      <c r="BN3" s="207" t="s">
        <v>1781</v>
      </c>
      <c r="BO3" s="207"/>
      <c r="BP3" s="207" t="s">
        <v>1782</v>
      </c>
      <c r="BQ3" s="207"/>
      <c r="BR3" s="207" t="s">
        <v>1783</v>
      </c>
      <c r="BS3" s="207"/>
      <c r="BT3" s="207" t="s">
        <v>661</v>
      </c>
      <c r="BU3" s="207"/>
      <c r="BV3" s="207" t="s">
        <v>1784</v>
      </c>
      <c r="BW3" s="207"/>
      <c r="BX3" s="207" t="s">
        <v>1785</v>
      </c>
      <c r="BY3" s="207"/>
      <c r="BZ3" s="207" t="s">
        <v>671</v>
      </c>
      <c r="CA3" s="207"/>
      <c r="CB3" s="207" t="s">
        <v>672</v>
      </c>
      <c r="CC3" s="207"/>
      <c r="CD3" s="207" t="s">
        <v>673</v>
      </c>
      <c r="CE3" s="207"/>
      <c r="CF3" s="207" t="s">
        <v>674</v>
      </c>
      <c r="CG3" s="207"/>
      <c r="CH3" s="207" t="s">
        <v>675</v>
      </c>
      <c r="CI3" s="207"/>
      <c r="CJ3" s="207" t="s">
        <v>679</v>
      </c>
      <c r="CK3" s="207"/>
      <c r="CL3" s="207" t="s">
        <v>680</v>
      </c>
      <c r="CM3" s="207"/>
      <c r="CN3" s="207" t="s">
        <v>681</v>
      </c>
      <c r="CO3" s="207"/>
      <c r="CP3" s="207" t="s">
        <v>682</v>
      </c>
      <c r="CQ3" s="207"/>
      <c r="CR3" s="207" t="s">
        <v>1786</v>
      </c>
      <c r="CS3" s="207"/>
      <c r="CT3" s="207" t="s">
        <v>1787</v>
      </c>
      <c r="CU3" s="207"/>
      <c r="CV3" s="207" t="s">
        <v>1788</v>
      </c>
      <c r="CW3" s="207"/>
      <c r="CX3" s="207" t="s">
        <v>1789</v>
      </c>
      <c r="CY3" s="207"/>
      <c r="CZ3" s="207" t="s">
        <v>964</v>
      </c>
      <c r="DA3" s="207"/>
      <c r="DB3" s="207" t="s">
        <v>1790</v>
      </c>
      <c r="DC3" s="207"/>
      <c r="DD3" s="207" t="s">
        <v>1791</v>
      </c>
      <c r="DE3" s="207"/>
      <c r="DF3" s="207" t="s">
        <v>973</v>
      </c>
      <c r="DG3" s="207"/>
      <c r="DH3" s="207" t="s">
        <v>1792</v>
      </c>
      <c r="DI3" s="207"/>
      <c r="DJ3" s="207" t="s">
        <v>1793</v>
      </c>
      <c r="DK3" s="207"/>
      <c r="DL3" s="207" t="s">
        <v>1794</v>
      </c>
      <c r="DM3" s="207"/>
      <c r="DN3" s="207" t="s">
        <v>1795</v>
      </c>
      <c r="DO3" s="207"/>
      <c r="DP3" s="207" t="s">
        <v>1796</v>
      </c>
      <c r="DQ3" s="207"/>
      <c r="DR3" s="207" t="s">
        <v>1797</v>
      </c>
      <c r="DS3" s="207"/>
      <c r="DT3" s="207" t="s">
        <v>1798</v>
      </c>
      <c r="DU3" s="207"/>
      <c r="DV3" s="207" t="s">
        <v>1179</v>
      </c>
      <c r="DW3" s="207"/>
      <c r="DX3" s="207" t="s">
        <v>1181</v>
      </c>
      <c r="DY3" s="207"/>
      <c r="DZ3" s="207" t="s">
        <v>1183</v>
      </c>
      <c r="EA3" s="207"/>
      <c r="EB3" s="207" t="s">
        <v>1184</v>
      </c>
      <c r="EC3" s="207"/>
      <c r="ED3" s="207" t="s">
        <v>1799</v>
      </c>
      <c r="EE3" s="207"/>
      <c r="EF3" s="207" t="s">
        <v>1800</v>
      </c>
      <c r="EG3" s="207"/>
      <c r="EH3" s="207" t="s">
        <v>1801</v>
      </c>
      <c r="EI3" s="207"/>
      <c r="EJ3" s="207" t="s">
        <v>1207</v>
      </c>
      <c r="EK3" s="207"/>
      <c r="EL3" s="207" t="s">
        <v>1208</v>
      </c>
      <c r="EM3" s="207"/>
      <c r="EN3" s="207" t="s">
        <v>1209</v>
      </c>
      <c r="EO3" s="207"/>
      <c r="EP3" s="207" t="s">
        <v>1212</v>
      </c>
      <c r="EQ3" s="207"/>
      <c r="ER3" s="207" t="s">
        <v>1214</v>
      </c>
      <c r="ES3" s="207"/>
      <c r="ET3" s="207" t="s">
        <v>1802</v>
      </c>
      <c r="EU3" s="207"/>
      <c r="EV3" s="207" t="s">
        <v>1227</v>
      </c>
      <c r="EW3" s="207"/>
    </row>
    <row r="4" spans="1:153">
      <c r="A4" s="181" t="s">
        <v>1803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</row>
    <row r="5" spans="1:153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  <c r="CF5" s="183" t="s">
        <v>4</v>
      </c>
      <c r="CG5" s="192" t="s">
        <v>5</v>
      </c>
      <c r="CH5" s="183" t="s">
        <v>4</v>
      </c>
      <c r="CI5" s="192" t="s">
        <v>5</v>
      </c>
      <c r="CJ5" s="183" t="s">
        <v>4</v>
      </c>
      <c r="CK5" s="192" t="s">
        <v>5</v>
      </c>
      <c r="CL5" s="183" t="s">
        <v>4</v>
      </c>
      <c r="CM5" s="192" t="s">
        <v>5</v>
      </c>
      <c r="CN5" s="183" t="s">
        <v>4</v>
      </c>
      <c r="CO5" s="192" t="s">
        <v>5</v>
      </c>
      <c r="CP5" s="183" t="s">
        <v>4</v>
      </c>
      <c r="CQ5" s="192" t="s">
        <v>5</v>
      </c>
      <c r="CR5" s="183" t="s">
        <v>4</v>
      </c>
      <c r="CS5" s="192" t="s">
        <v>5</v>
      </c>
      <c r="CT5" s="183" t="s">
        <v>4</v>
      </c>
      <c r="CU5" s="192" t="s">
        <v>5</v>
      </c>
      <c r="CV5" s="183" t="s">
        <v>4</v>
      </c>
      <c r="CW5" s="192" t="s">
        <v>5</v>
      </c>
      <c r="CX5" s="183" t="s">
        <v>4</v>
      </c>
      <c r="CY5" s="192" t="s">
        <v>5</v>
      </c>
      <c r="CZ5" s="183" t="s">
        <v>4</v>
      </c>
      <c r="DA5" s="192" t="s">
        <v>5</v>
      </c>
      <c r="DB5" s="183" t="s">
        <v>4</v>
      </c>
      <c r="DC5" s="192" t="s">
        <v>5</v>
      </c>
      <c r="DD5" s="183" t="s">
        <v>4</v>
      </c>
      <c r="DE5" s="192" t="s">
        <v>5</v>
      </c>
      <c r="DF5" s="183" t="s">
        <v>4</v>
      </c>
      <c r="DG5" s="192" t="s">
        <v>5</v>
      </c>
      <c r="DH5" s="183" t="s">
        <v>4</v>
      </c>
      <c r="DI5" s="192" t="s">
        <v>5</v>
      </c>
      <c r="DJ5" s="183" t="s">
        <v>4</v>
      </c>
      <c r="DK5" s="192" t="s">
        <v>5</v>
      </c>
      <c r="DL5" s="183" t="s">
        <v>4</v>
      </c>
      <c r="DM5" s="192" t="s">
        <v>5</v>
      </c>
      <c r="DN5" s="183" t="s">
        <v>4</v>
      </c>
      <c r="DO5" s="192" t="s">
        <v>5</v>
      </c>
      <c r="DP5" s="183" t="s">
        <v>4</v>
      </c>
      <c r="DQ5" s="192" t="s">
        <v>5</v>
      </c>
      <c r="DR5" s="183" t="s">
        <v>4</v>
      </c>
      <c r="DS5" s="192" t="s">
        <v>5</v>
      </c>
      <c r="DT5" s="183" t="s">
        <v>4</v>
      </c>
      <c r="DU5" s="192" t="s">
        <v>5</v>
      </c>
      <c r="DV5" s="183" t="s">
        <v>4</v>
      </c>
      <c r="DW5" s="192" t="s">
        <v>5</v>
      </c>
      <c r="DX5" s="183" t="s">
        <v>4</v>
      </c>
      <c r="DY5" s="192" t="s">
        <v>5</v>
      </c>
      <c r="DZ5" s="183" t="s">
        <v>4</v>
      </c>
      <c r="EA5" s="192" t="s">
        <v>5</v>
      </c>
      <c r="EB5" s="183" t="s">
        <v>4</v>
      </c>
      <c r="EC5" s="192" t="s">
        <v>5</v>
      </c>
      <c r="ED5" s="183" t="s">
        <v>4</v>
      </c>
      <c r="EE5" s="192" t="s">
        <v>5</v>
      </c>
      <c r="EF5" s="183" t="s">
        <v>4</v>
      </c>
      <c r="EG5" s="192" t="s">
        <v>5</v>
      </c>
      <c r="EH5" s="183" t="s">
        <v>4</v>
      </c>
      <c r="EI5" s="192" t="s">
        <v>5</v>
      </c>
      <c r="EJ5" s="183" t="s">
        <v>4</v>
      </c>
      <c r="EK5" s="192" t="s">
        <v>5</v>
      </c>
      <c r="EL5" s="183" t="s">
        <v>4</v>
      </c>
      <c r="EM5" s="192" t="s">
        <v>5</v>
      </c>
      <c r="EN5" s="183" t="s">
        <v>4</v>
      </c>
      <c r="EO5" s="192" t="s">
        <v>5</v>
      </c>
      <c r="EP5" s="183" t="s">
        <v>4</v>
      </c>
      <c r="EQ5" s="192" t="s">
        <v>5</v>
      </c>
      <c r="ER5" s="183" t="s">
        <v>4</v>
      </c>
      <c r="ES5" s="192" t="s">
        <v>5</v>
      </c>
      <c r="ET5" s="183" t="s">
        <v>4</v>
      </c>
      <c r="EU5" s="192" t="s">
        <v>5</v>
      </c>
      <c r="EV5" s="183" t="s">
        <v>4</v>
      </c>
      <c r="EW5" s="192" t="s">
        <v>5</v>
      </c>
    </row>
    <row r="6" spans="1:153">
      <c r="A6" s="1" t="s">
        <v>227</v>
      </c>
    </row>
    <row r="7" spans="1:153">
      <c r="A7" t="s">
        <v>1687</v>
      </c>
      <c r="B7" s="31">
        <v>23297948781.93</v>
      </c>
      <c r="C7" s="5">
        <v>41.497799999999998</v>
      </c>
      <c r="D7" s="31">
        <v>37048127</v>
      </c>
      <c r="E7" s="5">
        <v>61.886699999999998</v>
      </c>
      <c r="F7" s="31">
        <v>0</v>
      </c>
      <c r="G7">
        <v>0</v>
      </c>
      <c r="H7" s="31">
        <v>812572443.5</v>
      </c>
      <c r="I7" s="5">
        <v>21.980899999999998</v>
      </c>
      <c r="J7" s="31">
        <v>56574453.619999997</v>
      </c>
      <c r="K7" s="5">
        <v>11.602499999999999</v>
      </c>
      <c r="L7" s="31">
        <v>845994263.50999999</v>
      </c>
      <c r="M7" s="5">
        <v>55.646799999999999</v>
      </c>
      <c r="N7" s="31">
        <v>2585328714.1500001</v>
      </c>
      <c r="O7" s="5">
        <v>86.657600000000002</v>
      </c>
      <c r="P7" s="31">
        <v>9531483.3599999994</v>
      </c>
      <c r="Q7" s="5">
        <v>24.9757</v>
      </c>
      <c r="R7" s="31">
        <v>0</v>
      </c>
      <c r="S7">
        <v>0</v>
      </c>
      <c r="T7" s="31">
        <v>1423415135.4100001</v>
      </c>
      <c r="U7" s="5">
        <v>93.4345</v>
      </c>
      <c r="V7" s="31">
        <v>63359165.549999997</v>
      </c>
      <c r="W7" s="5">
        <v>56.880600000000001</v>
      </c>
      <c r="X7" s="31">
        <v>395238336.33999997</v>
      </c>
      <c r="Y7" s="5">
        <v>92.761700000000005</v>
      </c>
      <c r="Z7" s="31">
        <v>3443331083.1599998</v>
      </c>
      <c r="AA7" s="5">
        <v>41.834400000000002</v>
      </c>
      <c r="AB7" s="31">
        <v>219789767.84999999</v>
      </c>
      <c r="AC7" s="5">
        <v>92.531499999999994</v>
      </c>
      <c r="AD7" s="31">
        <v>252808730.38</v>
      </c>
      <c r="AE7" s="5">
        <v>50.849800000000002</v>
      </c>
      <c r="AF7" s="31">
        <v>49823094.469999999</v>
      </c>
      <c r="AG7" s="5">
        <v>80.7286</v>
      </c>
      <c r="AH7" s="31">
        <v>0</v>
      </c>
      <c r="AI7">
        <v>0</v>
      </c>
      <c r="AJ7" s="31">
        <v>46976471.960000001</v>
      </c>
      <c r="AK7" s="5">
        <v>35.689599999999999</v>
      </c>
      <c r="AL7" s="31">
        <v>27347705.52</v>
      </c>
      <c r="AM7" s="5">
        <v>13.252700000000001</v>
      </c>
      <c r="AN7" s="31">
        <v>0</v>
      </c>
      <c r="AO7">
        <v>0</v>
      </c>
      <c r="AP7" s="31">
        <v>0</v>
      </c>
      <c r="AQ7">
        <v>0</v>
      </c>
      <c r="AR7" s="31">
        <v>114084276.58</v>
      </c>
      <c r="AS7" s="5">
        <v>28.873899999999999</v>
      </c>
      <c r="AT7" s="31">
        <v>243799770.25</v>
      </c>
      <c r="AU7" s="5">
        <v>89.197400000000002</v>
      </c>
      <c r="AV7" s="31">
        <v>0</v>
      </c>
      <c r="AW7">
        <v>0</v>
      </c>
      <c r="AX7" s="31">
        <v>122758565.43000001</v>
      </c>
      <c r="AY7" s="5">
        <v>44.037100000000002</v>
      </c>
      <c r="AZ7" s="31">
        <v>202818535</v>
      </c>
      <c r="BA7" s="5">
        <v>65.871499999999997</v>
      </c>
      <c r="BB7" s="31">
        <v>1268275972.1099999</v>
      </c>
      <c r="BC7" s="5">
        <v>66.206999999999994</v>
      </c>
      <c r="BD7" s="31">
        <v>689900179.74000001</v>
      </c>
      <c r="BE7" s="5">
        <v>52.4255</v>
      </c>
      <c r="BF7" s="31">
        <v>5912227.3600000003</v>
      </c>
      <c r="BG7" s="5">
        <v>19.008400000000002</v>
      </c>
      <c r="BH7" s="31">
        <v>34516238.469999999</v>
      </c>
      <c r="BI7" s="5">
        <v>48.032499999999999</v>
      </c>
      <c r="BJ7" s="31">
        <v>4000814.1</v>
      </c>
      <c r="BK7" s="5">
        <v>5.5321999999999996</v>
      </c>
      <c r="BL7" s="31">
        <v>22057537.690000001</v>
      </c>
      <c r="BM7" s="5">
        <v>22.374099999999999</v>
      </c>
      <c r="BN7" s="31">
        <v>58844657.219999999</v>
      </c>
      <c r="BO7" s="5">
        <v>39.115900000000003</v>
      </c>
      <c r="BP7" s="31">
        <v>89349270.540000007</v>
      </c>
      <c r="BQ7" s="5">
        <v>62.371099999999998</v>
      </c>
      <c r="BR7" s="31">
        <v>0</v>
      </c>
      <c r="BS7">
        <v>0</v>
      </c>
      <c r="BT7" s="31">
        <v>0</v>
      </c>
      <c r="BU7">
        <v>0</v>
      </c>
      <c r="BV7" s="31">
        <v>1750705668.3699999</v>
      </c>
      <c r="BW7" s="5">
        <v>72.091700000000003</v>
      </c>
      <c r="BX7" s="31">
        <v>3022677807.0799999</v>
      </c>
      <c r="BY7" s="5">
        <v>55.223199999999999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14441715</v>
      </c>
      <c r="CS7" s="5">
        <v>36.730600000000003</v>
      </c>
      <c r="CT7" s="31">
        <v>75282402.230000004</v>
      </c>
      <c r="CU7" s="5">
        <v>64.786799999999999</v>
      </c>
      <c r="CV7" s="31">
        <v>505648</v>
      </c>
      <c r="CW7" s="5">
        <v>50.414700000000003</v>
      </c>
      <c r="CX7" s="31">
        <v>772380635.95000005</v>
      </c>
      <c r="CY7" s="5">
        <v>20.482399999999998</v>
      </c>
      <c r="CZ7" s="31">
        <v>0</v>
      </c>
      <c r="DA7">
        <v>0</v>
      </c>
      <c r="DB7" s="31">
        <v>1172852310.4300001</v>
      </c>
      <c r="DC7" s="5">
        <v>91.613200000000006</v>
      </c>
      <c r="DD7" s="31">
        <v>76408580.790000007</v>
      </c>
      <c r="DE7" s="5">
        <v>92.285600000000002</v>
      </c>
      <c r="DF7" s="31">
        <v>0</v>
      </c>
      <c r="DG7">
        <v>0</v>
      </c>
      <c r="DH7" s="31">
        <v>0</v>
      </c>
      <c r="DI7">
        <v>0</v>
      </c>
      <c r="DJ7" s="31">
        <v>818736216.84000003</v>
      </c>
      <c r="DK7" s="5">
        <v>57.644500000000001</v>
      </c>
      <c r="DL7" s="31">
        <v>417152063.63999999</v>
      </c>
      <c r="DM7" s="5">
        <v>75.704800000000006</v>
      </c>
      <c r="DN7" s="31">
        <v>905937476.32000005</v>
      </c>
      <c r="DO7" s="5">
        <v>72.519499999999994</v>
      </c>
      <c r="DP7" s="31">
        <v>1901407.5</v>
      </c>
      <c r="DQ7" s="5">
        <v>0.34470000000000001</v>
      </c>
      <c r="DR7" s="31">
        <v>0</v>
      </c>
      <c r="DS7">
        <v>0</v>
      </c>
      <c r="DT7" s="31">
        <v>636281472.53999996</v>
      </c>
      <c r="DU7" s="5">
        <v>32.688400000000001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11499549.58</v>
      </c>
      <c r="EE7" s="5">
        <v>15.712899999999999</v>
      </c>
      <c r="EF7" s="31">
        <v>329988870.00999999</v>
      </c>
      <c r="EG7" s="5">
        <v>37.093499999999999</v>
      </c>
      <c r="EH7" s="31">
        <v>107713232.95999999</v>
      </c>
      <c r="EI7" s="5">
        <v>30.65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58026704.420000002</v>
      </c>
      <c r="EU7" s="5">
        <v>75.816400000000002</v>
      </c>
      <c r="EV7" s="31">
        <v>0</v>
      </c>
      <c r="EW7">
        <v>0</v>
      </c>
    </row>
    <row r="8" spans="1:153">
      <c r="A8" t="s">
        <v>1688</v>
      </c>
      <c r="B8" s="31">
        <v>18348165067.740002</v>
      </c>
      <c r="C8" s="5">
        <v>32.681399999999996</v>
      </c>
      <c r="D8" s="31">
        <v>22816324.890000001</v>
      </c>
      <c r="E8" s="5">
        <v>38.113300000000002</v>
      </c>
      <c r="F8" s="31">
        <v>1148069.6499999999</v>
      </c>
      <c r="G8" s="5">
        <v>2.5221</v>
      </c>
      <c r="H8" s="31">
        <v>2389737963.4099998</v>
      </c>
      <c r="I8" s="5">
        <v>64.644800000000004</v>
      </c>
      <c r="J8" s="31">
        <v>408876602.33999997</v>
      </c>
      <c r="K8" s="5">
        <v>83.854200000000006</v>
      </c>
      <c r="L8" s="31">
        <v>463773943.97000003</v>
      </c>
      <c r="M8" s="5">
        <v>30.505600000000001</v>
      </c>
      <c r="N8" s="31">
        <v>398054920.56</v>
      </c>
      <c r="O8" s="5">
        <v>13.3424</v>
      </c>
      <c r="P8" s="31">
        <v>24462464.780000001</v>
      </c>
      <c r="Q8" s="5">
        <v>64.099900000000005</v>
      </c>
      <c r="R8" s="31">
        <v>128217.73</v>
      </c>
      <c r="S8" s="5">
        <v>0.31069999999999998</v>
      </c>
      <c r="T8" s="31">
        <v>100021231.25</v>
      </c>
      <c r="U8" s="5">
        <v>6.5655000000000001</v>
      </c>
      <c r="V8" s="31">
        <v>41016358.280000001</v>
      </c>
      <c r="W8" s="5">
        <v>36.822400000000002</v>
      </c>
      <c r="X8" s="31">
        <v>30840879.690000001</v>
      </c>
      <c r="Y8" s="5">
        <v>7.2382999999999997</v>
      </c>
      <c r="Z8" s="31">
        <v>3552029697.6199999</v>
      </c>
      <c r="AA8" s="5">
        <v>43.155099999999997</v>
      </c>
      <c r="AB8" s="31">
        <v>16282789.279999999</v>
      </c>
      <c r="AC8" s="5">
        <v>6.8551000000000002</v>
      </c>
      <c r="AD8" s="31">
        <v>235296972.69999999</v>
      </c>
      <c r="AE8" s="5">
        <v>47.327500000000001</v>
      </c>
      <c r="AF8" s="31">
        <v>10996414.18</v>
      </c>
      <c r="AG8" s="5">
        <v>17.817499999999999</v>
      </c>
      <c r="AH8" s="31">
        <v>338767.27</v>
      </c>
      <c r="AI8" s="5">
        <v>0.55189999999999995</v>
      </c>
      <c r="AJ8" s="31">
        <v>84396640.079999998</v>
      </c>
      <c r="AK8" s="5">
        <v>64.118899999999996</v>
      </c>
      <c r="AL8" s="31">
        <v>163095784.52000001</v>
      </c>
      <c r="AM8" s="5">
        <v>79.036100000000005</v>
      </c>
      <c r="AN8" s="31">
        <v>46092.55</v>
      </c>
      <c r="AO8" s="5">
        <v>0.68189999999999995</v>
      </c>
      <c r="AP8" s="31">
        <v>1049575.1200000001</v>
      </c>
      <c r="AQ8" s="5">
        <v>23.7867</v>
      </c>
      <c r="AR8" s="31">
        <v>257072130.43000001</v>
      </c>
      <c r="AS8" s="5">
        <v>65.063199999999995</v>
      </c>
      <c r="AT8" s="31">
        <v>22150513.77</v>
      </c>
      <c r="AU8" s="5">
        <v>8.1041000000000007</v>
      </c>
      <c r="AV8" s="31">
        <v>9462172</v>
      </c>
      <c r="AW8" s="5">
        <v>1.6947000000000001</v>
      </c>
      <c r="AX8" s="31">
        <v>135905941.5</v>
      </c>
      <c r="AY8" s="5">
        <v>48.753500000000003</v>
      </c>
      <c r="AZ8" s="31">
        <v>103521200</v>
      </c>
      <c r="BA8" s="5">
        <v>33.621699999999997</v>
      </c>
      <c r="BB8" s="31">
        <v>377562722.50999999</v>
      </c>
      <c r="BC8" s="5">
        <v>19.709700000000002</v>
      </c>
      <c r="BD8" s="31">
        <v>582349858.91999996</v>
      </c>
      <c r="BE8" s="5">
        <v>44.252800000000001</v>
      </c>
      <c r="BF8" s="31">
        <v>25190992.129999999</v>
      </c>
      <c r="BG8" s="5">
        <v>80.991600000000005</v>
      </c>
      <c r="BH8" s="31">
        <v>37343883.969999999</v>
      </c>
      <c r="BI8" s="5">
        <v>51.967500000000001</v>
      </c>
      <c r="BJ8" s="31">
        <v>65288503.259999998</v>
      </c>
      <c r="BK8" s="5">
        <v>90.2791</v>
      </c>
      <c r="BL8" s="31">
        <v>62323183.200000003</v>
      </c>
      <c r="BM8" s="5">
        <v>63.217500000000001</v>
      </c>
      <c r="BN8" s="31">
        <v>73949602.680000007</v>
      </c>
      <c r="BO8" s="5">
        <v>49.156599999999997</v>
      </c>
      <c r="BP8" s="31">
        <v>35615484.18</v>
      </c>
      <c r="BQ8" s="5">
        <v>24.861699999999999</v>
      </c>
      <c r="BR8" s="31">
        <v>33757543.770000003</v>
      </c>
      <c r="BS8" s="5">
        <v>100</v>
      </c>
      <c r="BT8" s="31">
        <v>912266.2</v>
      </c>
      <c r="BU8" s="5">
        <v>1.0640000000000001</v>
      </c>
      <c r="BV8" s="31">
        <v>649174218.36000001</v>
      </c>
      <c r="BW8" s="5">
        <v>26.732099999999999</v>
      </c>
      <c r="BX8" s="31">
        <v>2403287606.1500001</v>
      </c>
      <c r="BY8" s="5">
        <v>43.907200000000003</v>
      </c>
      <c r="BZ8" s="31">
        <v>5810984.4699999997</v>
      </c>
      <c r="CA8" s="5">
        <v>1.637</v>
      </c>
      <c r="CB8" s="31">
        <v>13833691.16</v>
      </c>
      <c r="CC8" s="5">
        <v>0.77839999999999998</v>
      </c>
      <c r="CD8" s="31">
        <v>4902201.12</v>
      </c>
      <c r="CE8" s="5">
        <v>0.72370000000000001</v>
      </c>
      <c r="CF8" s="31">
        <v>5024831.07</v>
      </c>
      <c r="CG8" s="5">
        <v>0.8135</v>
      </c>
      <c r="CH8" s="31">
        <v>5672677.75</v>
      </c>
      <c r="CI8" s="5">
        <v>0.75460000000000005</v>
      </c>
      <c r="CJ8" s="31">
        <v>647228.29</v>
      </c>
      <c r="CK8" s="5">
        <v>2.0647000000000002</v>
      </c>
      <c r="CL8" s="31">
        <v>1167023.6100000001</v>
      </c>
      <c r="CM8" s="5">
        <v>0.89070000000000005</v>
      </c>
      <c r="CN8" s="31">
        <v>1122947.22</v>
      </c>
      <c r="CO8" s="5">
        <v>1.0993999999999999</v>
      </c>
      <c r="CP8" s="31">
        <v>830717.92</v>
      </c>
      <c r="CQ8" s="5">
        <v>1.0579000000000001</v>
      </c>
      <c r="CR8" s="31">
        <v>17500900</v>
      </c>
      <c r="CS8" s="5">
        <v>44.511200000000002</v>
      </c>
      <c r="CT8" s="31">
        <v>39581638.799999997</v>
      </c>
      <c r="CU8" s="5">
        <v>34.063299999999998</v>
      </c>
      <c r="CV8" s="31">
        <v>497329</v>
      </c>
      <c r="CW8" s="5">
        <v>49.5852</v>
      </c>
      <c r="CX8" s="31">
        <v>1991709248.1800001</v>
      </c>
      <c r="CY8" s="5">
        <v>52.8172</v>
      </c>
      <c r="CZ8" s="31">
        <v>6484671.6299999999</v>
      </c>
      <c r="DA8" s="5">
        <v>0.25659999999999999</v>
      </c>
      <c r="DB8" s="31">
        <v>101247940.04000001</v>
      </c>
      <c r="DC8" s="5">
        <v>7.9085999999999999</v>
      </c>
      <c r="DD8" s="31">
        <v>6043689.1100000003</v>
      </c>
      <c r="DE8" s="5">
        <v>7.2995000000000001</v>
      </c>
      <c r="DF8" s="31">
        <v>6292783.1399999997</v>
      </c>
      <c r="DG8" s="5">
        <v>1.1434</v>
      </c>
      <c r="DH8" s="31">
        <v>11175.39</v>
      </c>
      <c r="DI8" s="5">
        <v>100</v>
      </c>
      <c r="DJ8" s="31">
        <v>595284465.47000003</v>
      </c>
      <c r="DK8" s="5">
        <v>41.911999999999999</v>
      </c>
      <c r="DL8" s="31">
        <v>52609140.93</v>
      </c>
      <c r="DM8" s="5">
        <v>9.5474999999999994</v>
      </c>
      <c r="DN8" s="31">
        <v>322253596.55000001</v>
      </c>
      <c r="DO8" s="5">
        <v>25.796099999999999</v>
      </c>
      <c r="DP8" s="31">
        <v>538145046.88999999</v>
      </c>
      <c r="DQ8" s="5">
        <v>97.560100000000006</v>
      </c>
      <c r="DR8" s="31">
        <v>1191.9100000000001</v>
      </c>
      <c r="DS8" s="5">
        <v>100</v>
      </c>
      <c r="DT8" s="31">
        <v>1129583601.4100001</v>
      </c>
      <c r="DU8" s="5">
        <v>58.031399999999998</v>
      </c>
      <c r="DV8" s="31">
        <v>1130368.98</v>
      </c>
      <c r="DW8" s="5">
        <v>0.69650000000000001</v>
      </c>
      <c r="DX8" s="31">
        <v>21829951.690000001</v>
      </c>
      <c r="DY8" s="5">
        <v>9.2304999999999993</v>
      </c>
      <c r="DZ8" s="31">
        <v>1202432.3899999999</v>
      </c>
      <c r="EA8" s="5">
        <v>1.0058</v>
      </c>
      <c r="EB8" s="31">
        <v>543393.77</v>
      </c>
      <c r="EC8" s="5">
        <v>0.3453</v>
      </c>
      <c r="ED8" s="31">
        <v>45665880.219999999</v>
      </c>
      <c r="EE8" s="5">
        <v>62.397300000000001</v>
      </c>
      <c r="EF8" s="31">
        <v>397816068.57999998</v>
      </c>
      <c r="EG8" s="5">
        <v>44.717799999999997</v>
      </c>
      <c r="EH8" s="31">
        <v>175085659.80000001</v>
      </c>
      <c r="EI8" s="5">
        <v>49.820900000000002</v>
      </c>
      <c r="EJ8" s="31">
        <v>2475559.4500000002</v>
      </c>
      <c r="EK8" s="5">
        <v>33.161700000000003</v>
      </c>
      <c r="EL8" s="31">
        <v>1585458.53</v>
      </c>
      <c r="EM8" s="5">
        <v>21.575099999999999</v>
      </c>
      <c r="EN8" s="31">
        <v>1750682.35</v>
      </c>
      <c r="EO8" s="5">
        <v>9.7535000000000007</v>
      </c>
      <c r="EP8" s="31">
        <v>2477084.5299999998</v>
      </c>
      <c r="EQ8" s="5">
        <v>0.34539999999999998</v>
      </c>
      <c r="ER8" s="31">
        <v>3369505.7</v>
      </c>
      <c r="ES8" s="5">
        <v>4.6174999999999997</v>
      </c>
      <c r="ET8" s="31">
        <v>9473261.0199999996</v>
      </c>
      <c r="EU8" s="5">
        <v>12.377599999999999</v>
      </c>
      <c r="EV8" s="31">
        <v>18223506.77</v>
      </c>
      <c r="EW8" s="5">
        <v>2.8536999999999999</v>
      </c>
    </row>
    <row r="9" spans="1:153">
      <c r="A9" t="s">
        <v>1689</v>
      </c>
      <c r="B9" s="31">
        <v>1099391742.99</v>
      </c>
      <c r="C9" s="5">
        <v>1.9581999999999999</v>
      </c>
      <c r="D9" s="31">
        <v>0</v>
      </c>
      <c r="E9">
        <v>0</v>
      </c>
      <c r="F9" s="31">
        <v>0</v>
      </c>
      <c r="G9">
        <v>0</v>
      </c>
      <c r="H9" s="31">
        <v>282328760.81999999</v>
      </c>
      <c r="I9" s="5">
        <v>7.6372999999999998</v>
      </c>
      <c r="J9" s="31">
        <v>22153144.609999999</v>
      </c>
      <c r="K9" s="5">
        <v>4.5433000000000003</v>
      </c>
      <c r="L9" s="31">
        <v>6510284.4299999997</v>
      </c>
      <c r="M9" s="5">
        <v>0.42820000000000003</v>
      </c>
      <c r="N9" s="31">
        <v>0</v>
      </c>
      <c r="O9">
        <v>0</v>
      </c>
      <c r="P9" s="31">
        <v>3798854.21</v>
      </c>
      <c r="Q9" s="5">
        <v>9.9542999999999999</v>
      </c>
      <c r="R9" s="31">
        <v>0</v>
      </c>
      <c r="S9">
        <v>0</v>
      </c>
      <c r="T9" s="31">
        <v>0</v>
      </c>
      <c r="U9">
        <v>0</v>
      </c>
      <c r="V9" s="31">
        <v>7014246.6399999997</v>
      </c>
      <c r="W9" s="5">
        <v>6.2969999999999997</v>
      </c>
      <c r="X9" s="31">
        <v>0</v>
      </c>
      <c r="Y9">
        <v>0</v>
      </c>
      <c r="Z9" s="31">
        <v>97527096</v>
      </c>
      <c r="AA9" s="5">
        <v>1.1849000000000001</v>
      </c>
      <c r="AB9" s="31">
        <v>1457051.7</v>
      </c>
      <c r="AC9" s="5">
        <v>0.61339999999999995</v>
      </c>
      <c r="AD9" s="31">
        <v>9700816.6999999993</v>
      </c>
      <c r="AE9" s="5">
        <v>1.9512</v>
      </c>
      <c r="AF9" s="31">
        <v>897308.39</v>
      </c>
      <c r="AG9" s="5">
        <v>1.4539</v>
      </c>
      <c r="AH9" s="31">
        <v>0</v>
      </c>
      <c r="AI9">
        <v>0</v>
      </c>
      <c r="AJ9" s="31">
        <v>252156.48</v>
      </c>
      <c r="AK9" s="5">
        <v>0.19159999999999999</v>
      </c>
      <c r="AL9" s="31">
        <v>15897007.720000001</v>
      </c>
      <c r="AM9" s="5">
        <v>7.7037000000000004</v>
      </c>
      <c r="AN9" s="31">
        <v>0</v>
      </c>
      <c r="AO9">
        <v>0</v>
      </c>
      <c r="AP9" s="31">
        <v>0</v>
      </c>
      <c r="AQ9">
        <v>0</v>
      </c>
      <c r="AR9" s="31">
        <v>764400</v>
      </c>
      <c r="AS9" s="5">
        <v>0.19350000000000001</v>
      </c>
      <c r="AT9" s="31">
        <v>7375888.5999999996</v>
      </c>
      <c r="AU9" s="5">
        <v>2.6985999999999999</v>
      </c>
      <c r="AV9" s="31">
        <v>0</v>
      </c>
      <c r="AW9">
        <v>0</v>
      </c>
      <c r="AX9" s="31">
        <v>15544838</v>
      </c>
      <c r="AY9" s="5">
        <v>5.5763999999999996</v>
      </c>
      <c r="AZ9" s="31">
        <v>1560543</v>
      </c>
      <c r="BA9" s="5">
        <v>0.50680000000000003</v>
      </c>
      <c r="BB9" s="31">
        <v>0</v>
      </c>
      <c r="BC9">
        <v>0</v>
      </c>
      <c r="BD9" s="31">
        <v>43711751.539999999</v>
      </c>
      <c r="BE9" s="5">
        <v>3.3216999999999999</v>
      </c>
      <c r="BF9" s="31">
        <v>0</v>
      </c>
      <c r="BG9">
        <v>0</v>
      </c>
      <c r="BH9" s="31">
        <v>0</v>
      </c>
      <c r="BI9">
        <v>0</v>
      </c>
      <c r="BJ9" s="31">
        <v>1301952</v>
      </c>
      <c r="BK9" s="5">
        <v>1.8003</v>
      </c>
      <c r="BL9" s="31">
        <v>2045002.73</v>
      </c>
      <c r="BM9" s="5">
        <v>2.0743</v>
      </c>
      <c r="BN9" s="31">
        <v>4448688.7699999996</v>
      </c>
      <c r="BO9" s="5">
        <v>2.9571999999999998</v>
      </c>
      <c r="BP9" s="31">
        <v>5535920.4400000004</v>
      </c>
      <c r="BQ9" s="5">
        <v>3.8643999999999998</v>
      </c>
      <c r="BR9" s="31">
        <v>0</v>
      </c>
      <c r="BS9">
        <v>0</v>
      </c>
      <c r="BT9" s="31">
        <v>0</v>
      </c>
      <c r="BU9">
        <v>0</v>
      </c>
      <c r="BV9" s="31">
        <v>28562115.75</v>
      </c>
      <c r="BW9" s="5">
        <v>1.1760999999999999</v>
      </c>
      <c r="BX9" s="31">
        <v>47598067.659999996</v>
      </c>
      <c r="BY9" s="5">
        <v>0.86960000000000004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841574</v>
      </c>
      <c r="CS9" s="5">
        <v>2.1404000000000001</v>
      </c>
      <c r="CT9" s="31">
        <v>1336108.8700000001</v>
      </c>
      <c r="CU9" s="5">
        <v>1.1497999999999999</v>
      </c>
      <c r="CV9" s="31">
        <v>0</v>
      </c>
      <c r="CW9">
        <v>0</v>
      </c>
      <c r="CX9" s="31">
        <v>310954998.12</v>
      </c>
      <c r="CY9" s="5">
        <v>8.2461000000000002</v>
      </c>
      <c r="CZ9" s="31">
        <v>0</v>
      </c>
      <c r="DA9">
        <v>0</v>
      </c>
      <c r="DB9" s="31">
        <v>6122277</v>
      </c>
      <c r="DC9" s="5">
        <v>0.47820000000000001</v>
      </c>
      <c r="DD9" s="31">
        <v>343530.81</v>
      </c>
      <c r="DE9" s="5">
        <v>0.41489999999999999</v>
      </c>
      <c r="DF9" s="31">
        <v>0</v>
      </c>
      <c r="DG9">
        <v>0</v>
      </c>
      <c r="DH9" s="31">
        <v>0</v>
      </c>
      <c r="DI9">
        <v>0</v>
      </c>
      <c r="DJ9" s="31">
        <v>6299544.4199999999</v>
      </c>
      <c r="DK9" s="5">
        <v>0.44350000000000001</v>
      </c>
      <c r="DL9" s="31">
        <v>9636434.4600000009</v>
      </c>
      <c r="DM9" s="5">
        <v>1.7487999999999999</v>
      </c>
      <c r="DN9" s="31">
        <v>20961469.199999999</v>
      </c>
      <c r="DO9" s="5">
        <v>1.6778999999999999</v>
      </c>
      <c r="DP9" s="31">
        <v>11557283.57</v>
      </c>
      <c r="DQ9" s="5">
        <v>2.0952000000000002</v>
      </c>
      <c r="DR9" s="31">
        <v>0</v>
      </c>
      <c r="DS9">
        <v>0</v>
      </c>
      <c r="DT9" s="31">
        <v>37821555.689999998</v>
      </c>
      <c r="DU9" s="5">
        <v>1.9430000000000001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2165400</v>
      </c>
      <c r="EE9" s="5">
        <v>2.9588000000000001</v>
      </c>
      <c r="EF9" s="31">
        <v>85365670.659999996</v>
      </c>
      <c r="EG9" s="5">
        <v>9.5958000000000006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</row>
    <row r="10" spans="1:153">
      <c r="A10" t="s">
        <v>1390</v>
      </c>
      <c r="B10" s="31">
        <v>13385712452.969999</v>
      </c>
      <c r="C10" s="5">
        <v>23.842300000000002</v>
      </c>
      <c r="D10" s="31">
        <v>0</v>
      </c>
      <c r="E10">
        <v>0</v>
      </c>
      <c r="F10" s="31">
        <v>44372585.890000001</v>
      </c>
      <c r="G10" s="5">
        <v>97.477900000000005</v>
      </c>
      <c r="H10" s="31">
        <v>212082629.99000001</v>
      </c>
      <c r="I10" s="5">
        <v>5.7370000000000001</v>
      </c>
      <c r="J10" s="31">
        <v>0</v>
      </c>
      <c r="K10">
        <v>0</v>
      </c>
      <c r="L10" s="31">
        <v>204013072</v>
      </c>
      <c r="M10" s="5">
        <v>13.4193</v>
      </c>
      <c r="N10" s="31">
        <v>0</v>
      </c>
      <c r="O10">
        <v>0</v>
      </c>
      <c r="P10" s="31">
        <v>370204.44</v>
      </c>
      <c r="Q10" s="5">
        <v>0.97009999999999996</v>
      </c>
      <c r="R10" s="31">
        <v>41136482.189999998</v>
      </c>
      <c r="S10" s="5">
        <v>99.689300000000003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1148628023.6500001</v>
      </c>
      <c r="AA10" s="5">
        <v>13.9552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61039838.93</v>
      </c>
      <c r="AI10" s="5">
        <v>99.448099999999997</v>
      </c>
      <c r="AJ10" s="31">
        <v>0</v>
      </c>
      <c r="AK10">
        <v>0</v>
      </c>
      <c r="AL10" s="31">
        <v>15555.58</v>
      </c>
      <c r="AM10" s="5">
        <v>7.4999999999999997E-3</v>
      </c>
      <c r="AN10" s="31">
        <v>6712859.0999999996</v>
      </c>
      <c r="AO10" s="5">
        <v>99.318100000000001</v>
      </c>
      <c r="AP10" s="31">
        <v>3362868.86</v>
      </c>
      <c r="AQ10" s="5">
        <v>76.213300000000004</v>
      </c>
      <c r="AR10" s="31">
        <v>0</v>
      </c>
      <c r="AS10">
        <v>0</v>
      </c>
      <c r="AT10" s="31">
        <v>0</v>
      </c>
      <c r="AU10">
        <v>0</v>
      </c>
      <c r="AV10" s="31">
        <v>548892580</v>
      </c>
      <c r="AW10" s="5">
        <v>98.305300000000003</v>
      </c>
      <c r="AX10" s="31">
        <v>5123010</v>
      </c>
      <c r="AY10" s="5">
        <v>1.8378000000000001</v>
      </c>
      <c r="AZ10" s="31">
        <v>0</v>
      </c>
      <c r="BA10">
        <v>0</v>
      </c>
      <c r="BB10" s="31">
        <v>269782297.17000002</v>
      </c>
      <c r="BC10" s="5">
        <v>14.083299999999999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1727275</v>
      </c>
      <c r="BK10" s="5">
        <v>2.3883999999999999</v>
      </c>
      <c r="BL10" s="31">
        <v>12159616.75</v>
      </c>
      <c r="BM10" s="5">
        <v>12.334099999999999</v>
      </c>
      <c r="BN10" s="31">
        <v>13193875.49</v>
      </c>
      <c r="BO10" s="5">
        <v>8.7704000000000004</v>
      </c>
      <c r="BP10" s="31">
        <v>12753615.35</v>
      </c>
      <c r="BQ10" s="5">
        <v>8.9027999999999992</v>
      </c>
      <c r="BR10" s="31">
        <v>0</v>
      </c>
      <c r="BS10">
        <v>0</v>
      </c>
      <c r="BT10" s="31">
        <v>84825972.140000001</v>
      </c>
      <c r="BU10" s="5">
        <v>98.936000000000007</v>
      </c>
      <c r="BV10" s="31">
        <v>0</v>
      </c>
      <c r="BW10">
        <v>0</v>
      </c>
      <c r="BX10" s="31">
        <v>0</v>
      </c>
      <c r="BY10">
        <v>0</v>
      </c>
      <c r="BZ10" s="31">
        <v>349157368.62</v>
      </c>
      <c r="CA10" s="5">
        <v>98.363</v>
      </c>
      <c r="CB10" s="31">
        <v>1763384452.49</v>
      </c>
      <c r="CC10" s="5">
        <v>99.221599999999995</v>
      </c>
      <c r="CD10" s="31">
        <v>672477481.94000006</v>
      </c>
      <c r="CE10" s="5">
        <v>99.276300000000006</v>
      </c>
      <c r="CF10" s="31">
        <v>612646529.94000006</v>
      </c>
      <c r="CG10" s="5">
        <v>99.186499999999995</v>
      </c>
      <c r="CH10" s="31">
        <v>746030892.70000005</v>
      </c>
      <c r="CI10" s="5">
        <v>99.245400000000004</v>
      </c>
      <c r="CJ10" s="31">
        <v>30700653.5</v>
      </c>
      <c r="CK10" s="5">
        <v>97.935299999999998</v>
      </c>
      <c r="CL10" s="31">
        <v>129860895.51000001</v>
      </c>
      <c r="CM10" s="5">
        <v>99.109300000000005</v>
      </c>
      <c r="CN10" s="31">
        <v>101018113.23999999</v>
      </c>
      <c r="CO10" s="5">
        <v>98.900599999999997</v>
      </c>
      <c r="CP10" s="31">
        <v>77695698.959999993</v>
      </c>
      <c r="CQ10" s="5">
        <v>98.942099999999996</v>
      </c>
      <c r="CR10" s="31">
        <v>6533781</v>
      </c>
      <c r="CS10" s="5">
        <v>16.617799999999999</v>
      </c>
      <c r="CT10" s="31">
        <v>0</v>
      </c>
      <c r="CU10">
        <v>0</v>
      </c>
      <c r="CV10" s="31">
        <v>0</v>
      </c>
      <c r="CW10">
        <v>0</v>
      </c>
      <c r="CX10" s="31">
        <v>695900165.62</v>
      </c>
      <c r="CY10" s="5">
        <v>18.4543</v>
      </c>
      <c r="CZ10" s="31">
        <v>2520928469.2600002</v>
      </c>
      <c r="DA10" s="5">
        <v>99.743399999999994</v>
      </c>
      <c r="DB10" s="31">
        <v>0</v>
      </c>
      <c r="DC10">
        <v>0</v>
      </c>
      <c r="DD10" s="31">
        <v>0</v>
      </c>
      <c r="DE10">
        <v>0</v>
      </c>
      <c r="DF10" s="31">
        <v>544040587.44000006</v>
      </c>
      <c r="DG10" s="5">
        <v>98.8566</v>
      </c>
      <c r="DH10" s="31">
        <v>0</v>
      </c>
      <c r="DI10">
        <v>0</v>
      </c>
      <c r="DJ10" s="31">
        <v>0</v>
      </c>
      <c r="DK10">
        <v>0</v>
      </c>
      <c r="DL10" s="31">
        <v>71627078.090000004</v>
      </c>
      <c r="DM10" s="5">
        <v>12.998900000000001</v>
      </c>
      <c r="DN10" s="31">
        <v>0</v>
      </c>
      <c r="DO10">
        <v>0</v>
      </c>
      <c r="DP10" s="31">
        <v>0</v>
      </c>
      <c r="DQ10">
        <v>0</v>
      </c>
      <c r="DR10" s="31">
        <v>0</v>
      </c>
      <c r="DS10">
        <v>0</v>
      </c>
      <c r="DT10" s="31">
        <v>142818489.81999999</v>
      </c>
      <c r="DU10" s="5">
        <v>7.3372000000000002</v>
      </c>
      <c r="DV10" s="31">
        <v>161167203.41</v>
      </c>
      <c r="DW10" s="5">
        <v>99.3035</v>
      </c>
      <c r="DX10" s="31">
        <v>214668927.61000001</v>
      </c>
      <c r="DY10" s="5">
        <v>90.769499999999994</v>
      </c>
      <c r="DZ10" s="31">
        <v>118352567.43000001</v>
      </c>
      <c r="EA10" s="5">
        <v>98.994200000000006</v>
      </c>
      <c r="EB10" s="31">
        <v>156839019.56999999</v>
      </c>
      <c r="EC10" s="5">
        <v>99.654700000000005</v>
      </c>
      <c r="ED10" s="31">
        <v>13854808.57</v>
      </c>
      <c r="EE10" s="5">
        <v>18.931000000000001</v>
      </c>
      <c r="EF10" s="31">
        <v>76443319.950000003</v>
      </c>
      <c r="EG10" s="5">
        <v>8.5929000000000002</v>
      </c>
      <c r="EH10" s="31">
        <v>68631164</v>
      </c>
      <c r="EI10" s="5">
        <v>19.5291</v>
      </c>
      <c r="EJ10" s="31">
        <v>4989549.6399999997</v>
      </c>
      <c r="EK10" s="5">
        <v>66.838300000000004</v>
      </c>
      <c r="EL10" s="31">
        <v>5763112.0899999999</v>
      </c>
      <c r="EM10" s="5">
        <v>78.424899999999994</v>
      </c>
      <c r="EN10" s="31">
        <v>16198508.470000001</v>
      </c>
      <c r="EO10" s="5">
        <v>90.246499999999997</v>
      </c>
      <c r="EP10" s="31">
        <v>714788435.79999995</v>
      </c>
      <c r="EQ10" s="5">
        <v>99.654600000000002</v>
      </c>
      <c r="ER10" s="31">
        <v>69602472.989999995</v>
      </c>
      <c r="ES10" s="5">
        <v>95.382499999999993</v>
      </c>
      <c r="ET10" s="31">
        <v>9035847.3000000007</v>
      </c>
      <c r="EU10" s="5">
        <v>11.805999999999999</v>
      </c>
      <c r="EV10" s="31">
        <v>620364495.48000002</v>
      </c>
      <c r="EW10" s="5">
        <v>97.146299999999997</v>
      </c>
    </row>
    <row r="11" spans="1:153" ht="13.5" thickBot="1">
      <c r="A11" t="s">
        <v>1690</v>
      </c>
      <c r="B11" s="31">
        <v>11396947.33</v>
      </c>
      <c r="C11" s="5">
        <v>2.0299999999999999E-2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-10663667.83</v>
      </c>
      <c r="AA11" s="5">
        <v>-0.12959999999999999</v>
      </c>
      <c r="AB11" s="31">
        <v>0</v>
      </c>
      <c r="AC11">
        <v>0</v>
      </c>
      <c r="AD11" s="31">
        <v>-639195.91</v>
      </c>
      <c r="AE11" s="5">
        <v>-0.12859999999999999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23190756.84</v>
      </c>
      <c r="AS11" s="5">
        <v>5.8693999999999997</v>
      </c>
      <c r="AT11" s="31">
        <v>0</v>
      </c>
      <c r="AU11">
        <v>0</v>
      </c>
      <c r="AV11" s="31">
        <v>0</v>
      </c>
      <c r="AW11">
        <v>0</v>
      </c>
      <c r="AX11" s="31">
        <v>-570664</v>
      </c>
      <c r="AY11" s="5">
        <v>-0.20469999999999999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79718.23</v>
      </c>
      <c r="DO11" s="5">
        <v>6.4000000000000003E-3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</row>
    <row r="12" spans="1:153" ht="14.25" thickTop="1" thickBot="1">
      <c r="A12" s="187" t="s">
        <v>2</v>
      </c>
      <c r="B12" s="188">
        <v>56142614992.959999</v>
      </c>
      <c r="C12" s="189">
        <v>100</v>
      </c>
      <c r="D12" s="188">
        <v>59864451.890000001</v>
      </c>
      <c r="E12" s="189">
        <v>100</v>
      </c>
      <c r="F12" s="188">
        <v>45520655.539999999</v>
      </c>
      <c r="G12" s="189">
        <v>100</v>
      </c>
      <c r="H12" s="188">
        <v>3696721797.7199998</v>
      </c>
      <c r="I12" s="189">
        <v>100</v>
      </c>
      <c r="J12" s="188">
        <v>487604200.56999999</v>
      </c>
      <c r="K12" s="189">
        <v>100</v>
      </c>
      <c r="L12" s="188">
        <v>1520291563.9100001</v>
      </c>
      <c r="M12" s="189">
        <v>100</v>
      </c>
      <c r="N12" s="188">
        <v>2983383634.71</v>
      </c>
      <c r="O12" s="189">
        <v>100</v>
      </c>
      <c r="P12" s="188">
        <v>38163006.789999999</v>
      </c>
      <c r="Q12" s="189">
        <v>100</v>
      </c>
      <c r="R12" s="188">
        <v>41264699.920000002</v>
      </c>
      <c r="S12" s="189">
        <v>100</v>
      </c>
      <c r="T12" s="188">
        <v>1523436366.6600001</v>
      </c>
      <c r="U12" s="189">
        <v>100</v>
      </c>
      <c r="V12" s="188">
        <v>111389770.47</v>
      </c>
      <c r="W12" s="189">
        <v>100</v>
      </c>
      <c r="X12" s="188">
        <v>426079216.02999997</v>
      </c>
      <c r="Y12" s="189">
        <v>100</v>
      </c>
      <c r="Z12" s="188">
        <v>8230852232.6000004</v>
      </c>
      <c r="AA12" s="189">
        <v>100</v>
      </c>
      <c r="AB12" s="188">
        <v>237529608.83000001</v>
      </c>
      <c r="AC12" s="189">
        <v>100</v>
      </c>
      <c r="AD12" s="188">
        <v>497167323.87</v>
      </c>
      <c r="AE12" s="189">
        <v>100</v>
      </c>
      <c r="AF12" s="188">
        <v>61716817.039999999</v>
      </c>
      <c r="AG12" s="189">
        <v>100</v>
      </c>
      <c r="AH12" s="188">
        <v>61378606.200000003</v>
      </c>
      <c r="AI12" s="189">
        <v>100</v>
      </c>
      <c r="AJ12" s="188">
        <v>131625268.52</v>
      </c>
      <c r="AK12" s="189">
        <v>100</v>
      </c>
      <c r="AL12" s="188">
        <v>206356053.34</v>
      </c>
      <c r="AM12" s="189">
        <v>100</v>
      </c>
      <c r="AN12" s="188">
        <v>6758951.6500000004</v>
      </c>
      <c r="AO12" s="189">
        <v>100</v>
      </c>
      <c r="AP12" s="188">
        <v>4412443.9800000004</v>
      </c>
      <c r="AQ12" s="189">
        <v>100</v>
      </c>
      <c r="AR12" s="188">
        <v>395111563.85000002</v>
      </c>
      <c r="AS12" s="189">
        <v>100</v>
      </c>
      <c r="AT12" s="188">
        <v>273326172.62</v>
      </c>
      <c r="AU12" s="189">
        <v>100</v>
      </c>
      <c r="AV12" s="188">
        <v>558354752</v>
      </c>
      <c r="AW12" s="189">
        <v>100</v>
      </c>
      <c r="AX12" s="188">
        <v>278761690.93000001</v>
      </c>
      <c r="AY12" s="189">
        <v>100</v>
      </c>
      <c r="AZ12" s="188">
        <v>307900278</v>
      </c>
      <c r="BA12" s="189">
        <v>100</v>
      </c>
      <c r="BB12" s="188">
        <v>1915620991.79</v>
      </c>
      <c r="BC12" s="189">
        <v>100</v>
      </c>
      <c r="BD12" s="188">
        <v>1315961790.2</v>
      </c>
      <c r="BE12" s="189">
        <v>100</v>
      </c>
      <c r="BF12" s="188">
        <v>31103219.489999998</v>
      </c>
      <c r="BG12" s="189">
        <v>100</v>
      </c>
      <c r="BH12" s="188">
        <v>71860122.439999998</v>
      </c>
      <c r="BI12" s="189">
        <v>100</v>
      </c>
      <c r="BJ12" s="188">
        <v>72318544.359999999</v>
      </c>
      <c r="BK12" s="189">
        <v>100</v>
      </c>
      <c r="BL12" s="188">
        <v>98585340.370000005</v>
      </c>
      <c r="BM12" s="189">
        <v>100</v>
      </c>
      <c r="BN12" s="188">
        <v>150436824.16</v>
      </c>
      <c r="BO12" s="189">
        <v>100</v>
      </c>
      <c r="BP12" s="188">
        <v>143254290.50999999</v>
      </c>
      <c r="BQ12" s="189">
        <v>100</v>
      </c>
      <c r="BR12" s="188">
        <v>33757543.770000003</v>
      </c>
      <c r="BS12" s="189">
        <v>100</v>
      </c>
      <c r="BT12" s="188">
        <v>85738238.340000004</v>
      </c>
      <c r="BU12" s="189">
        <v>100</v>
      </c>
      <c r="BV12" s="188">
        <v>2428442002.48</v>
      </c>
      <c r="BW12" s="189">
        <v>100</v>
      </c>
      <c r="BX12" s="188">
        <v>5473563480.8900003</v>
      </c>
      <c r="BY12" s="189">
        <v>100</v>
      </c>
      <c r="BZ12" s="188">
        <v>354968353.08999997</v>
      </c>
      <c r="CA12" s="189">
        <v>100</v>
      </c>
      <c r="CB12" s="188">
        <v>1777218143.6500001</v>
      </c>
      <c r="CC12" s="189">
        <v>100</v>
      </c>
      <c r="CD12" s="188">
        <v>677379683.05999994</v>
      </c>
      <c r="CE12" s="189">
        <v>100</v>
      </c>
      <c r="CF12" s="188">
        <v>617671361.00999999</v>
      </c>
      <c r="CG12" s="189">
        <v>100</v>
      </c>
      <c r="CH12" s="188">
        <v>751703570.45000005</v>
      </c>
      <c r="CI12" s="189">
        <v>100</v>
      </c>
      <c r="CJ12" s="188">
        <v>31347881.789999999</v>
      </c>
      <c r="CK12" s="189">
        <v>100</v>
      </c>
      <c r="CL12" s="188">
        <v>131027919.12</v>
      </c>
      <c r="CM12" s="189">
        <v>100</v>
      </c>
      <c r="CN12" s="188">
        <v>102141060.45999999</v>
      </c>
      <c r="CO12" s="189">
        <v>100</v>
      </c>
      <c r="CP12" s="188">
        <v>78526416.879999995</v>
      </c>
      <c r="CQ12" s="189">
        <v>100</v>
      </c>
      <c r="CR12" s="188">
        <v>39317970</v>
      </c>
      <c r="CS12" s="189">
        <v>100</v>
      </c>
      <c r="CT12" s="188">
        <v>116200149.90000001</v>
      </c>
      <c r="CU12" s="189">
        <v>100</v>
      </c>
      <c r="CV12" s="188">
        <v>1002977</v>
      </c>
      <c r="CW12" s="189">
        <v>99.999899999999997</v>
      </c>
      <c r="CX12" s="188">
        <v>3770945047.8699999</v>
      </c>
      <c r="CY12" s="189">
        <v>100</v>
      </c>
      <c r="CZ12" s="188">
        <v>2527413140.8899999</v>
      </c>
      <c r="DA12" s="189">
        <v>100</v>
      </c>
      <c r="DB12" s="188">
        <v>1280222527.47</v>
      </c>
      <c r="DC12" s="189">
        <v>100</v>
      </c>
      <c r="DD12" s="188">
        <v>82795800.709999993</v>
      </c>
      <c r="DE12" s="189">
        <v>100</v>
      </c>
      <c r="DF12" s="188">
        <v>550333370.58000004</v>
      </c>
      <c r="DG12" s="189">
        <v>100</v>
      </c>
      <c r="DH12" s="188">
        <v>11175.39</v>
      </c>
      <c r="DI12" s="189">
        <v>100</v>
      </c>
      <c r="DJ12" s="188">
        <v>1420320226.73</v>
      </c>
      <c r="DK12" s="189">
        <v>100</v>
      </c>
      <c r="DL12" s="188">
        <v>551024717.12</v>
      </c>
      <c r="DM12" s="189">
        <v>100</v>
      </c>
      <c r="DN12" s="188">
        <v>1249232260.3</v>
      </c>
      <c r="DO12" s="189">
        <v>100</v>
      </c>
      <c r="DP12" s="188">
        <v>551603737.96000004</v>
      </c>
      <c r="DQ12" s="189">
        <v>100</v>
      </c>
      <c r="DR12" s="188">
        <v>1191.9100000000001</v>
      </c>
      <c r="DS12" s="189">
        <v>100</v>
      </c>
      <c r="DT12" s="188">
        <v>1946505119.46</v>
      </c>
      <c r="DU12" s="189">
        <v>100</v>
      </c>
      <c r="DV12" s="188">
        <v>162297572.38999999</v>
      </c>
      <c r="DW12" s="189">
        <v>100</v>
      </c>
      <c r="DX12" s="188">
        <v>236498879.30000001</v>
      </c>
      <c r="DY12" s="189">
        <v>100</v>
      </c>
      <c r="DZ12" s="188">
        <v>119554999.81999999</v>
      </c>
      <c r="EA12" s="189">
        <v>100</v>
      </c>
      <c r="EB12" s="188">
        <v>157382413.34</v>
      </c>
      <c r="EC12" s="189">
        <v>100</v>
      </c>
      <c r="ED12" s="188">
        <v>73185638.370000005</v>
      </c>
      <c r="EE12" s="189">
        <v>100</v>
      </c>
      <c r="EF12" s="188">
        <v>889613929.20000005</v>
      </c>
      <c r="EG12" s="189">
        <v>100</v>
      </c>
      <c r="EH12" s="188">
        <v>351430056.75999999</v>
      </c>
      <c r="EI12" s="189">
        <v>100</v>
      </c>
      <c r="EJ12" s="188">
        <v>7465109.0899999999</v>
      </c>
      <c r="EK12" s="189">
        <v>100</v>
      </c>
      <c r="EL12" s="188">
        <v>7348570.6200000001</v>
      </c>
      <c r="EM12" s="189">
        <v>100</v>
      </c>
      <c r="EN12" s="188">
        <v>17949190.82</v>
      </c>
      <c r="EO12" s="189">
        <v>100</v>
      </c>
      <c r="EP12" s="188">
        <v>717265520.33000004</v>
      </c>
      <c r="EQ12" s="189">
        <v>100</v>
      </c>
      <c r="ER12" s="188">
        <v>72971978.689999998</v>
      </c>
      <c r="ES12" s="189">
        <v>100</v>
      </c>
      <c r="ET12" s="188">
        <v>76535812.739999995</v>
      </c>
      <c r="EU12" s="189">
        <v>100</v>
      </c>
      <c r="EV12" s="188">
        <v>638588002.25</v>
      </c>
      <c r="EW12" s="189">
        <v>100</v>
      </c>
    </row>
    <row r="13" spans="1:153" ht="13.5" thickTop="1">
      <c r="A13" s="1" t="s">
        <v>1691</v>
      </c>
    </row>
    <row r="14" spans="1:153">
      <c r="A14" t="s">
        <v>1692</v>
      </c>
      <c r="B14" s="31">
        <v>1213901731.1500001</v>
      </c>
      <c r="C14" s="5">
        <v>2.1621999999999999</v>
      </c>
      <c r="D14" s="31">
        <v>868200</v>
      </c>
      <c r="E14" s="5">
        <v>1.4502999999999999</v>
      </c>
      <c r="F14" s="31">
        <v>0</v>
      </c>
      <c r="G14">
        <v>0</v>
      </c>
      <c r="H14" s="31">
        <v>92615000</v>
      </c>
      <c r="I14" s="5">
        <v>2.5053000000000001</v>
      </c>
      <c r="J14" s="31">
        <v>16223400</v>
      </c>
      <c r="K14" s="5">
        <v>3.3271999999999999</v>
      </c>
      <c r="L14" s="31">
        <v>0</v>
      </c>
      <c r="M14">
        <v>0</v>
      </c>
      <c r="N14" s="31">
        <v>0</v>
      </c>
      <c r="O14">
        <v>0</v>
      </c>
      <c r="P14" s="31">
        <v>496800</v>
      </c>
      <c r="Q14" s="5">
        <v>1.3018000000000001</v>
      </c>
      <c r="R14" s="31">
        <v>0</v>
      </c>
      <c r="S14">
        <v>0</v>
      </c>
      <c r="T14" s="31">
        <v>0</v>
      </c>
      <c r="U14">
        <v>0</v>
      </c>
      <c r="V14" s="31">
        <v>6544050.5999999996</v>
      </c>
      <c r="W14" s="5">
        <v>5.8749000000000002</v>
      </c>
      <c r="X14" s="31">
        <v>0</v>
      </c>
      <c r="Y14">
        <v>0</v>
      </c>
      <c r="Z14" s="31">
        <v>329848199.64999998</v>
      </c>
      <c r="AA14" s="5">
        <v>4.0075000000000003</v>
      </c>
      <c r="AB14" s="31">
        <v>52187833.600000001</v>
      </c>
      <c r="AC14" s="5">
        <v>21.9711</v>
      </c>
      <c r="AD14" s="31">
        <v>26483696.350000001</v>
      </c>
      <c r="AE14" s="5">
        <v>5.3269000000000002</v>
      </c>
      <c r="AF14" s="31">
        <v>0</v>
      </c>
      <c r="AG14">
        <v>0</v>
      </c>
      <c r="AH14" s="31">
        <v>0</v>
      </c>
      <c r="AI14">
        <v>0</v>
      </c>
      <c r="AJ14" s="31">
        <v>2544201.6</v>
      </c>
      <c r="AK14" s="5">
        <v>1.9329000000000001</v>
      </c>
      <c r="AL14" s="31">
        <v>8453994.1999999993</v>
      </c>
      <c r="AM14" s="5">
        <v>4.0968</v>
      </c>
      <c r="AN14" s="31">
        <v>0</v>
      </c>
      <c r="AO14">
        <v>0</v>
      </c>
      <c r="AP14" s="31">
        <v>0</v>
      </c>
      <c r="AQ14">
        <v>0</v>
      </c>
      <c r="AR14" s="31">
        <v>12851650.300000001</v>
      </c>
      <c r="AS14" s="5">
        <v>3.2526999999999999</v>
      </c>
      <c r="AT14" s="31">
        <v>11593380</v>
      </c>
      <c r="AU14" s="5">
        <v>4.2416</v>
      </c>
      <c r="AV14" s="31">
        <v>0</v>
      </c>
      <c r="AW14">
        <v>0</v>
      </c>
      <c r="AX14" s="31">
        <v>9524338.9000000004</v>
      </c>
      <c r="AY14" s="5">
        <v>3.4167000000000001</v>
      </c>
      <c r="AZ14" s="31">
        <v>0</v>
      </c>
      <c r="BA14">
        <v>0</v>
      </c>
      <c r="BB14" s="31">
        <v>40979900</v>
      </c>
      <c r="BC14" s="5">
        <v>2.1392000000000002</v>
      </c>
      <c r="BD14" s="31">
        <v>0</v>
      </c>
      <c r="BE14">
        <v>0</v>
      </c>
      <c r="BF14" s="31">
        <v>0</v>
      </c>
      <c r="BG14">
        <v>0</v>
      </c>
      <c r="BH14" s="31">
        <v>500204</v>
      </c>
      <c r="BI14" s="5">
        <v>0.69610000000000005</v>
      </c>
      <c r="BJ14" s="31">
        <v>0</v>
      </c>
      <c r="BK14">
        <v>0</v>
      </c>
      <c r="BL14" s="31">
        <v>3162639.1</v>
      </c>
      <c r="BM14" s="5">
        <v>3.2080000000000002</v>
      </c>
      <c r="BN14" s="31">
        <v>4517659.8</v>
      </c>
      <c r="BO14" s="5">
        <v>3.0030000000000001</v>
      </c>
      <c r="BP14" s="31">
        <v>4823160</v>
      </c>
      <c r="BQ14" s="5">
        <v>3.3668999999999998</v>
      </c>
      <c r="BR14" s="31">
        <v>0</v>
      </c>
      <c r="BS14">
        <v>0</v>
      </c>
      <c r="BT14" s="31">
        <v>0</v>
      </c>
      <c r="BU14">
        <v>0</v>
      </c>
      <c r="BV14" s="31">
        <v>543771435.35000002</v>
      </c>
      <c r="BW14" s="5">
        <v>22.3918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15321570.1</v>
      </c>
      <c r="CU14" s="5">
        <v>13.185499999999999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16579200</v>
      </c>
      <c r="DM14" s="5">
        <v>3.0087999999999999</v>
      </c>
      <c r="DN14" s="31">
        <v>2193557.6</v>
      </c>
      <c r="DO14" s="5">
        <v>0.17560000000000001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9404500</v>
      </c>
      <c r="EG14" s="5">
        <v>1.0570999999999999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2413160</v>
      </c>
      <c r="EU14" s="5">
        <v>3.153</v>
      </c>
      <c r="EV14" s="31">
        <v>0</v>
      </c>
      <c r="EW14">
        <v>0</v>
      </c>
    </row>
    <row r="15" spans="1:153">
      <c r="A15" t="s">
        <v>1693</v>
      </c>
      <c r="B15" s="31">
        <v>7252313582.2399998</v>
      </c>
      <c r="C15" s="5">
        <v>12.9177</v>
      </c>
      <c r="D15" s="31">
        <v>269362.5</v>
      </c>
      <c r="E15" s="5">
        <v>0.45</v>
      </c>
      <c r="F15" s="31">
        <v>0</v>
      </c>
      <c r="G15">
        <v>0</v>
      </c>
      <c r="H15" s="31">
        <v>173663850</v>
      </c>
      <c r="I15" s="5">
        <v>4.6978</v>
      </c>
      <c r="J15" s="31">
        <v>6119760</v>
      </c>
      <c r="K15" s="5">
        <v>1.2551000000000001</v>
      </c>
      <c r="L15" s="31">
        <v>366426358.58999997</v>
      </c>
      <c r="M15" s="5">
        <v>24.102399999999999</v>
      </c>
      <c r="N15" s="31">
        <v>1114698626.8299999</v>
      </c>
      <c r="O15" s="5">
        <v>37.363599999999998</v>
      </c>
      <c r="P15" s="31">
        <v>2137554.96</v>
      </c>
      <c r="Q15" s="5">
        <v>5.6010999999999997</v>
      </c>
      <c r="R15" s="31">
        <v>0</v>
      </c>
      <c r="S15">
        <v>0</v>
      </c>
      <c r="T15" s="31">
        <v>475901623.76999998</v>
      </c>
      <c r="U15" s="5">
        <v>31.238700000000001</v>
      </c>
      <c r="V15" s="31">
        <v>14179035.140000001</v>
      </c>
      <c r="W15" s="5">
        <v>12.729200000000001</v>
      </c>
      <c r="X15" s="31">
        <v>164396605.36000001</v>
      </c>
      <c r="Y15" s="5">
        <v>38.583599999999997</v>
      </c>
      <c r="Z15" s="31">
        <v>405959433.39999998</v>
      </c>
      <c r="AA15" s="5">
        <v>4.9321999999999999</v>
      </c>
      <c r="AB15" s="31">
        <v>47449028.259999998</v>
      </c>
      <c r="AC15" s="5">
        <v>19.975999999999999</v>
      </c>
      <c r="AD15" s="31">
        <v>40765902.659999996</v>
      </c>
      <c r="AE15" s="5">
        <v>8.1996000000000002</v>
      </c>
      <c r="AF15" s="31">
        <v>14759355.24</v>
      </c>
      <c r="AG15" s="5">
        <v>23.9146</v>
      </c>
      <c r="AH15" s="31">
        <v>0</v>
      </c>
      <c r="AI15">
        <v>0</v>
      </c>
      <c r="AJ15" s="31">
        <v>16655652.050000001</v>
      </c>
      <c r="AK15" s="5">
        <v>12.6538</v>
      </c>
      <c r="AL15" s="31">
        <v>5744380.96</v>
      </c>
      <c r="AM15" s="5">
        <v>2.7837000000000001</v>
      </c>
      <c r="AN15" s="31">
        <v>0</v>
      </c>
      <c r="AO15">
        <v>0</v>
      </c>
      <c r="AP15" s="31">
        <v>0</v>
      </c>
      <c r="AQ15">
        <v>0</v>
      </c>
      <c r="AR15" s="31">
        <v>25358997.149999999</v>
      </c>
      <c r="AS15" s="5">
        <v>6.4181999999999997</v>
      </c>
      <c r="AT15" s="31">
        <v>41035000</v>
      </c>
      <c r="AU15" s="5">
        <v>15.013199999999999</v>
      </c>
      <c r="AV15" s="31">
        <v>0</v>
      </c>
      <c r="AW15">
        <v>0</v>
      </c>
      <c r="AX15" s="31">
        <v>18216368.600000001</v>
      </c>
      <c r="AY15" s="5">
        <v>6.5347</v>
      </c>
      <c r="AZ15" s="31">
        <v>87832800</v>
      </c>
      <c r="BA15" s="5">
        <v>28.526399999999999</v>
      </c>
      <c r="BB15" s="31">
        <v>489847576.45999998</v>
      </c>
      <c r="BC15" s="5">
        <v>25.571200000000001</v>
      </c>
      <c r="BD15" s="31">
        <v>201367624.63</v>
      </c>
      <c r="BE15" s="5">
        <v>15.3019</v>
      </c>
      <c r="BF15" s="31">
        <v>2247494.21</v>
      </c>
      <c r="BG15" s="5">
        <v>7.2259000000000002</v>
      </c>
      <c r="BH15" s="31">
        <v>7989394.3399999999</v>
      </c>
      <c r="BI15" s="5">
        <v>11.118</v>
      </c>
      <c r="BJ15" s="31">
        <v>1666760</v>
      </c>
      <c r="BK15" s="5">
        <v>2.3047</v>
      </c>
      <c r="BL15" s="31">
        <v>5683969.9699999997</v>
      </c>
      <c r="BM15" s="5">
        <v>5.7655000000000003</v>
      </c>
      <c r="BN15" s="31">
        <v>16283210.630000001</v>
      </c>
      <c r="BO15" s="5">
        <v>10.824</v>
      </c>
      <c r="BP15" s="31">
        <v>20313018.190000001</v>
      </c>
      <c r="BQ15" s="5">
        <v>14.1797</v>
      </c>
      <c r="BR15" s="31">
        <v>0</v>
      </c>
      <c r="BS15">
        <v>0</v>
      </c>
      <c r="BT15" s="31">
        <v>0</v>
      </c>
      <c r="BU15">
        <v>0</v>
      </c>
      <c r="BV15" s="31">
        <v>492378146.69999999</v>
      </c>
      <c r="BW15" s="5">
        <v>20.275500000000001</v>
      </c>
      <c r="BX15" s="31">
        <v>1320896716.3699999</v>
      </c>
      <c r="BY15" s="5">
        <v>24.132300000000001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4788827</v>
      </c>
      <c r="CS15" s="5">
        <v>12.1797</v>
      </c>
      <c r="CT15" s="31">
        <v>22010948.73</v>
      </c>
      <c r="CU15" s="5">
        <v>18.942299999999999</v>
      </c>
      <c r="CV15" s="31">
        <v>89657</v>
      </c>
      <c r="CW15" s="5">
        <v>8.9390999999999998</v>
      </c>
      <c r="CX15" s="31">
        <v>307982525.44999999</v>
      </c>
      <c r="CY15" s="5">
        <v>8.1672999999999991</v>
      </c>
      <c r="CZ15" s="31">
        <v>0</v>
      </c>
      <c r="DA15">
        <v>0</v>
      </c>
      <c r="DB15" s="31">
        <v>482259548.55000001</v>
      </c>
      <c r="DC15" s="5">
        <v>37.67</v>
      </c>
      <c r="DD15" s="31">
        <v>25906253.59</v>
      </c>
      <c r="DE15" s="5">
        <v>31.289300000000001</v>
      </c>
      <c r="DF15" s="31">
        <v>0</v>
      </c>
      <c r="DG15">
        <v>0</v>
      </c>
      <c r="DH15" s="31">
        <v>0</v>
      </c>
      <c r="DI15">
        <v>0</v>
      </c>
      <c r="DJ15" s="31">
        <v>327314742.88999999</v>
      </c>
      <c r="DK15" s="5">
        <v>23.045100000000001</v>
      </c>
      <c r="DL15" s="31">
        <v>167492110.11000001</v>
      </c>
      <c r="DM15" s="5">
        <v>30.3965</v>
      </c>
      <c r="DN15" s="31">
        <v>144147231.12</v>
      </c>
      <c r="DO15" s="5">
        <v>11.5389</v>
      </c>
      <c r="DP15" s="31">
        <v>0</v>
      </c>
      <c r="DQ15">
        <v>0</v>
      </c>
      <c r="DR15" s="31">
        <v>0</v>
      </c>
      <c r="DS15">
        <v>0</v>
      </c>
      <c r="DT15" s="31">
        <v>114140832.97</v>
      </c>
      <c r="DU15" s="5">
        <v>5.8639000000000001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1991093.9</v>
      </c>
      <c r="EE15" s="5">
        <v>2.7206000000000001</v>
      </c>
      <c r="EF15" s="31">
        <v>43529752.649999999</v>
      </c>
      <c r="EG15" s="5">
        <v>4.8930999999999996</v>
      </c>
      <c r="EH15" s="31">
        <v>10258727.6</v>
      </c>
      <c r="EI15" s="5">
        <v>2.9190999999999998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20157723.710000001</v>
      </c>
      <c r="EU15" s="5">
        <v>26.337599999999998</v>
      </c>
      <c r="EV15" s="31">
        <v>0</v>
      </c>
      <c r="EW15">
        <v>0</v>
      </c>
    </row>
    <row r="16" spans="1:153">
      <c r="A16" t="s">
        <v>1694</v>
      </c>
      <c r="B16" s="31">
        <v>3162303903.1199999</v>
      </c>
      <c r="C16" s="5">
        <v>5.6326000000000001</v>
      </c>
      <c r="D16" s="31">
        <v>9692303.1699999999</v>
      </c>
      <c r="E16" s="5">
        <v>16.1904</v>
      </c>
      <c r="F16" s="31">
        <v>0</v>
      </c>
      <c r="G16">
        <v>0</v>
      </c>
      <c r="H16" s="31">
        <v>121267282.25</v>
      </c>
      <c r="I16" s="5">
        <v>3.2804000000000002</v>
      </c>
      <c r="J16" s="31">
        <v>7262490</v>
      </c>
      <c r="K16" s="5">
        <v>1.4894000000000001</v>
      </c>
      <c r="L16" s="31">
        <v>126494255.09</v>
      </c>
      <c r="M16" s="5">
        <v>8.3203999999999994</v>
      </c>
      <c r="N16" s="31">
        <v>499245675.83999997</v>
      </c>
      <c r="O16" s="5">
        <v>16.734200000000001</v>
      </c>
      <c r="P16" s="31">
        <v>2727172</v>
      </c>
      <c r="Q16" s="5">
        <v>7.1460999999999997</v>
      </c>
      <c r="R16" s="31">
        <v>0</v>
      </c>
      <c r="S16">
        <v>0</v>
      </c>
      <c r="T16" s="31">
        <v>128392728.73</v>
      </c>
      <c r="U16" s="5">
        <v>8.4277999999999995</v>
      </c>
      <c r="V16" s="31">
        <v>1246590.74</v>
      </c>
      <c r="W16" s="5">
        <v>1.1191</v>
      </c>
      <c r="X16" s="31">
        <v>58118274.57</v>
      </c>
      <c r="Y16" s="5">
        <v>13.6403</v>
      </c>
      <c r="Z16" s="31">
        <v>363417940.69999999</v>
      </c>
      <c r="AA16" s="5">
        <v>4.4153000000000002</v>
      </c>
      <c r="AB16" s="31">
        <v>17420332.23</v>
      </c>
      <c r="AC16" s="5">
        <v>7.3339999999999996</v>
      </c>
      <c r="AD16" s="31">
        <v>22705176.23</v>
      </c>
      <c r="AE16" s="5">
        <v>4.5669000000000004</v>
      </c>
      <c r="AF16" s="31">
        <v>5375771.0199999996</v>
      </c>
      <c r="AG16" s="5">
        <v>8.7103999999999999</v>
      </c>
      <c r="AH16" s="31">
        <v>0</v>
      </c>
      <c r="AI16">
        <v>0</v>
      </c>
      <c r="AJ16" s="31">
        <v>6201491.7999999998</v>
      </c>
      <c r="AK16" s="5">
        <v>4.7115</v>
      </c>
      <c r="AL16" s="31">
        <v>3647841</v>
      </c>
      <c r="AM16" s="5">
        <v>1.7677</v>
      </c>
      <c r="AN16" s="31">
        <v>0</v>
      </c>
      <c r="AO16">
        <v>0</v>
      </c>
      <c r="AP16" s="31">
        <v>0</v>
      </c>
      <c r="AQ16">
        <v>0</v>
      </c>
      <c r="AR16" s="31">
        <v>8777484.6600000001</v>
      </c>
      <c r="AS16" s="5">
        <v>2.2214999999999998</v>
      </c>
      <c r="AT16" s="31">
        <v>57515682</v>
      </c>
      <c r="AU16" s="5">
        <v>21.042899999999999</v>
      </c>
      <c r="AV16" s="31">
        <v>0</v>
      </c>
      <c r="AW16">
        <v>0</v>
      </c>
      <c r="AX16" s="31">
        <v>13305813.99</v>
      </c>
      <c r="AY16" s="5">
        <v>4.7732000000000001</v>
      </c>
      <c r="AZ16" s="31">
        <v>30321241</v>
      </c>
      <c r="BA16" s="5">
        <v>9.8476999999999997</v>
      </c>
      <c r="BB16" s="31">
        <v>300741605.07999998</v>
      </c>
      <c r="BC16" s="5">
        <v>15.699400000000001</v>
      </c>
      <c r="BD16" s="31">
        <v>85162549.189999998</v>
      </c>
      <c r="BE16" s="5">
        <v>6.4714999999999998</v>
      </c>
      <c r="BF16" s="31">
        <v>776017.86</v>
      </c>
      <c r="BG16" s="5">
        <v>2.4950000000000001</v>
      </c>
      <c r="BH16" s="31">
        <v>4257943.6900000004</v>
      </c>
      <c r="BI16" s="5">
        <v>5.9253</v>
      </c>
      <c r="BJ16" s="31">
        <v>389160</v>
      </c>
      <c r="BK16" s="5">
        <v>0.53810000000000002</v>
      </c>
      <c r="BL16" s="31">
        <v>2360751.7599999998</v>
      </c>
      <c r="BM16" s="5">
        <v>2.3946000000000001</v>
      </c>
      <c r="BN16" s="31">
        <v>5724803.6100000003</v>
      </c>
      <c r="BO16" s="5">
        <v>3.8054999999999999</v>
      </c>
      <c r="BP16" s="31">
        <v>11363214.140000001</v>
      </c>
      <c r="BQ16" s="5">
        <v>7.9321999999999999</v>
      </c>
      <c r="BR16" s="31">
        <v>0</v>
      </c>
      <c r="BS16">
        <v>0</v>
      </c>
      <c r="BT16" s="31">
        <v>0</v>
      </c>
      <c r="BU16">
        <v>0</v>
      </c>
      <c r="BV16" s="31">
        <v>144250671.99000001</v>
      </c>
      <c r="BW16" s="5">
        <v>5.9401000000000002</v>
      </c>
      <c r="BX16" s="31">
        <v>457068477.38</v>
      </c>
      <c r="BY16" s="5">
        <v>8.3505000000000003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1797893</v>
      </c>
      <c r="CS16" s="5">
        <v>4.5727000000000002</v>
      </c>
      <c r="CT16" s="31">
        <v>6478520.2400000002</v>
      </c>
      <c r="CU16" s="5">
        <v>5.5753000000000004</v>
      </c>
      <c r="CV16" s="31">
        <v>69540</v>
      </c>
      <c r="CW16" s="5">
        <v>6.9333999999999998</v>
      </c>
      <c r="CX16" s="31">
        <v>113032200.25</v>
      </c>
      <c r="CY16" s="5">
        <v>2.9975000000000001</v>
      </c>
      <c r="CZ16" s="31">
        <v>0</v>
      </c>
      <c r="DA16">
        <v>0</v>
      </c>
      <c r="DB16" s="31">
        <v>171867840.81999999</v>
      </c>
      <c r="DC16" s="5">
        <v>13.424799999999999</v>
      </c>
      <c r="DD16" s="31">
        <v>8416669.8000000007</v>
      </c>
      <c r="DE16" s="5">
        <v>10.1656</v>
      </c>
      <c r="DF16" s="31">
        <v>0</v>
      </c>
      <c r="DG16">
        <v>0</v>
      </c>
      <c r="DH16" s="31">
        <v>0</v>
      </c>
      <c r="DI16">
        <v>0</v>
      </c>
      <c r="DJ16" s="31">
        <v>122398501.12</v>
      </c>
      <c r="DK16" s="5">
        <v>8.6176999999999992</v>
      </c>
      <c r="DL16" s="31">
        <v>54701075.469999999</v>
      </c>
      <c r="DM16" s="5">
        <v>9.9271999999999991</v>
      </c>
      <c r="DN16" s="31">
        <v>95354019.010000005</v>
      </c>
      <c r="DO16" s="5">
        <v>7.633</v>
      </c>
      <c r="DP16" s="31">
        <v>0</v>
      </c>
      <c r="DQ16">
        <v>0</v>
      </c>
      <c r="DR16" s="31">
        <v>0</v>
      </c>
      <c r="DS16">
        <v>0</v>
      </c>
      <c r="DT16" s="31">
        <v>56450519.899999999</v>
      </c>
      <c r="DU16" s="5">
        <v>2.9001000000000001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902979.12</v>
      </c>
      <c r="EE16" s="5">
        <v>1.2338</v>
      </c>
      <c r="EF16" s="31">
        <v>26268576.879999999</v>
      </c>
      <c r="EG16" s="5">
        <v>2.9527999999999999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9334825.7899999991</v>
      </c>
      <c r="EU16" s="5">
        <v>12.1967</v>
      </c>
      <c r="EV16" s="31">
        <v>0</v>
      </c>
      <c r="EW16">
        <v>0</v>
      </c>
    </row>
    <row r="17" spans="1:153">
      <c r="A17" t="s">
        <v>1695</v>
      </c>
      <c r="B17" s="31">
        <v>1671661931.9200001</v>
      </c>
      <c r="C17" s="5">
        <v>2.9775</v>
      </c>
      <c r="D17" s="31">
        <v>7239241.4400000004</v>
      </c>
      <c r="E17" s="5">
        <v>12.092700000000001</v>
      </c>
      <c r="F17" s="31">
        <v>0</v>
      </c>
      <c r="G17">
        <v>0</v>
      </c>
      <c r="H17" s="31">
        <v>136306136.88</v>
      </c>
      <c r="I17" s="5">
        <v>3.6871999999999998</v>
      </c>
      <c r="J17" s="31">
        <v>10406300</v>
      </c>
      <c r="K17" s="5">
        <v>2.1341999999999999</v>
      </c>
      <c r="L17" s="31">
        <v>64312509.75</v>
      </c>
      <c r="M17" s="5">
        <v>4.2302999999999997</v>
      </c>
      <c r="N17" s="31">
        <v>70208961.200000003</v>
      </c>
      <c r="O17" s="5">
        <v>2.3532999999999999</v>
      </c>
      <c r="P17" s="31">
        <v>0</v>
      </c>
      <c r="Q17">
        <v>0</v>
      </c>
      <c r="R17" s="31">
        <v>0</v>
      </c>
      <c r="S17">
        <v>0</v>
      </c>
      <c r="T17" s="31">
        <v>19496062</v>
      </c>
      <c r="U17" s="5">
        <v>1.2797000000000001</v>
      </c>
      <c r="V17" s="31">
        <v>4967103.5599999996</v>
      </c>
      <c r="W17" s="5">
        <v>4.4592000000000001</v>
      </c>
      <c r="X17" s="31">
        <v>0</v>
      </c>
      <c r="Y17">
        <v>0</v>
      </c>
      <c r="Z17" s="31">
        <v>336381813.29000002</v>
      </c>
      <c r="AA17" s="5">
        <v>4.0868000000000002</v>
      </c>
      <c r="AB17" s="31">
        <v>16930734.149999999</v>
      </c>
      <c r="AC17" s="5">
        <v>7.1277999999999997</v>
      </c>
      <c r="AD17" s="31">
        <v>24278944.5</v>
      </c>
      <c r="AE17" s="5">
        <v>4.8834999999999997</v>
      </c>
      <c r="AF17" s="31">
        <v>5434242.5999999996</v>
      </c>
      <c r="AG17" s="5">
        <v>8.8050999999999995</v>
      </c>
      <c r="AH17" s="31">
        <v>0</v>
      </c>
      <c r="AI17">
        <v>0</v>
      </c>
      <c r="AJ17" s="31">
        <v>3134580.18</v>
      </c>
      <c r="AK17" s="5">
        <v>2.3814000000000002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245140</v>
      </c>
      <c r="AS17" s="5">
        <v>6.2E-2</v>
      </c>
      <c r="AT17" s="31">
        <v>19181456.25</v>
      </c>
      <c r="AU17" s="5">
        <v>7.0178000000000003</v>
      </c>
      <c r="AV17" s="31">
        <v>0</v>
      </c>
      <c r="AW17">
        <v>0</v>
      </c>
      <c r="AX17" s="31">
        <v>15143897.18</v>
      </c>
      <c r="AY17" s="5">
        <v>5.4325999999999999</v>
      </c>
      <c r="AZ17" s="31">
        <v>15416508</v>
      </c>
      <c r="BA17" s="5">
        <v>5.0069999999999997</v>
      </c>
      <c r="BB17" s="31">
        <v>54236874.130000003</v>
      </c>
      <c r="BC17" s="5">
        <v>2.8313000000000001</v>
      </c>
      <c r="BD17" s="31">
        <v>82354272.280000001</v>
      </c>
      <c r="BE17" s="5">
        <v>6.2580999999999998</v>
      </c>
      <c r="BF17" s="31">
        <v>277697.58</v>
      </c>
      <c r="BG17" s="5">
        <v>0.89280000000000004</v>
      </c>
      <c r="BH17" s="31">
        <v>3710771.33</v>
      </c>
      <c r="BI17" s="5">
        <v>5.1638999999999999</v>
      </c>
      <c r="BJ17" s="31">
        <v>0</v>
      </c>
      <c r="BK17">
        <v>0</v>
      </c>
      <c r="BL17" s="31">
        <v>2493382.13</v>
      </c>
      <c r="BM17" s="5">
        <v>2.5291999999999999</v>
      </c>
      <c r="BN17" s="31">
        <v>5625667.0700000003</v>
      </c>
      <c r="BO17" s="5">
        <v>3.7395999999999998</v>
      </c>
      <c r="BP17" s="31">
        <v>12550233.970000001</v>
      </c>
      <c r="BQ17" s="5">
        <v>8.7607999999999997</v>
      </c>
      <c r="BR17" s="31">
        <v>0</v>
      </c>
      <c r="BS17">
        <v>0</v>
      </c>
      <c r="BT17" s="31">
        <v>0</v>
      </c>
      <c r="BU17">
        <v>0</v>
      </c>
      <c r="BV17" s="31">
        <v>151091187.84999999</v>
      </c>
      <c r="BW17" s="5">
        <v>6.2217000000000002</v>
      </c>
      <c r="BX17" s="31">
        <v>230653988.40000001</v>
      </c>
      <c r="BY17" s="5">
        <v>4.2140000000000004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6667919.2599999998</v>
      </c>
      <c r="CU17" s="5">
        <v>5.7382999999999997</v>
      </c>
      <c r="CV17" s="31">
        <v>60496</v>
      </c>
      <c r="CW17" s="5">
        <v>6.0316000000000001</v>
      </c>
      <c r="CX17" s="31">
        <v>74650554.939999998</v>
      </c>
      <c r="CY17" s="5">
        <v>1.9796</v>
      </c>
      <c r="CZ17" s="31">
        <v>0</v>
      </c>
      <c r="DA17">
        <v>0</v>
      </c>
      <c r="DB17" s="31">
        <v>80348831.950000003</v>
      </c>
      <c r="DC17" s="5">
        <v>6.2762000000000002</v>
      </c>
      <c r="DD17" s="31">
        <v>5561215.4400000004</v>
      </c>
      <c r="DE17" s="5">
        <v>6.7168000000000001</v>
      </c>
      <c r="DF17" s="31">
        <v>0</v>
      </c>
      <c r="DG17">
        <v>0</v>
      </c>
      <c r="DH17" s="31">
        <v>0</v>
      </c>
      <c r="DI17">
        <v>0</v>
      </c>
      <c r="DJ17" s="31">
        <v>59689416.299999997</v>
      </c>
      <c r="DK17" s="5">
        <v>4.2024999999999997</v>
      </c>
      <c r="DL17" s="31">
        <v>29024525.440000001</v>
      </c>
      <c r="DM17" s="5">
        <v>5.2674000000000003</v>
      </c>
      <c r="DN17" s="31">
        <v>83808880.909999996</v>
      </c>
      <c r="DO17" s="5">
        <v>6.7088000000000001</v>
      </c>
      <c r="DP17" s="31">
        <v>0</v>
      </c>
      <c r="DQ17">
        <v>0</v>
      </c>
      <c r="DR17" s="31">
        <v>0</v>
      </c>
      <c r="DS17">
        <v>0</v>
      </c>
      <c r="DT17" s="31">
        <v>33384312.48</v>
      </c>
      <c r="DU17" s="5">
        <v>1.7151000000000001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6388073.4800000004</v>
      </c>
      <c r="EU17" s="5">
        <v>8.3465000000000007</v>
      </c>
      <c r="EV17" s="31">
        <v>0</v>
      </c>
      <c r="EW17">
        <v>0</v>
      </c>
    </row>
    <row r="18" spans="1:153">
      <c r="A18" t="s">
        <v>1696</v>
      </c>
      <c r="B18" s="31">
        <v>3632027032.3699999</v>
      </c>
      <c r="C18" s="5">
        <v>6.4692999999999996</v>
      </c>
      <c r="D18" s="31">
        <v>5127165.3</v>
      </c>
      <c r="E18" s="5">
        <v>8.5646000000000004</v>
      </c>
      <c r="F18" s="31">
        <v>0</v>
      </c>
      <c r="G18">
        <v>0</v>
      </c>
      <c r="H18" s="31">
        <v>109429109.47</v>
      </c>
      <c r="I18" s="5">
        <v>2.9601999999999999</v>
      </c>
      <c r="J18" s="31">
        <v>3389813.28</v>
      </c>
      <c r="K18" s="5">
        <v>0.69520000000000004</v>
      </c>
      <c r="L18" s="31">
        <v>135934955.38999999</v>
      </c>
      <c r="M18" s="5">
        <v>8.9413999999999998</v>
      </c>
      <c r="N18" s="31">
        <v>323110866</v>
      </c>
      <c r="O18" s="5">
        <v>10.830299999999999</v>
      </c>
      <c r="P18" s="31">
        <v>2458492.4</v>
      </c>
      <c r="Q18" s="5">
        <v>6.4420999999999999</v>
      </c>
      <c r="R18" s="31">
        <v>0</v>
      </c>
      <c r="S18">
        <v>0</v>
      </c>
      <c r="T18" s="31">
        <v>446560944.87</v>
      </c>
      <c r="U18" s="5">
        <v>29.3127</v>
      </c>
      <c r="V18" s="31">
        <v>9812857.8699999992</v>
      </c>
      <c r="W18" s="5">
        <v>8.8094999999999999</v>
      </c>
      <c r="X18" s="31">
        <v>61585958.719999999</v>
      </c>
      <c r="Y18" s="5">
        <v>14.4541</v>
      </c>
      <c r="Z18" s="31">
        <v>429463449.87</v>
      </c>
      <c r="AA18" s="5">
        <v>5.2176999999999998</v>
      </c>
      <c r="AB18" s="31">
        <v>36756622.789999999</v>
      </c>
      <c r="AC18" s="5">
        <v>15.474500000000001</v>
      </c>
      <c r="AD18" s="31">
        <v>25984755.149999999</v>
      </c>
      <c r="AE18" s="5">
        <v>5.2266000000000004</v>
      </c>
      <c r="AF18" s="31">
        <v>12361129.539999999</v>
      </c>
      <c r="AG18" s="5">
        <v>20.0288</v>
      </c>
      <c r="AH18" s="31">
        <v>0</v>
      </c>
      <c r="AI18">
        <v>0</v>
      </c>
      <c r="AJ18" s="31">
        <v>10654933.41</v>
      </c>
      <c r="AK18" s="5">
        <v>8.0949000000000009</v>
      </c>
      <c r="AL18" s="31">
        <v>2743231.4</v>
      </c>
      <c r="AM18" s="5">
        <v>1.3293999999999999</v>
      </c>
      <c r="AN18" s="31">
        <v>0</v>
      </c>
      <c r="AO18">
        <v>0</v>
      </c>
      <c r="AP18" s="31">
        <v>0</v>
      </c>
      <c r="AQ18">
        <v>0</v>
      </c>
      <c r="AR18" s="31">
        <v>9571280.7699999996</v>
      </c>
      <c r="AS18" s="5">
        <v>2.4224000000000001</v>
      </c>
      <c r="AT18" s="31">
        <v>26341512</v>
      </c>
      <c r="AU18" s="5">
        <v>9.6373999999999995</v>
      </c>
      <c r="AV18" s="31">
        <v>0</v>
      </c>
      <c r="AW18">
        <v>0</v>
      </c>
      <c r="AX18" s="31">
        <v>11759145.85</v>
      </c>
      <c r="AY18" s="5">
        <v>4.2183999999999999</v>
      </c>
      <c r="AZ18" s="31">
        <v>32615482</v>
      </c>
      <c r="BA18" s="5">
        <v>10.5929</v>
      </c>
      <c r="BB18" s="31">
        <v>156982731.61000001</v>
      </c>
      <c r="BC18" s="5">
        <v>8.1949000000000005</v>
      </c>
      <c r="BD18" s="31">
        <v>145557831.56999999</v>
      </c>
      <c r="BE18" s="5">
        <v>11.0609</v>
      </c>
      <c r="BF18" s="31">
        <v>1286190.29</v>
      </c>
      <c r="BG18" s="5">
        <v>4.1352000000000002</v>
      </c>
      <c r="BH18" s="31">
        <v>7565260.1900000004</v>
      </c>
      <c r="BI18" s="5">
        <v>10.527799999999999</v>
      </c>
      <c r="BJ18" s="31">
        <v>1192564</v>
      </c>
      <c r="BK18" s="5">
        <v>1.649</v>
      </c>
      <c r="BL18" s="31">
        <v>3132155.68</v>
      </c>
      <c r="BM18" s="5">
        <v>3.1770999999999998</v>
      </c>
      <c r="BN18" s="31">
        <v>10173524.42</v>
      </c>
      <c r="BO18" s="5">
        <v>6.7626999999999997</v>
      </c>
      <c r="BP18" s="31">
        <v>14519817.359999999</v>
      </c>
      <c r="BQ18" s="5">
        <v>10.1357</v>
      </c>
      <c r="BR18" s="31">
        <v>0</v>
      </c>
      <c r="BS18">
        <v>0</v>
      </c>
      <c r="BT18" s="31">
        <v>0</v>
      </c>
      <c r="BU18">
        <v>0</v>
      </c>
      <c r="BV18" s="31">
        <v>198690161.88999999</v>
      </c>
      <c r="BW18" s="5">
        <v>8.1818000000000008</v>
      </c>
      <c r="BX18" s="31">
        <v>488745167.76999998</v>
      </c>
      <c r="BY18" s="5">
        <v>8.9291999999999998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4626327</v>
      </c>
      <c r="CS18" s="5">
        <v>11.766400000000001</v>
      </c>
      <c r="CT18" s="31">
        <v>8878436.3499999996</v>
      </c>
      <c r="CU18" s="5">
        <v>7.6406000000000001</v>
      </c>
      <c r="CV18" s="31">
        <v>71466</v>
      </c>
      <c r="CW18" s="5">
        <v>7.1254</v>
      </c>
      <c r="CX18" s="31">
        <v>119970536.01000001</v>
      </c>
      <c r="CY18" s="5">
        <v>3.1814</v>
      </c>
      <c r="CZ18" s="31">
        <v>0</v>
      </c>
      <c r="DA18">
        <v>0</v>
      </c>
      <c r="DB18" s="31">
        <v>203520597.46000001</v>
      </c>
      <c r="DC18" s="5">
        <v>15.8973</v>
      </c>
      <c r="DD18" s="31">
        <v>12874613.210000001</v>
      </c>
      <c r="DE18" s="5">
        <v>15.549799999999999</v>
      </c>
      <c r="DF18" s="31">
        <v>0</v>
      </c>
      <c r="DG18">
        <v>0</v>
      </c>
      <c r="DH18" s="31">
        <v>0</v>
      </c>
      <c r="DI18">
        <v>0</v>
      </c>
      <c r="DJ18" s="31">
        <v>131661721.61</v>
      </c>
      <c r="DK18" s="5">
        <v>9.2698999999999998</v>
      </c>
      <c r="DL18" s="31">
        <v>61296554.43</v>
      </c>
      <c r="DM18" s="5">
        <v>11.1241</v>
      </c>
      <c r="DN18" s="31">
        <v>106059171.84999999</v>
      </c>
      <c r="DO18" s="5">
        <v>8.4899000000000004</v>
      </c>
      <c r="DP18" s="31">
        <v>0</v>
      </c>
      <c r="DQ18">
        <v>0</v>
      </c>
      <c r="DR18" s="31">
        <v>0</v>
      </c>
      <c r="DS18">
        <v>0</v>
      </c>
      <c r="DT18" s="31">
        <v>105567680.92</v>
      </c>
      <c r="DU18" s="5">
        <v>5.4234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3727858.25</v>
      </c>
      <c r="EE18" s="5">
        <v>5.0937000000000001</v>
      </c>
      <c r="EF18" s="31">
        <v>101663736.84999999</v>
      </c>
      <c r="EG18" s="5">
        <v>11.4278</v>
      </c>
      <c r="EH18" s="31">
        <v>42178994.140000001</v>
      </c>
      <c r="EI18" s="5">
        <v>12.0021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6422227.4299999997</v>
      </c>
      <c r="EU18" s="5">
        <v>8.3910999999999998</v>
      </c>
      <c r="EV18" s="31">
        <v>0</v>
      </c>
      <c r="EW18">
        <v>0</v>
      </c>
    </row>
    <row r="19" spans="1:153">
      <c r="A19" t="s">
        <v>1697</v>
      </c>
      <c r="B19" s="31">
        <v>233254118.28</v>
      </c>
      <c r="C19" s="5">
        <v>0.41549999999999998</v>
      </c>
      <c r="D19" s="31">
        <v>1928780</v>
      </c>
      <c r="E19" s="5">
        <v>3.2219000000000002</v>
      </c>
      <c r="F19" s="31">
        <v>0</v>
      </c>
      <c r="G19">
        <v>0</v>
      </c>
      <c r="H19" s="31">
        <v>22762000</v>
      </c>
      <c r="I19" s="5">
        <v>0.61570000000000003</v>
      </c>
      <c r="J19" s="31">
        <v>1677200</v>
      </c>
      <c r="K19" s="5">
        <v>0.34399999999999997</v>
      </c>
      <c r="L19" s="31">
        <v>6728783.3099999996</v>
      </c>
      <c r="M19" s="5">
        <v>0.44259999999999999</v>
      </c>
      <c r="N19" s="31">
        <v>36341327.049999997</v>
      </c>
      <c r="O19" s="5">
        <v>1.2181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15847083</v>
      </c>
      <c r="AA19" s="5">
        <v>0.1925</v>
      </c>
      <c r="AB19" s="31">
        <v>1525985.85</v>
      </c>
      <c r="AC19" s="5">
        <v>0.64239999999999997</v>
      </c>
      <c r="AD19" s="31">
        <v>1655964</v>
      </c>
      <c r="AE19" s="5">
        <v>0.33310000000000001</v>
      </c>
      <c r="AF19" s="31">
        <v>659067.63</v>
      </c>
      <c r="AG19" s="5">
        <v>1.0679000000000001</v>
      </c>
      <c r="AH19" s="31">
        <v>0</v>
      </c>
      <c r="AI19">
        <v>0</v>
      </c>
      <c r="AJ19" s="31">
        <v>265869.64</v>
      </c>
      <c r="AK19" s="5">
        <v>0.20200000000000001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2358951.2000000002</v>
      </c>
      <c r="AS19" s="5">
        <v>0.59699999999999998</v>
      </c>
      <c r="AT19" s="31">
        <v>12421350</v>
      </c>
      <c r="AU19" s="5">
        <v>4.5445000000000002</v>
      </c>
      <c r="AV19" s="31">
        <v>0</v>
      </c>
      <c r="AW19">
        <v>0</v>
      </c>
      <c r="AX19" s="31">
        <v>2019478</v>
      </c>
      <c r="AY19" s="5">
        <v>0.72440000000000004</v>
      </c>
      <c r="AZ19" s="31">
        <v>1612935</v>
      </c>
      <c r="BA19" s="5">
        <v>0.52380000000000004</v>
      </c>
      <c r="BB19" s="31">
        <v>0</v>
      </c>
      <c r="BC19">
        <v>0</v>
      </c>
      <c r="BD19" s="31">
        <v>10648329.35</v>
      </c>
      <c r="BE19" s="5">
        <v>0.80920000000000003</v>
      </c>
      <c r="BF19" s="31">
        <v>0</v>
      </c>
      <c r="BG19">
        <v>0</v>
      </c>
      <c r="BH19" s="31">
        <v>1572731.1</v>
      </c>
      <c r="BI19" s="5">
        <v>2.1886000000000001</v>
      </c>
      <c r="BJ19" s="31">
        <v>0</v>
      </c>
      <c r="BK19">
        <v>0</v>
      </c>
      <c r="BL19" s="31">
        <v>517750</v>
      </c>
      <c r="BM19" s="5">
        <v>0.5252</v>
      </c>
      <c r="BN19" s="31">
        <v>1655246.46</v>
      </c>
      <c r="BO19" s="5">
        <v>1.1003000000000001</v>
      </c>
      <c r="BP19" s="31">
        <v>2608202.11</v>
      </c>
      <c r="BQ19" s="5">
        <v>1.8207</v>
      </c>
      <c r="BR19" s="31">
        <v>0</v>
      </c>
      <c r="BS19">
        <v>0</v>
      </c>
      <c r="BT19" s="31">
        <v>0</v>
      </c>
      <c r="BU19">
        <v>0</v>
      </c>
      <c r="BV19" s="31">
        <v>28775762.399999999</v>
      </c>
      <c r="BW19" s="5">
        <v>1.1849000000000001</v>
      </c>
      <c r="BX19" s="31">
        <v>24311086.800000001</v>
      </c>
      <c r="BY19" s="5">
        <v>0.44419999999999998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1262738.3999999999</v>
      </c>
      <c r="CU19" s="5">
        <v>1.0867</v>
      </c>
      <c r="CV19" s="31">
        <v>29608</v>
      </c>
      <c r="CW19" s="5">
        <v>2.952</v>
      </c>
      <c r="CX19" s="31">
        <v>23419928.77</v>
      </c>
      <c r="CY19" s="5">
        <v>0.62109999999999999</v>
      </c>
      <c r="CZ19" s="31">
        <v>0</v>
      </c>
      <c r="DA19">
        <v>0</v>
      </c>
      <c r="DB19" s="31">
        <v>6701793.8399999999</v>
      </c>
      <c r="DC19" s="5">
        <v>0.52349999999999997</v>
      </c>
      <c r="DD19" s="31">
        <v>1543397.36</v>
      </c>
      <c r="DE19" s="5">
        <v>1.8641000000000001</v>
      </c>
      <c r="DF19" s="31">
        <v>0</v>
      </c>
      <c r="DG19">
        <v>0</v>
      </c>
      <c r="DH19" s="31">
        <v>0</v>
      </c>
      <c r="DI19">
        <v>0</v>
      </c>
      <c r="DJ19" s="31">
        <v>6511087.6500000004</v>
      </c>
      <c r="DK19" s="5">
        <v>0.45839999999999997</v>
      </c>
      <c r="DL19" s="31">
        <v>4528679.5999999996</v>
      </c>
      <c r="DM19" s="5">
        <v>0.82189999999999996</v>
      </c>
      <c r="DN19" s="31">
        <v>4183002</v>
      </c>
      <c r="DO19" s="5">
        <v>0.33479999999999999</v>
      </c>
      <c r="DP19" s="31">
        <v>0</v>
      </c>
      <c r="DQ19">
        <v>0</v>
      </c>
      <c r="DR19" s="31">
        <v>0</v>
      </c>
      <c r="DS19">
        <v>0</v>
      </c>
      <c r="DT19" s="31">
        <v>7179999.7599999998</v>
      </c>
      <c r="DU19" s="5">
        <v>0.36890000000000001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</row>
    <row r="20" spans="1:153">
      <c r="A20" t="s">
        <v>1698</v>
      </c>
      <c r="B20" s="31">
        <v>1876529314.52</v>
      </c>
      <c r="C20" s="5">
        <v>3.3424</v>
      </c>
      <c r="D20" s="31">
        <v>4656656.01</v>
      </c>
      <c r="E20" s="5">
        <v>7.7786999999999997</v>
      </c>
      <c r="F20" s="31">
        <v>0</v>
      </c>
      <c r="G20">
        <v>0</v>
      </c>
      <c r="H20" s="31">
        <v>71131037.5</v>
      </c>
      <c r="I20" s="5">
        <v>1.9241999999999999</v>
      </c>
      <c r="J20" s="31">
        <v>5675520.6399999997</v>
      </c>
      <c r="K20" s="5">
        <v>1.1639999999999999</v>
      </c>
      <c r="L20" s="31">
        <v>24685577.699999999</v>
      </c>
      <c r="M20" s="5">
        <v>1.6236999999999999</v>
      </c>
      <c r="N20" s="31">
        <v>93767150.760000005</v>
      </c>
      <c r="O20" s="5">
        <v>3.1429999999999998</v>
      </c>
      <c r="P20" s="31">
        <v>257088</v>
      </c>
      <c r="Q20" s="5">
        <v>0.67369999999999997</v>
      </c>
      <c r="R20" s="31">
        <v>0</v>
      </c>
      <c r="S20">
        <v>0</v>
      </c>
      <c r="T20" s="31">
        <v>137720729.78</v>
      </c>
      <c r="U20" s="5">
        <v>9.0401000000000007</v>
      </c>
      <c r="V20" s="31">
        <v>14160772.93</v>
      </c>
      <c r="W20" s="5">
        <v>12.7128</v>
      </c>
      <c r="X20" s="31">
        <v>27014777.050000001</v>
      </c>
      <c r="Y20" s="5">
        <v>6.3403</v>
      </c>
      <c r="Z20" s="31">
        <v>646532404.42999995</v>
      </c>
      <c r="AA20" s="5">
        <v>7.8550000000000004</v>
      </c>
      <c r="AB20" s="31">
        <v>9757219.25</v>
      </c>
      <c r="AC20" s="5">
        <v>4.1078000000000001</v>
      </c>
      <c r="AD20" s="31">
        <v>43939828.060000002</v>
      </c>
      <c r="AE20" s="5">
        <v>8.8379999999999992</v>
      </c>
      <c r="AF20" s="31">
        <v>1214812.5</v>
      </c>
      <c r="AG20" s="5">
        <v>1.9683999999999999</v>
      </c>
      <c r="AH20" s="31">
        <v>0</v>
      </c>
      <c r="AI20">
        <v>0</v>
      </c>
      <c r="AJ20" s="31">
        <v>971261.39</v>
      </c>
      <c r="AK20" s="5">
        <v>0.7379</v>
      </c>
      <c r="AL20" s="31">
        <v>1333644</v>
      </c>
      <c r="AM20" s="5">
        <v>0.64629999999999999</v>
      </c>
      <c r="AN20" s="31">
        <v>0</v>
      </c>
      <c r="AO20">
        <v>0</v>
      </c>
      <c r="AP20" s="31">
        <v>0</v>
      </c>
      <c r="AQ20">
        <v>0</v>
      </c>
      <c r="AR20" s="31">
        <v>21511240.77</v>
      </c>
      <c r="AS20" s="5">
        <v>5.4443000000000001</v>
      </c>
      <c r="AT20" s="31">
        <v>61740625</v>
      </c>
      <c r="AU20" s="5">
        <v>22.5886</v>
      </c>
      <c r="AV20" s="31">
        <v>0</v>
      </c>
      <c r="AW20">
        <v>0</v>
      </c>
      <c r="AX20" s="31">
        <v>18406371.850000001</v>
      </c>
      <c r="AY20" s="5">
        <v>6.6029</v>
      </c>
      <c r="AZ20" s="31">
        <v>5917320</v>
      </c>
      <c r="BA20" s="5">
        <v>1.9218</v>
      </c>
      <c r="BB20" s="31">
        <v>13958970.84</v>
      </c>
      <c r="BC20" s="5">
        <v>0.72870000000000001</v>
      </c>
      <c r="BD20" s="31">
        <v>60608517.960000001</v>
      </c>
      <c r="BE20" s="5">
        <v>4.6055999999999999</v>
      </c>
      <c r="BF20" s="31">
        <v>553577.18000000005</v>
      </c>
      <c r="BG20" s="5">
        <v>1.7798</v>
      </c>
      <c r="BH20" s="31">
        <v>1353825.46</v>
      </c>
      <c r="BI20" s="5">
        <v>1.8839999999999999</v>
      </c>
      <c r="BJ20" s="31">
        <v>440370</v>
      </c>
      <c r="BK20" s="5">
        <v>0.6089</v>
      </c>
      <c r="BL20" s="31">
        <v>2140879.04</v>
      </c>
      <c r="BM20" s="5">
        <v>2.1716000000000002</v>
      </c>
      <c r="BN20" s="31">
        <v>6886273.1100000003</v>
      </c>
      <c r="BO20" s="5">
        <v>4.5774999999999997</v>
      </c>
      <c r="BP20" s="31">
        <v>10807434.67</v>
      </c>
      <c r="BQ20" s="5">
        <v>7.5442</v>
      </c>
      <c r="BR20" s="31">
        <v>0</v>
      </c>
      <c r="BS20">
        <v>0</v>
      </c>
      <c r="BT20" s="31">
        <v>0</v>
      </c>
      <c r="BU20">
        <v>0</v>
      </c>
      <c r="BV20" s="31">
        <v>29997146.879999999</v>
      </c>
      <c r="BW20" s="5">
        <v>1.2352000000000001</v>
      </c>
      <c r="BX20" s="31">
        <v>88661473.560000002</v>
      </c>
      <c r="BY20" s="5">
        <v>1.6197999999999999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470250</v>
      </c>
      <c r="CS20" s="5">
        <v>1.196</v>
      </c>
      <c r="CT20" s="31">
        <v>1281441.8999999999</v>
      </c>
      <c r="CU20" s="5">
        <v>1.1028</v>
      </c>
      <c r="CV20" s="31">
        <v>82784</v>
      </c>
      <c r="CW20" s="5">
        <v>8.2538</v>
      </c>
      <c r="CX20" s="31">
        <v>34965130.149999999</v>
      </c>
      <c r="CY20" s="5">
        <v>0.92720000000000002</v>
      </c>
      <c r="CZ20" s="31">
        <v>0</v>
      </c>
      <c r="DA20">
        <v>0</v>
      </c>
      <c r="DB20" s="31">
        <v>51795175.579999998</v>
      </c>
      <c r="DC20" s="5">
        <v>4.0457999999999998</v>
      </c>
      <c r="DD20" s="31">
        <v>11200992.48</v>
      </c>
      <c r="DE20" s="5">
        <v>13.528499999999999</v>
      </c>
      <c r="DF20" s="31">
        <v>0</v>
      </c>
      <c r="DG20">
        <v>0</v>
      </c>
      <c r="DH20" s="31">
        <v>0</v>
      </c>
      <c r="DI20">
        <v>0</v>
      </c>
      <c r="DJ20" s="31">
        <v>23886513.149999999</v>
      </c>
      <c r="DK20" s="5">
        <v>1.6818</v>
      </c>
      <c r="DL20" s="31">
        <v>11384333.51</v>
      </c>
      <c r="DM20" s="5">
        <v>2.0659999999999998</v>
      </c>
      <c r="DN20" s="31">
        <v>185317904.94999999</v>
      </c>
      <c r="DO20" s="5">
        <v>14.8345</v>
      </c>
      <c r="DP20" s="31">
        <v>0</v>
      </c>
      <c r="DQ20">
        <v>0</v>
      </c>
      <c r="DR20" s="31">
        <v>0</v>
      </c>
      <c r="DS20">
        <v>0</v>
      </c>
      <c r="DT20" s="31">
        <v>67675295.109999999</v>
      </c>
      <c r="DU20" s="5">
        <v>3.4767999999999999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1827429.45</v>
      </c>
      <c r="EE20" s="5">
        <v>2.4969999999999999</v>
      </c>
      <c r="EF20" s="31">
        <v>53733797.299999997</v>
      </c>
      <c r="EG20" s="5">
        <v>6.0400999999999998</v>
      </c>
      <c r="EH20" s="31">
        <v>22176764.399999999</v>
      </c>
      <c r="EI20" s="5">
        <v>6.3103999999999996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4928996.22</v>
      </c>
      <c r="EU20" s="5">
        <v>6.4401000000000002</v>
      </c>
      <c r="EV20" s="31">
        <v>0</v>
      </c>
      <c r="EW20">
        <v>0</v>
      </c>
    </row>
    <row r="21" spans="1:153">
      <c r="A21" t="s">
        <v>1699</v>
      </c>
      <c r="B21" s="31">
        <v>1241974940.4200001</v>
      </c>
      <c r="C21" s="5">
        <v>2.2122000000000002</v>
      </c>
      <c r="D21" s="31">
        <v>0</v>
      </c>
      <c r="E21">
        <v>0</v>
      </c>
      <c r="F21" s="31">
        <v>0</v>
      </c>
      <c r="G21">
        <v>0</v>
      </c>
      <c r="H21" s="31">
        <v>24487536.48</v>
      </c>
      <c r="I21" s="5">
        <v>0.66239999999999999</v>
      </c>
      <c r="J21" s="31">
        <v>1731400</v>
      </c>
      <c r="K21" s="5">
        <v>0.35510000000000003</v>
      </c>
      <c r="L21" s="31">
        <v>49835578.759999998</v>
      </c>
      <c r="M21" s="5">
        <v>3.278</v>
      </c>
      <c r="N21" s="31">
        <v>214501414.59999999</v>
      </c>
      <c r="O21" s="5">
        <v>7.1898999999999997</v>
      </c>
      <c r="P21" s="31">
        <v>1454376</v>
      </c>
      <c r="Q21" s="5">
        <v>3.8109999999999999</v>
      </c>
      <c r="R21" s="31">
        <v>0</v>
      </c>
      <c r="S21">
        <v>0</v>
      </c>
      <c r="T21" s="31">
        <v>70238396.359999999</v>
      </c>
      <c r="U21" s="5">
        <v>4.6105</v>
      </c>
      <c r="V21" s="31">
        <v>6246891.2000000002</v>
      </c>
      <c r="W21" s="5">
        <v>5.6081000000000003</v>
      </c>
      <c r="X21" s="31">
        <v>24932160</v>
      </c>
      <c r="Y21" s="5">
        <v>5.8514999999999997</v>
      </c>
      <c r="Z21" s="31">
        <v>114386326.12</v>
      </c>
      <c r="AA21" s="5">
        <v>1.3896999999999999</v>
      </c>
      <c r="AB21" s="31">
        <v>13922187.4</v>
      </c>
      <c r="AC21" s="5">
        <v>5.8612000000000002</v>
      </c>
      <c r="AD21" s="31">
        <v>13608804</v>
      </c>
      <c r="AE21" s="5">
        <v>2.7372999999999998</v>
      </c>
      <c r="AF21" s="31">
        <v>3660525.88</v>
      </c>
      <c r="AG21" s="5">
        <v>5.9311999999999996</v>
      </c>
      <c r="AH21" s="31">
        <v>0</v>
      </c>
      <c r="AI21">
        <v>0</v>
      </c>
      <c r="AJ21" s="31">
        <v>2342171.13</v>
      </c>
      <c r="AK21" s="5">
        <v>1.7794000000000001</v>
      </c>
      <c r="AL21" s="31">
        <v>4590633.96</v>
      </c>
      <c r="AM21" s="5">
        <v>2.2246000000000001</v>
      </c>
      <c r="AN21" s="31">
        <v>0</v>
      </c>
      <c r="AO21">
        <v>0</v>
      </c>
      <c r="AP21" s="31">
        <v>0</v>
      </c>
      <c r="AQ21">
        <v>0</v>
      </c>
      <c r="AR21" s="31">
        <v>8934024</v>
      </c>
      <c r="AS21" s="5">
        <v>2.2610999999999999</v>
      </c>
      <c r="AT21" s="31">
        <v>0</v>
      </c>
      <c r="AU21">
        <v>0</v>
      </c>
      <c r="AV21" s="31">
        <v>0</v>
      </c>
      <c r="AW21">
        <v>0</v>
      </c>
      <c r="AX21" s="31">
        <v>6110456.8799999999</v>
      </c>
      <c r="AY21" s="5">
        <v>2.1920000000000002</v>
      </c>
      <c r="AZ21" s="31">
        <v>11945275</v>
      </c>
      <c r="BA21" s="5">
        <v>3.8795999999999999</v>
      </c>
      <c r="BB21" s="31">
        <v>102287485.70999999</v>
      </c>
      <c r="BC21" s="5">
        <v>5.3396999999999997</v>
      </c>
      <c r="BD21" s="31">
        <v>34905024</v>
      </c>
      <c r="BE21" s="5">
        <v>2.6524000000000001</v>
      </c>
      <c r="BF21" s="31">
        <v>249321.60000000001</v>
      </c>
      <c r="BG21" s="5">
        <v>0.80159999999999998</v>
      </c>
      <c r="BH21" s="31">
        <v>2984241.04</v>
      </c>
      <c r="BI21" s="5">
        <v>4.1528</v>
      </c>
      <c r="BJ21" s="31">
        <v>0</v>
      </c>
      <c r="BK21">
        <v>0</v>
      </c>
      <c r="BL21" s="31">
        <v>852887.64</v>
      </c>
      <c r="BM21" s="5">
        <v>0.86509999999999998</v>
      </c>
      <c r="BN21" s="31">
        <v>2834994.36</v>
      </c>
      <c r="BO21" s="5">
        <v>1.8845000000000001</v>
      </c>
      <c r="BP21" s="31">
        <v>3583998</v>
      </c>
      <c r="BQ21" s="5">
        <v>2.5017999999999998</v>
      </c>
      <c r="BR21" s="31">
        <v>0</v>
      </c>
      <c r="BS21">
        <v>0</v>
      </c>
      <c r="BT21" s="31">
        <v>0</v>
      </c>
      <c r="BU21">
        <v>0</v>
      </c>
      <c r="BV21" s="31">
        <v>62790957.18</v>
      </c>
      <c r="BW21" s="5">
        <v>2.5855999999999999</v>
      </c>
      <c r="BX21" s="31">
        <v>179146702.19999999</v>
      </c>
      <c r="BY21" s="5">
        <v>3.2728999999999999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864661</v>
      </c>
      <c r="CS21" s="5">
        <v>2.1991000000000001</v>
      </c>
      <c r="CT21" s="31">
        <v>2933995.2</v>
      </c>
      <c r="CU21" s="5">
        <v>2.5249000000000001</v>
      </c>
      <c r="CV21" s="31">
        <v>31165</v>
      </c>
      <c r="CW21" s="5">
        <v>3.1072000000000002</v>
      </c>
      <c r="CX21" s="31">
        <v>41250258.719999999</v>
      </c>
      <c r="CY21" s="5">
        <v>1.0939000000000001</v>
      </c>
      <c r="CZ21" s="31">
        <v>0</v>
      </c>
      <c r="DA21">
        <v>0</v>
      </c>
      <c r="DB21" s="31">
        <v>74907872.969999999</v>
      </c>
      <c r="DC21" s="5">
        <v>5.8512000000000004</v>
      </c>
      <c r="DD21" s="31">
        <v>4058116.71</v>
      </c>
      <c r="DE21" s="5">
        <v>4.9013999999999998</v>
      </c>
      <c r="DF21" s="31">
        <v>0</v>
      </c>
      <c r="DG21">
        <v>0</v>
      </c>
      <c r="DH21" s="31">
        <v>0</v>
      </c>
      <c r="DI21">
        <v>0</v>
      </c>
      <c r="DJ21" s="31">
        <v>48222606.520000003</v>
      </c>
      <c r="DK21" s="5">
        <v>3.3952</v>
      </c>
      <c r="DL21" s="31">
        <v>23647114.920000002</v>
      </c>
      <c r="DM21" s="5">
        <v>4.2915000000000001</v>
      </c>
      <c r="DN21" s="31">
        <v>43830044.719999999</v>
      </c>
      <c r="DO21" s="5">
        <v>3.5085999999999999</v>
      </c>
      <c r="DP21" s="31">
        <v>0</v>
      </c>
      <c r="DQ21">
        <v>0</v>
      </c>
      <c r="DR21" s="31">
        <v>0</v>
      </c>
      <c r="DS21">
        <v>0</v>
      </c>
      <c r="DT21" s="31">
        <v>35790808.240000002</v>
      </c>
      <c r="DU21" s="5">
        <v>1.8387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3874526.92</v>
      </c>
      <c r="EU21" s="5">
        <v>5.0624000000000002</v>
      </c>
      <c r="EV21" s="31">
        <v>0</v>
      </c>
      <c r="EW21">
        <v>0</v>
      </c>
    </row>
    <row r="22" spans="1:153">
      <c r="A22" t="s">
        <v>1700</v>
      </c>
      <c r="B22" s="31">
        <v>1875008443.8900001</v>
      </c>
      <c r="C22" s="5">
        <v>3.3397000000000001</v>
      </c>
      <c r="D22" s="31">
        <v>0</v>
      </c>
      <c r="E22">
        <v>0</v>
      </c>
      <c r="F22" s="31">
        <v>0</v>
      </c>
      <c r="G22">
        <v>0</v>
      </c>
      <c r="H22" s="31">
        <v>16644600</v>
      </c>
      <c r="I22" s="5">
        <v>0.45029999999999998</v>
      </c>
      <c r="J22" s="31">
        <v>343440</v>
      </c>
      <c r="K22" s="5">
        <v>7.0400000000000004E-2</v>
      </c>
      <c r="L22" s="31">
        <v>64922954.920000002</v>
      </c>
      <c r="M22" s="5">
        <v>4.2704000000000004</v>
      </c>
      <c r="N22" s="31">
        <v>169518484</v>
      </c>
      <c r="O22" s="5">
        <v>5.6821000000000002</v>
      </c>
      <c r="P22" s="31">
        <v>0</v>
      </c>
      <c r="Q22">
        <v>0</v>
      </c>
      <c r="R22" s="31">
        <v>0</v>
      </c>
      <c r="S22">
        <v>0</v>
      </c>
      <c r="T22" s="31">
        <v>126679497.7</v>
      </c>
      <c r="U22" s="5">
        <v>8.3154000000000003</v>
      </c>
      <c r="V22" s="31">
        <v>4447688.96</v>
      </c>
      <c r="W22" s="5">
        <v>3.9929000000000001</v>
      </c>
      <c r="X22" s="31">
        <v>49133449.619999997</v>
      </c>
      <c r="Y22" s="5">
        <v>11.531499999999999</v>
      </c>
      <c r="Z22" s="31">
        <v>316673702.01999998</v>
      </c>
      <c r="AA22" s="5">
        <v>3.8473999999999999</v>
      </c>
      <c r="AB22" s="31">
        <v>22372639.32</v>
      </c>
      <c r="AC22" s="5">
        <v>9.4189000000000007</v>
      </c>
      <c r="AD22" s="31">
        <v>24646546.399999999</v>
      </c>
      <c r="AE22" s="5">
        <v>4.9573999999999998</v>
      </c>
      <c r="AF22" s="31">
        <v>6358190.0599999996</v>
      </c>
      <c r="AG22" s="5">
        <v>10.302199999999999</v>
      </c>
      <c r="AH22" s="31">
        <v>0</v>
      </c>
      <c r="AI22">
        <v>0</v>
      </c>
      <c r="AJ22" s="31">
        <v>3968353.26</v>
      </c>
      <c r="AK22" s="5">
        <v>3.0148999999999999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11533138</v>
      </c>
      <c r="AS22" s="5">
        <v>2.919</v>
      </c>
      <c r="AT22" s="31">
        <v>0</v>
      </c>
      <c r="AU22">
        <v>0</v>
      </c>
      <c r="AV22" s="31">
        <v>0</v>
      </c>
      <c r="AW22">
        <v>0</v>
      </c>
      <c r="AX22" s="31">
        <v>7757869.3200000003</v>
      </c>
      <c r="AY22" s="5">
        <v>2.7829999999999999</v>
      </c>
      <c r="AZ22" s="31">
        <v>15562161</v>
      </c>
      <c r="BA22" s="5">
        <v>5.0542999999999996</v>
      </c>
      <c r="BB22" s="31">
        <v>106143462.11</v>
      </c>
      <c r="BC22" s="5">
        <v>5.5408999999999997</v>
      </c>
      <c r="BD22" s="31">
        <v>52974300.340000004</v>
      </c>
      <c r="BE22" s="5">
        <v>4.0255000000000001</v>
      </c>
      <c r="BF22" s="31">
        <v>488954.56</v>
      </c>
      <c r="BG22" s="5">
        <v>1.5720000000000001</v>
      </c>
      <c r="BH22" s="31">
        <v>3855472.98</v>
      </c>
      <c r="BI22" s="5">
        <v>5.3651999999999997</v>
      </c>
      <c r="BJ22" s="31">
        <v>98625</v>
      </c>
      <c r="BK22" s="5">
        <v>0.13639999999999999</v>
      </c>
      <c r="BL22" s="31">
        <v>1195928.8</v>
      </c>
      <c r="BM22" s="5">
        <v>1.2131000000000001</v>
      </c>
      <c r="BN22" s="31">
        <v>3895823.48</v>
      </c>
      <c r="BO22" s="5">
        <v>2.5897000000000001</v>
      </c>
      <c r="BP22" s="31">
        <v>6220974</v>
      </c>
      <c r="BQ22" s="5">
        <v>4.3426</v>
      </c>
      <c r="BR22" s="31">
        <v>0</v>
      </c>
      <c r="BS22">
        <v>0</v>
      </c>
      <c r="BT22" s="31">
        <v>0</v>
      </c>
      <c r="BU22">
        <v>0</v>
      </c>
      <c r="BV22" s="31">
        <v>98960198.129999995</v>
      </c>
      <c r="BW22" s="5">
        <v>4.0750000000000002</v>
      </c>
      <c r="BX22" s="31">
        <v>233194194.59999999</v>
      </c>
      <c r="BY22" s="5">
        <v>4.2603999999999997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1243251</v>
      </c>
      <c r="CS22" s="5">
        <v>3.1619999999999999</v>
      </c>
      <c r="CT22" s="31">
        <v>4419772.87</v>
      </c>
      <c r="CU22" s="5">
        <v>3.8035999999999999</v>
      </c>
      <c r="CV22" s="31">
        <v>70932</v>
      </c>
      <c r="CW22" s="5">
        <v>7.0720999999999998</v>
      </c>
      <c r="CX22" s="31">
        <v>55128570.659999996</v>
      </c>
      <c r="CY22" s="5">
        <v>1.4619</v>
      </c>
      <c r="CZ22" s="31">
        <v>0</v>
      </c>
      <c r="DA22">
        <v>0</v>
      </c>
      <c r="DB22" s="31">
        <v>95146335.439999998</v>
      </c>
      <c r="DC22" s="5">
        <v>7.4320000000000004</v>
      </c>
      <c r="DD22" s="31">
        <v>5390541.3799999999</v>
      </c>
      <c r="DE22" s="5">
        <v>6.5106000000000002</v>
      </c>
      <c r="DF22" s="31">
        <v>0</v>
      </c>
      <c r="DG22">
        <v>0</v>
      </c>
      <c r="DH22" s="31">
        <v>0</v>
      </c>
      <c r="DI22">
        <v>0</v>
      </c>
      <c r="DJ22" s="31">
        <v>62821266.899999999</v>
      </c>
      <c r="DK22" s="5">
        <v>4.423</v>
      </c>
      <c r="DL22" s="31">
        <v>33304384.859999999</v>
      </c>
      <c r="DM22" s="5">
        <v>6.0441000000000003</v>
      </c>
      <c r="DN22" s="31">
        <v>85979733.540000007</v>
      </c>
      <c r="DO22" s="5">
        <v>6.8826000000000001</v>
      </c>
      <c r="DP22" s="31">
        <v>0</v>
      </c>
      <c r="DQ22">
        <v>0</v>
      </c>
      <c r="DR22" s="31">
        <v>0</v>
      </c>
      <c r="DS22">
        <v>0</v>
      </c>
      <c r="DT22" s="31">
        <v>57138071.979999997</v>
      </c>
      <c r="DU22" s="5">
        <v>2.9354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3050188.86</v>
      </c>
      <c r="EE22" s="5">
        <v>4.1677</v>
      </c>
      <c r="EF22" s="31">
        <v>87701377.079999998</v>
      </c>
      <c r="EG22" s="5">
        <v>9.8583999999999996</v>
      </c>
      <c r="EH22" s="31">
        <v>33098746.82</v>
      </c>
      <c r="EI22" s="5">
        <v>9.4183000000000003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2924621.92</v>
      </c>
      <c r="EU22" s="5">
        <v>3.8212000000000002</v>
      </c>
      <c r="EV22" s="31">
        <v>0</v>
      </c>
      <c r="EW22">
        <v>0</v>
      </c>
    </row>
    <row r="23" spans="1:153">
      <c r="A23" t="s">
        <v>70</v>
      </c>
      <c r="B23" s="31">
        <v>67594616.629999995</v>
      </c>
      <c r="C23" s="5">
        <v>0.12039999999999999</v>
      </c>
      <c r="D23" s="31">
        <v>1677060</v>
      </c>
      <c r="E23" s="5">
        <v>2.8014000000000001</v>
      </c>
      <c r="F23" s="31">
        <v>0</v>
      </c>
      <c r="G23">
        <v>0</v>
      </c>
      <c r="H23" s="31">
        <v>4995000</v>
      </c>
      <c r="I23" s="5">
        <v>0.1351</v>
      </c>
      <c r="J23" s="31">
        <v>0</v>
      </c>
      <c r="K23">
        <v>0</v>
      </c>
      <c r="L23" s="31">
        <v>0</v>
      </c>
      <c r="M23">
        <v>0</v>
      </c>
      <c r="N23" s="31">
        <v>22294991.949999999</v>
      </c>
      <c r="O23" s="5">
        <v>0.74729999999999996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457874.55</v>
      </c>
      <c r="W23" s="5">
        <v>0.41110000000000002</v>
      </c>
      <c r="X23" s="31">
        <v>0</v>
      </c>
      <c r="Y23">
        <v>0</v>
      </c>
      <c r="Z23" s="31">
        <v>13060210</v>
      </c>
      <c r="AA23" s="5">
        <v>0.15870000000000001</v>
      </c>
      <c r="AB23" s="31">
        <v>0</v>
      </c>
      <c r="AC23">
        <v>0</v>
      </c>
      <c r="AD23" s="31">
        <v>826110</v>
      </c>
      <c r="AE23" s="5">
        <v>0.16619999999999999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2446799.4500000002</v>
      </c>
      <c r="AS23" s="5">
        <v>0.61929999999999996</v>
      </c>
      <c r="AT23" s="31">
        <v>10740000</v>
      </c>
      <c r="AU23" s="5">
        <v>3.9293999999999998</v>
      </c>
      <c r="AV23" s="31">
        <v>0</v>
      </c>
      <c r="AW23">
        <v>0</v>
      </c>
      <c r="AX23" s="31">
        <v>1215415</v>
      </c>
      <c r="AY23" s="5">
        <v>0.436</v>
      </c>
      <c r="AZ23" s="31">
        <v>0</v>
      </c>
      <c r="BA23">
        <v>0</v>
      </c>
      <c r="BB23" s="31">
        <v>0</v>
      </c>
      <c r="BC23">
        <v>0</v>
      </c>
      <c r="BD23" s="31">
        <v>4943483.3</v>
      </c>
      <c r="BE23" s="5">
        <v>0.37569999999999998</v>
      </c>
      <c r="BF23" s="31">
        <v>0</v>
      </c>
      <c r="BG23">
        <v>0</v>
      </c>
      <c r="BH23" s="31">
        <v>182305.4</v>
      </c>
      <c r="BI23" s="5">
        <v>0.25369999999999998</v>
      </c>
      <c r="BJ23" s="31">
        <v>0</v>
      </c>
      <c r="BK23">
        <v>0</v>
      </c>
      <c r="BL23" s="31">
        <v>150023.70000000001</v>
      </c>
      <c r="BM23" s="5">
        <v>0.1522</v>
      </c>
      <c r="BN23" s="31">
        <v>489253.98</v>
      </c>
      <c r="BO23" s="5">
        <v>0.32519999999999999</v>
      </c>
      <c r="BP23" s="31">
        <v>748818</v>
      </c>
      <c r="BQ23" s="5">
        <v>0.52270000000000005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543749.25</v>
      </c>
      <c r="CY23" s="5">
        <v>1.44E-2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2443395</v>
      </c>
      <c r="DO23" s="5">
        <v>0.1956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380127.05</v>
      </c>
      <c r="EU23" s="5">
        <v>0.49669999999999997</v>
      </c>
      <c r="EV23" s="31">
        <v>0</v>
      </c>
      <c r="EW23">
        <v>0</v>
      </c>
    </row>
    <row r="24" spans="1:153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</row>
    <row r="25" spans="1:153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</row>
    <row r="26" spans="1:153" ht="13.5" thickBot="1">
      <c r="A26" t="s">
        <v>1703</v>
      </c>
      <c r="B26" s="31">
        <v>683153341.87</v>
      </c>
      <c r="C26" s="5">
        <v>1.2168000000000001</v>
      </c>
      <c r="D26" s="31">
        <v>4041947.25</v>
      </c>
      <c r="E26" s="5">
        <v>6.7518000000000002</v>
      </c>
      <c r="F26" s="31">
        <v>0</v>
      </c>
      <c r="G26">
        <v>0</v>
      </c>
      <c r="H26" s="31">
        <v>39270890.920000002</v>
      </c>
      <c r="I26" s="5">
        <v>1.0623</v>
      </c>
      <c r="J26" s="31">
        <v>3745129.7</v>
      </c>
      <c r="K26" s="5">
        <v>0.7681</v>
      </c>
      <c r="L26" s="31">
        <v>6653290</v>
      </c>
      <c r="M26" s="5">
        <v>0.43759999999999999</v>
      </c>
      <c r="N26" s="31">
        <v>30926361.34</v>
      </c>
      <c r="O26" s="5">
        <v>1.0366</v>
      </c>
      <c r="P26" s="31">
        <v>0</v>
      </c>
      <c r="Q26">
        <v>0</v>
      </c>
      <c r="R26" s="31">
        <v>0</v>
      </c>
      <c r="S26">
        <v>0</v>
      </c>
      <c r="T26" s="31">
        <v>18425152.199999999</v>
      </c>
      <c r="U26" s="5">
        <v>1.2094</v>
      </c>
      <c r="V26" s="31">
        <v>1296300</v>
      </c>
      <c r="W26" s="5">
        <v>1.1637999999999999</v>
      </c>
      <c r="X26" s="31">
        <v>10057111.02</v>
      </c>
      <c r="Y26" s="5">
        <v>2.3603999999999998</v>
      </c>
      <c r="Z26" s="31">
        <v>310930291.23000002</v>
      </c>
      <c r="AA26" s="5">
        <v>3.7776000000000001</v>
      </c>
      <c r="AB26" s="31">
        <v>1467185</v>
      </c>
      <c r="AC26" s="5">
        <v>0.61770000000000003</v>
      </c>
      <c r="AD26" s="31">
        <v>18970101.649999999</v>
      </c>
      <c r="AE26" s="5">
        <v>3.8155999999999999</v>
      </c>
      <c r="AF26" s="31">
        <v>0</v>
      </c>
      <c r="AG26">
        <v>0</v>
      </c>
      <c r="AH26" s="31">
        <v>0</v>
      </c>
      <c r="AI26">
        <v>0</v>
      </c>
      <c r="AJ26" s="31">
        <v>237957.5</v>
      </c>
      <c r="AK26" s="5">
        <v>0.18079999999999999</v>
      </c>
      <c r="AL26" s="31">
        <v>833980</v>
      </c>
      <c r="AM26" s="5">
        <v>0.40410000000000001</v>
      </c>
      <c r="AN26" s="31">
        <v>0</v>
      </c>
      <c r="AO26">
        <v>0</v>
      </c>
      <c r="AP26" s="31">
        <v>0</v>
      </c>
      <c r="AQ26">
        <v>0</v>
      </c>
      <c r="AR26" s="31">
        <v>9764970</v>
      </c>
      <c r="AS26" s="5">
        <v>2.4714</v>
      </c>
      <c r="AT26" s="31">
        <v>3230765</v>
      </c>
      <c r="AU26" s="5">
        <v>1.1819999999999999</v>
      </c>
      <c r="AV26" s="31">
        <v>0</v>
      </c>
      <c r="AW26">
        <v>0</v>
      </c>
      <c r="AX26" s="31">
        <v>13155580.859999999</v>
      </c>
      <c r="AY26" s="5">
        <v>4.7192999999999996</v>
      </c>
      <c r="AZ26" s="31">
        <v>1594813</v>
      </c>
      <c r="BA26" s="5">
        <v>0.51800000000000002</v>
      </c>
      <c r="BB26" s="31">
        <v>3097366.17</v>
      </c>
      <c r="BC26" s="5">
        <v>0.16170000000000001</v>
      </c>
      <c r="BD26" s="31">
        <v>0</v>
      </c>
      <c r="BE26">
        <v>0</v>
      </c>
      <c r="BF26" s="31">
        <v>32974.080000000002</v>
      </c>
      <c r="BG26" s="5">
        <v>0.106</v>
      </c>
      <c r="BH26" s="31">
        <v>544088.93999999994</v>
      </c>
      <c r="BI26" s="5">
        <v>0.75719999999999998</v>
      </c>
      <c r="BJ26" s="31">
        <v>213335.1</v>
      </c>
      <c r="BK26" s="5">
        <v>0.29499999999999998</v>
      </c>
      <c r="BL26" s="31">
        <v>367169.87</v>
      </c>
      <c r="BM26" s="5">
        <v>0.37240000000000001</v>
      </c>
      <c r="BN26" s="31">
        <v>758200.3</v>
      </c>
      <c r="BO26" s="5">
        <v>0.504</v>
      </c>
      <c r="BP26" s="31">
        <v>1810400.1</v>
      </c>
      <c r="BQ26" s="5">
        <v>1.2638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 s="5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650506</v>
      </c>
      <c r="CS26" s="5">
        <v>1.6545000000000001</v>
      </c>
      <c r="CT26" s="31">
        <v>6027059.1799999997</v>
      </c>
      <c r="CU26" s="5">
        <v>5.1867999999999999</v>
      </c>
      <c r="CV26" s="31">
        <v>0</v>
      </c>
      <c r="CW26">
        <v>0</v>
      </c>
      <c r="CX26" s="31">
        <v>1437181.75</v>
      </c>
      <c r="CY26" s="5">
        <v>3.8100000000000002E-2</v>
      </c>
      <c r="CZ26" s="31">
        <v>0</v>
      </c>
      <c r="DA26">
        <v>0</v>
      </c>
      <c r="DB26" s="31">
        <v>6304313.8200000003</v>
      </c>
      <c r="DC26" s="5">
        <v>0.4924</v>
      </c>
      <c r="DD26" s="31">
        <v>1456780.82</v>
      </c>
      <c r="DE26" s="5">
        <v>1.7595000000000001</v>
      </c>
      <c r="DF26" s="31">
        <v>0</v>
      </c>
      <c r="DG26">
        <v>0</v>
      </c>
      <c r="DH26" s="31">
        <v>0</v>
      </c>
      <c r="DI26">
        <v>0</v>
      </c>
      <c r="DJ26" s="31">
        <v>36230360.700000003</v>
      </c>
      <c r="DK26" s="5">
        <v>2.5508999999999999</v>
      </c>
      <c r="DL26" s="31">
        <v>15194085.300000001</v>
      </c>
      <c r="DM26" s="5">
        <v>2.7574000000000001</v>
      </c>
      <c r="DN26" s="31">
        <v>93574387.980000004</v>
      </c>
      <c r="DO26" s="5">
        <v>7.4905999999999997</v>
      </c>
      <c r="DP26" s="31">
        <v>1901407.5</v>
      </c>
      <c r="DQ26" s="5">
        <v>0.34470000000000001</v>
      </c>
      <c r="DR26" s="31">
        <v>0</v>
      </c>
      <c r="DS26">
        <v>0</v>
      </c>
      <c r="DT26" s="31">
        <v>30062346.440000001</v>
      </c>
      <c r="DU26" s="5">
        <v>1.5444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7687129.25</v>
      </c>
      <c r="EG26" s="5">
        <v>0.86409999999999998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1202421.8999999999</v>
      </c>
      <c r="EU26" s="5">
        <v>1.5710999999999999</v>
      </c>
      <c r="EV26" s="31">
        <v>0</v>
      </c>
      <c r="EW26">
        <v>0</v>
      </c>
    </row>
    <row r="27" spans="1:153" ht="14.25" thickTop="1" thickBot="1">
      <c r="A27" s="187" t="s">
        <v>1704</v>
      </c>
      <c r="B27" s="188">
        <v>22909722956.41</v>
      </c>
      <c r="C27" s="189">
        <v>40.8063</v>
      </c>
      <c r="D27" s="188">
        <v>35500715.670000002</v>
      </c>
      <c r="E27" s="189">
        <v>59.3018</v>
      </c>
      <c r="F27" s="188">
        <v>0</v>
      </c>
      <c r="G27" s="187">
        <v>0</v>
      </c>
      <c r="H27" s="188">
        <v>812572443.5</v>
      </c>
      <c r="I27" s="189">
        <v>21.980899999999998</v>
      </c>
      <c r="J27" s="188">
        <v>56574453.619999997</v>
      </c>
      <c r="K27" s="189">
        <v>11.602499999999999</v>
      </c>
      <c r="L27" s="188">
        <v>845994263.50999999</v>
      </c>
      <c r="M27" s="189">
        <v>55.646799999999999</v>
      </c>
      <c r="N27" s="188">
        <v>2574613859.5700002</v>
      </c>
      <c r="O27" s="189">
        <v>86.298500000000004</v>
      </c>
      <c r="P27" s="188">
        <v>9531483.3599999994</v>
      </c>
      <c r="Q27" s="189">
        <v>24.9757</v>
      </c>
      <c r="R27" s="188">
        <v>0</v>
      </c>
      <c r="S27" s="187">
        <v>0</v>
      </c>
      <c r="T27" s="188">
        <v>1423415135.4100001</v>
      </c>
      <c r="U27" s="189">
        <v>93.4345</v>
      </c>
      <c r="V27" s="188">
        <v>63359165.549999997</v>
      </c>
      <c r="W27" s="189">
        <v>56.880600000000001</v>
      </c>
      <c r="X27" s="188">
        <v>395238336.33999997</v>
      </c>
      <c r="Y27" s="189">
        <v>92.761700000000005</v>
      </c>
      <c r="Z27" s="188">
        <v>3282500853.71</v>
      </c>
      <c r="AA27" s="189">
        <v>39.880400000000002</v>
      </c>
      <c r="AB27" s="188">
        <v>219789767.84999999</v>
      </c>
      <c r="AC27" s="189">
        <v>92.531499999999994</v>
      </c>
      <c r="AD27" s="188">
        <v>243865829</v>
      </c>
      <c r="AE27" s="189">
        <v>49.051099999999998</v>
      </c>
      <c r="AF27" s="188">
        <v>49823094.469999999</v>
      </c>
      <c r="AG27" s="189">
        <v>80.7286</v>
      </c>
      <c r="AH27" s="188">
        <v>0</v>
      </c>
      <c r="AI27" s="187">
        <v>0</v>
      </c>
      <c r="AJ27" s="188">
        <v>46976471.960000001</v>
      </c>
      <c r="AK27" s="189">
        <v>35.689599999999999</v>
      </c>
      <c r="AL27" s="188">
        <v>27347705.52</v>
      </c>
      <c r="AM27" s="189">
        <v>13.252700000000001</v>
      </c>
      <c r="AN27" s="188">
        <v>0</v>
      </c>
      <c r="AO27" s="187">
        <v>0</v>
      </c>
      <c r="AP27" s="188">
        <v>0</v>
      </c>
      <c r="AQ27" s="187">
        <v>0</v>
      </c>
      <c r="AR27" s="188">
        <v>113353676.3</v>
      </c>
      <c r="AS27" s="189">
        <v>28.689</v>
      </c>
      <c r="AT27" s="188">
        <v>243799770.25</v>
      </c>
      <c r="AU27" s="189">
        <v>89.197400000000002</v>
      </c>
      <c r="AV27" s="188">
        <v>0</v>
      </c>
      <c r="AW27" s="187">
        <v>0</v>
      </c>
      <c r="AX27" s="188">
        <v>116614736.43000001</v>
      </c>
      <c r="AY27" s="189">
        <v>41.833100000000002</v>
      </c>
      <c r="AZ27" s="188">
        <v>202818535</v>
      </c>
      <c r="BA27" s="189">
        <v>65.871499999999997</v>
      </c>
      <c r="BB27" s="188">
        <v>1268275972.1099999</v>
      </c>
      <c r="BC27" s="189">
        <v>66.206999999999994</v>
      </c>
      <c r="BD27" s="188">
        <v>678521932.62</v>
      </c>
      <c r="BE27" s="189">
        <v>51.560899999999997</v>
      </c>
      <c r="BF27" s="188">
        <v>5912227.3600000003</v>
      </c>
      <c r="BG27" s="189">
        <v>19.008400000000002</v>
      </c>
      <c r="BH27" s="188">
        <v>34516238.469999999</v>
      </c>
      <c r="BI27" s="189">
        <v>48.032499999999999</v>
      </c>
      <c r="BJ27" s="188">
        <v>4000814.1</v>
      </c>
      <c r="BK27" s="189">
        <v>5.5321999999999996</v>
      </c>
      <c r="BL27" s="188">
        <v>22057537.690000001</v>
      </c>
      <c r="BM27" s="189">
        <v>22.374099999999999</v>
      </c>
      <c r="BN27" s="188">
        <v>58844657.219999999</v>
      </c>
      <c r="BO27" s="189">
        <v>39.115900000000003</v>
      </c>
      <c r="BP27" s="188">
        <v>89349270.540000007</v>
      </c>
      <c r="BQ27" s="189">
        <v>62.371099999999998</v>
      </c>
      <c r="BR27" s="188">
        <v>0</v>
      </c>
      <c r="BS27" s="187">
        <v>0</v>
      </c>
      <c r="BT27" s="188">
        <v>0</v>
      </c>
      <c r="BU27" s="187">
        <v>0</v>
      </c>
      <c r="BV27" s="188">
        <v>1750705668.3699999</v>
      </c>
      <c r="BW27" s="189">
        <v>72.091700000000003</v>
      </c>
      <c r="BX27" s="188">
        <v>3022677807.0799999</v>
      </c>
      <c r="BY27" s="189">
        <v>55.223199999999999</v>
      </c>
      <c r="BZ27" s="188">
        <v>0</v>
      </c>
      <c r="CA27" s="187">
        <v>0</v>
      </c>
      <c r="CB27" s="188">
        <v>0</v>
      </c>
      <c r="CC27" s="187">
        <v>0</v>
      </c>
      <c r="CD27" s="188">
        <v>0</v>
      </c>
      <c r="CE27" s="187">
        <v>0</v>
      </c>
      <c r="CF27" s="188">
        <v>0</v>
      </c>
      <c r="CG27" s="187">
        <v>0</v>
      </c>
      <c r="CH27" s="188">
        <v>0</v>
      </c>
      <c r="CI27" s="187">
        <v>0</v>
      </c>
      <c r="CJ27" s="188">
        <v>0</v>
      </c>
      <c r="CK27" s="187">
        <v>0</v>
      </c>
      <c r="CL27" s="188">
        <v>0</v>
      </c>
      <c r="CM27" s="187">
        <v>0</v>
      </c>
      <c r="CN27" s="188">
        <v>0</v>
      </c>
      <c r="CO27" s="187">
        <v>0</v>
      </c>
      <c r="CP27" s="188">
        <v>0</v>
      </c>
      <c r="CQ27" s="187">
        <v>0</v>
      </c>
      <c r="CR27" s="188">
        <v>14441715</v>
      </c>
      <c r="CS27" s="189">
        <v>36.730600000000003</v>
      </c>
      <c r="CT27" s="188">
        <v>75282402.230000004</v>
      </c>
      <c r="CU27" s="189">
        <v>64.786799999999999</v>
      </c>
      <c r="CV27" s="188">
        <v>505648</v>
      </c>
      <c r="CW27" s="189">
        <v>50.414700000000003</v>
      </c>
      <c r="CX27" s="188">
        <v>772380635.95000005</v>
      </c>
      <c r="CY27" s="189">
        <v>20.482399999999998</v>
      </c>
      <c r="CZ27" s="188">
        <v>0</v>
      </c>
      <c r="DA27" s="187">
        <v>0</v>
      </c>
      <c r="DB27" s="188">
        <v>1172852310.4300001</v>
      </c>
      <c r="DC27" s="189">
        <v>91.613200000000006</v>
      </c>
      <c r="DD27" s="188">
        <v>76408580.790000007</v>
      </c>
      <c r="DE27" s="189">
        <v>92.285600000000002</v>
      </c>
      <c r="DF27" s="188">
        <v>0</v>
      </c>
      <c r="DG27" s="187">
        <v>0</v>
      </c>
      <c r="DH27" s="188">
        <v>0</v>
      </c>
      <c r="DI27" s="187">
        <v>0</v>
      </c>
      <c r="DJ27" s="188">
        <v>818736216.84000003</v>
      </c>
      <c r="DK27" s="189">
        <v>57.644500000000001</v>
      </c>
      <c r="DL27" s="188">
        <v>417152063.63999999</v>
      </c>
      <c r="DM27" s="189">
        <v>75.704800000000006</v>
      </c>
      <c r="DN27" s="188">
        <v>846891328.67999995</v>
      </c>
      <c r="DO27" s="189">
        <v>67.792900000000003</v>
      </c>
      <c r="DP27" s="188">
        <v>1901407.5</v>
      </c>
      <c r="DQ27" s="189">
        <v>0.34470000000000001</v>
      </c>
      <c r="DR27" s="188">
        <v>0</v>
      </c>
      <c r="DS27" s="187">
        <v>0</v>
      </c>
      <c r="DT27" s="188">
        <v>507389867.80000001</v>
      </c>
      <c r="DU27" s="189">
        <v>26.066700000000001</v>
      </c>
      <c r="DV27" s="188">
        <v>0</v>
      </c>
      <c r="DW27" s="187">
        <v>0</v>
      </c>
      <c r="DX27" s="188">
        <v>0</v>
      </c>
      <c r="DY27" s="187">
        <v>0</v>
      </c>
      <c r="DZ27" s="188">
        <v>0</v>
      </c>
      <c r="EA27" s="187">
        <v>0</v>
      </c>
      <c r="EB27" s="188">
        <v>0</v>
      </c>
      <c r="EC27" s="187">
        <v>0</v>
      </c>
      <c r="ED27" s="188">
        <v>11499549.58</v>
      </c>
      <c r="EE27" s="189">
        <v>15.712899999999999</v>
      </c>
      <c r="EF27" s="188">
        <v>329988870.00999999</v>
      </c>
      <c r="EG27" s="189">
        <v>37.093499999999999</v>
      </c>
      <c r="EH27" s="188">
        <v>107713232.95999999</v>
      </c>
      <c r="EI27" s="189">
        <v>30.65</v>
      </c>
      <c r="EJ27" s="188">
        <v>0</v>
      </c>
      <c r="EK27" s="187">
        <v>0</v>
      </c>
      <c r="EL27" s="188">
        <v>0</v>
      </c>
      <c r="EM27" s="187">
        <v>0</v>
      </c>
      <c r="EN27" s="188">
        <v>0</v>
      </c>
      <c r="EO27" s="187">
        <v>0</v>
      </c>
      <c r="EP27" s="188">
        <v>0</v>
      </c>
      <c r="EQ27" s="187">
        <v>0</v>
      </c>
      <c r="ER27" s="188">
        <v>0</v>
      </c>
      <c r="ES27" s="187">
        <v>0</v>
      </c>
      <c r="ET27" s="188">
        <v>58026704.420000002</v>
      </c>
      <c r="EU27" s="189">
        <v>75.816400000000002</v>
      </c>
      <c r="EV27" s="188">
        <v>0</v>
      </c>
      <c r="EW27" s="187">
        <v>0</v>
      </c>
    </row>
    <row r="28" spans="1:153" ht="14.25" thickTop="1" thickBot="1">
      <c r="A28" s="1" t="s">
        <v>1452</v>
      </c>
      <c r="B28" s="31">
        <v>388225825.51999998</v>
      </c>
      <c r="C28" s="5">
        <v>0.6915</v>
      </c>
      <c r="D28" s="31">
        <v>1547411.33</v>
      </c>
      <c r="E28" s="5">
        <v>2.5849000000000002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10714854.58</v>
      </c>
      <c r="O28" s="5">
        <v>0.35920000000000002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160830229.44999999</v>
      </c>
      <c r="AA28" s="5">
        <v>1.954</v>
      </c>
      <c r="AB28" s="31">
        <v>0</v>
      </c>
      <c r="AC28">
        <v>0</v>
      </c>
      <c r="AD28" s="31">
        <v>8942901.3800000008</v>
      </c>
      <c r="AE28" s="5">
        <v>1.7988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730600.28</v>
      </c>
      <c r="AS28" s="5">
        <v>0.18490000000000001</v>
      </c>
      <c r="AT28" s="31">
        <v>0</v>
      </c>
      <c r="AU28">
        <v>0</v>
      </c>
      <c r="AV28" s="31">
        <v>0</v>
      </c>
      <c r="AW28">
        <v>0</v>
      </c>
      <c r="AX28" s="31">
        <v>6143829</v>
      </c>
      <c r="AY28" s="5">
        <v>2.2040000000000002</v>
      </c>
      <c r="AZ28" s="31">
        <v>0</v>
      </c>
      <c r="BA28">
        <v>0</v>
      </c>
      <c r="BB28" s="31">
        <v>0</v>
      </c>
      <c r="BC28">
        <v>0</v>
      </c>
      <c r="BD28" s="31">
        <v>11378247.119999999</v>
      </c>
      <c r="BE28" s="5">
        <v>0.86460000000000004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59046147.640000001</v>
      </c>
      <c r="DO28" s="5">
        <v>4.7266000000000004</v>
      </c>
      <c r="DP28" s="31">
        <v>0</v>
      </c>
      <c r="DQ28">
        <v>0</v>
      </c>
      <c r="DR28" s="31">
        <v>0</v>
      </c>
      <c r="DS28">
        <v>0</v>
      </c>
      <c r="DT28" s="31">
        <v>128891604.73999999</v>
      </c>
      <c r="DU28" s="5">
        <v>6.6216999999999997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</row>
    <row r="29" spans="1:153" ht="14.25" thickTop="1" thickBot="1">
      <c r="A29" s="187" t="s">
        <v>1705</v>
      </c>
      <c r="B29" s="188">
        <v>23297948781.93</v>
      </c>
      <c r="C29" s="189">
        <v>41.497799999999998</v>
      </c>
      <c r="D29" s="188">
        <v>37048127</v>
      </c>
      <c r="E29" s="189">
        <v>61.886699999999998</v>
      </c>
      <c r="F29" s="188">
        <v>0</v>
      </c>
      <c r="G29" s="187">
        <v>0</v>
      </c>
      <c r="H29" s="188">
        <v>812572443.5</v>
      </c>
      <c r="I29" s="189">
        <v>21.980899999999998</v>
      </c>
      <c r="J29" s="188">
        <v>56574453.619999997</v>
      </c>
      <c r="K29" s="189">
        <v>11.602499999999999</v>
      </c>
      <c r="L29" s="188">
        <v>845994263.50999999</v>
      </c>
      <c r="M29" s="189">
        <v>55.646799999999999</v>
      </c>
      <c r="N29" s="188">
        <v>2585328714.1500001</v>
      </c>
      <c r="O29" s="189">
        <v>86.657600000000002</v>
      </c>
      <c r="P29" s="188">
        <v>9531483.3599999994</v>
      </c>
      <c r="Q29" s="189">
        <v>24.9757</v>
      </c>
      <c r="R29" s="188">
        <v>0</v>
      </c>
      <c r="S29" s="187">
        <v>0</v>
      </c>
      <c r="T29" s="188">
        <v>1423415135.4100001</v>
      </c>
      <c r="U29" s="189">
        <v>93.4345</v>
      </c>
      <c r="V29" s="188">
        <v>63359165.549999997</v>
      </c>
      <c r="W29" s="189">
        <v>56.880600000000001</v>
      </c>
      <c r="X29" s="188">
        <v>395238336.33999997</v>
      </c>
      <c r="Y29" s="189">
        <v>92.761700000000005</v>
      </c>
      <c r="Z29" s="188">
        <v>3443331083.1599998</v>
      </c>
      <c r="AA29" s="189">
        <v>41.834400000000002</v>
      </c>
      <c r="AB29" s="188">
        <v>219789767.84999999</v>
      </c>
      <c r="AC29" s="189">
        <v>92.531499999999994</v>
      </c>
      <c r="AD29" s="188">
        <v>252808730.38</v>
      </c>
      <c r="AE29" s="189">
        <v>50.849800000000002</v>
      </c>
      <c r="AF29" s="188">
        <v>49823094.469999999</v>
      </c>
      <c r="AG29" s="189">
        <v>80.7286</v>
      </c>
      <c r="AH29" s="188">
        <v>0</v>
      </c>
      <c r="AI29" s="187">
        <v>0</v>
      </c>
      <c r="AJ29" s="188">
        <v>46976471.960000001</v>
      </c>
      <c r="AK29" s="189">
        <v>35.689599999999999</v>
      </c>
      <c r="AL29" s="188">
        <v>27347705.52</v>
      </c>
      <c r="AM29" s="189">
        <v>13.252700000000001</v>
      </c>
      <c r="AN29" s="188">
        <v>0</v>
      </c>
      <c r="AO29" s="187">
        <v>0</v>
      </c>
      <c r="AP29" s="188">
        <v>0</v>
      </c>
      <c r="AQ29" s="187">
        <v>0</v>
      </c>
      <c r="AR29" s="188">
        <v>114084276.58</v>
      </c>
      <c r="AS29" s="189">
        <v>28.873899999999999</v>
      </c>
      <c r="AT29" s="188">
        <v>243799770.25</v>
      </c>
      <c r="AU29" s="189">
        <v>89.197400000000002</v>
      </c>
      <c r="AV29" s="188">
        <v>0</v>
      </c>
      <c r="AW29" s="187">
        <v>0</v>
      </c>
      <c r="AX29" s="188">
        <v>122758565.43000001</v>
      </c>
      <c r="AY29" s="189">
        <v>44.037100000000002</v>
      </c>
      <c r="AZ29" s="188">
        <v>202818535</v>
      </c>
      <c r="BA29" s="189">
        <v>65.871499999999997</v>
      </c>
      <c r="BB29" s="188">
        <v>1268275972.1099999</v>
      </c>
      <c r="BC29" s="189">
        <v>66.206999999999994</v>
      </c>
      <c r="BD29" s="188">
        <v>689900179.74000001</v>
      </c>
      <c r="BE29" s="189">
        <v>52.4255</v>
      </c>
      <c r="BF29" s="188">
        <v>5912227.3600000003</v>
      </c>
      <c r="BG29" s="189">
        <v>19.008400000000002</v>
      </c>
      <c r="BH29" s="188">
        <v>34516238.469999999</v>
      </c>
      <c r="BI29" s="189">
        <v>48.032499999999999</v>
      </c>
      <c r="BJ29" s="188">
        <v>4000814.1</v>
      </c>
      <c r="BK29" s="189">
        <v>5.5321999999999996</v>
      </c>
      <c r="BL29" s="188">
        <v>22057537.690000001</v>
      </c>
      <c r="BM29" s="189">
        <v>22.374099999999999</v>
      </c>
      <c r="BN29" s="188">
        <v>58844657.219999999</v>
      </c>
      <c r="BO29" s="189">
        <v>39.115900000000003</v>
      </c>
      <c r="BP29" s="188">
        <v>89349270.540000007</v>
      </c>
      <c r="BQ29" s="189">
        <v>62.371099999999998</v>
      </c>
      <c r="BR29" s="188">
        <v>0</v>
      </c>
      <c r="BS29" s="187">
        <v>0</v>
      </c>
      <c r="BT29" s="188">
        <v>0</v>
      </c>
      <c r="BU29" s="187">
        <v>0</v>
      </c>
      <c r="BV29" s="188">
        <v>1750705668.3699999</v>
      </c>
      <c r="BW29" s="189">
        <v>72.091700000000003</v>
      </c>
      <c r="BX29" s="188">
        <v>3022677807.0799999</v>
      </c>
      <c r="BY29" s="189">
        <v>55.223199999999999</v>
      </c>
      <c r="BZ29" s="188">
        <v>0</v>
      </c>
      <c r="CA29" s="187">
        <v>0</v>
      </c>
      <c r="CB29" s="188">
        <v>0</v>
      </c>
      <c r="CC29" s="187">
        <v>0</v>
      </c>
      <c r="CD29" s="188">
        <v>0</v>
      </c>
      <c r="CE29" s="187">
        <v>0</v>
      </c>
      <c r="CF29" s="188">
        <v>0</v>
      </c>
      <c r="CG29" s="187">
        <v>0</v>
      </c>
      <c r="CH29" s="188">
        <v>0</v>
      </c>
      <c r="CI29" s="187">
        <v>0</v>
      </c>
      <c r="CJ29" s="188">
        <v>0</v>
      </c>
      <c r="CK29" s="187">
        <v>0</v>
      </c>
      <c r="CL29" s="188">
        <v>0</v>
      </c>
      <c r="CM29" s="187">
        <v>0</v>
      </c>
      <c r="CN29" s="188">
        <v>0</v>
      </c>
      <c r="CO29" s="187">
        <v>0</v>
      </c>
      <c r="CP29" s="188">
        <v>0</v>
      </c>
      <c r="CQ29" s="187">
        <v>0</v>
      </c>
      <c r="CR29" s="188">
        <v>14441715</v>
      </c>
      <c r="CS29" s="189">
        <v>36.730600000000003</v>
      </c>
      <c r="CT29" s="188">
        <v>75282402.230000004</v>
      </c>
      <c r="CU29" s="189">
        <v>64.786799999999999</v>
      </c>
      <c r="CV29" s="188">
        <v>505648</v>
      </c>
      <c r="CW29" s="189">
        <v>50.414700000000003</v>
      </c>
      <c r="CX29" s="188">
        <v>772380635.95000005</v>
      </c>
      <c r="CY29" s="189">
        <v>20.482399999999998</v>
      </c>
      <c r="CZ29" s="188">
        <v>0</v>
      </c>
      <c r="DA29" s="187">
        <v>0</v>
      </c>
      <c r="DB29" s="188">
        <v>1172852310.4300001</v>
      </c>
      <c r="DC29" s="189">
        <v>91.613200000000006</v>
      </c>
      <c r="DD29" s="188">
        <v>76408580.790000007</v>
      </c>
      <c r="DE29" s="189">
        <v>92.285600000000002</v>
      </c>
      <c r="DF29" s="188">
        <v>0</v>
      </c>
      <c r="DG29" s="187">
        <v>0</v>
      </c>
      <c r="DH29" s="188">
        <v>0</v>
      </c>
      <c r="DI29" s="187">
        <v>0</v>
      </c>
      <c r="DJ29" s="188">
        <v>818736216.84000003</v>
      </c>
      <c r="DK29" s="189">
        <v>57.644500000000001</v>
      </c>
      <c r="DL29" s="188">
        <v>417152063.63999999</v>
      </c>
      <c r="DM29" s="189">
        <v>75.704800000000006</v>
      </c>
      <c r="DN29" s="188">
        <v>905937476.32000005</v>
      </c>
      <c r="DO29" s="189">
        <v>72.519499999999994</v>
      </c>
      <c r="DP29" s="188">
        <v>1901407.5</v>
      </c>
      <c r="DQ29" s="189">
        <v>0.34470000000000001</v>
      </c>
      <c r="DR29" s="188">
        <v>0</v>
      </c>
      <c r="DS29" s="187">
        <v>0</v>
      </c>
      <c r="DT29" s="188">
        <v>636281472.53999996</v>
      </c>
      <c r="DU29" s="189">
        <v>32.688400000000001</v>
      </c>
      <c r="DV29" s="188">
        <v>0</v>
      </c>
      <c r="DW29" s="187">
        <v>0</v>
      </c>
      <c r="DX29" s="188">
        <v>0</v>
      </c>
      <c r="DY29" s="187">
        <v>0</v>
      </c>
      <c r="DZ29" s="188">
        <v>0</v>
      </c>
      <c r="EA29" s="187">
        <v>0</v>
      </c>
      <c r="EB29" s="188">
        <v>0</v>
      </c>
      <c r="EC29" s="187">
        <v>0</v>
      </c>
      <c r="ED29" s="188">
        <v>11499549.58</v>
      </c>
      <c r="EE29" s="189">
        <v>15.712899999999999</v>
      </c>
      <c r="EF29" s="188">
        <v>329988870.00999999</v>
      </c>
      <c r="EG29" s="189">
        <v>37.093499999999999</v>
      </c>
      <c r="EH29" s="188">
        <v>107713232.95999999</v>
      </c>
      <c r="EI29" s="189">
        <v>30.65</v>
      </c>
      <c r="EJ29" s="188">
        <v>0</v>
      </c>
      <c r="EK29" s="187">
        <v>0</v>
      </c>
      <c r="EL29" s="188">
        <v>0</v>
      </c>
      <c r="EM29" s="187">
        <v>0</v>
      </c>
      <c r="EN29" s="188">
        <v>0</v>
      </c>
      <c r="EO29" s="187">
        <v>0</v>
      </c>
      <c r="EP29" s="188">
        <v>0</v>
      </c>
      <c r="EQ29" s="187">
        <v>0</v>
      </c>
      <c r="ER29" s="188">
        <v>0</v>
      </c>
      <c r="ES29" s="187">
        <v>0</v>
      </c>
      <c r="ET29" s="188">
        <v>58026704.420000002</v>
      </c>
      <c r="EU29" s="189">
        <v>75.816400000000002</v>
      </c>
      <c r="EV29" s="188">
        <v>0</v>
      </c>
      <c r="EW29" s="187">
        <v>0</v>
      </c>
    </row>
    <row r="30" spans="1:153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</row>
    <row r="31" spans="1:153" ht="13.5" thickBot="1">
      <c r="A31" t="s">
        <v>1707</v>
      </c>
      <c r="B31" s="31">
        <v>1099391742.99</v>
      </c>
      <c r="C31" s="5">
        <v>1.9581999999999999</v>
      </c>
      <c r="D31" s="31">
        <v>0</v>
      </c>
      <c r="E31">
        <v>0</v>
      </c>
      <c r="F31" s="31">
        <v>0</v>
      </c>
      <c r="G31">
        <v>0</v>
      </c>
      <c r="H31" s="31">
        <v>282328760.81999999</v>
      </c>
      <c r="I31" s="5">
        <v>7.6372999999999998</v>
      </c>
      <c r="J31" s="31">
        <v>22153144.609999999</v>
      </c>
      <c r="K31" s="5">
        <v>4.5433000000000003</v>
      </c>
      <c r="L31" s="31">
        <v>6510284.4299999997</v>
      </c>
      <c r="M31" s="5">
        <v>0.42820000000000003</v>
      </c>
      <c r="N31" s="31">
        <v>0</v>
      </c>
      <c r="O31">
        <v>0</v>
      </c>
      <c r="P31" s="31">
        <v>3798854.21</v>
      </c>
      <c r="Q31" s="5">
        <v>9.9542999999999999</v>
      </c>
      <c r="R31" s="31">
        <v>0</v>
      </c>
      <c r="S31">
        <v>0</v>
      </c>
      <c r="T31" s="31">
        <v>0</v>
      </c>
      <c r="U31">
        <v>0</v>
      </c>
      <c r="V31" s="31">
        <v>7014246.6399999997</v>
      </c>
      <c r="W31" s="5">
        <v>6.2969999999999997</v>
      </c>
      <c r="X31" s="31">
        <v>0</v>
      </c>
      <c r="Y31">
        <v>0</v>
      </c>
      <c r="Z31" s="31">
        <v>97527096</v>
      </c>
      <c r="AA31" s="5">
        <v>1.1849000000000001</v>
      </c>
      <c r="AB31" s="31">
        <v>1457051.7</v>
      </c>
      <c r="AC31" s="5">
        <v>0.61339999999999995</v>
      </c>
      <c r="AD31" s="31">
        <v>9700816.6999999993</v>
      </c>
      <c r="AE31" s="5">
        <v>1.9512</v>
      </c>
      <c r="AF31" s="31">
        <v>897308.39</v>
      </c>
      <c r="AG31" s="5">
        <v>1.4539</v>
      </c>
      <c r="AH31" s="31">
        <v>0</v>
      </c>
      <c r="AI31">
        <v>0</v>
      </c>
      <c r="AJ31" s="31">
        <v>252156.48</v>
      </c>
      <c r="AK31" s="5">
        <v>0.19159999999999999</v>
      </c>
      <c r="AL31" s="31">
        <v>15897007.720000001</v>
      </c>
      <c r="AM31" s="5">
        <v>7.7037000000000004</v>
      </c>
      <c r="AN31" s="31">
        <v>0</v>
      </c>
      <c r="AO31">
        <v>0</v>
      </c>
      <c r="AP31" s="31">
        <v>0</v>
      </c>
      <c r="AQ31">
        <v>0</v>
      </c>
      <c r="AR31" s="31">
        <v>764400</v>
      </c>
      <c r="AS31" s="5">
        <v>0.19350000000000001</v>
      </c>
      <c r="AT31" s="31">
        <v>7375888.5999999996</v>
      </c>
      <c r="AU31" s="5">
        <v>2.6985999999999999</v>
      </c>
      <c r="AV31" s="31">
        <v>0</v>
      </c>
      <c r="AW31">
        <v>0</v>
      </c>
      <c r="AX31" s="31">
        <v>15544838</v>
      </c>
      <c r="AY31" s="5">
        <v>5.5763999999999996</v>
      </c>
      <c r="AZ31" s="31">
        <v>1560543</v>
      </c>
      <c r="BA31" s="5">
        <v>0.50680000000000003</v>
      </c>
      <c r="BB31" s="31">
        <v>0</v>
      </c>
      <c r="BC31">
        <v>0</v>
      </c>
      <c r="BD31" s="31">
        <v>43711751.539999999</v>
      </c>
      <c r="BE31" s="5">
        <v>3.3216999999999999</v>
      </c>
      <c r="BF31" s="31">
        <v>0</v>
      </c>
      <c r="BG31">
        <v>0</v>
      </c>
      <c r="BH31" s="31">
        <v>0</v>
      </c>
      <c r="BI31">
        <v>0</v>
      </c>
      <c r="BJ31" s="31">
        <v>1301952</v>
      </c>
      <c r="BK31" s="5">
        <v>1.8003</v>
      </c>
      <c r="BL31" s="31">
        <v>2045002.73</v>
      </c>
      <c r="BM31" s="5">
        <v>2.0743</v>
      </c>
      <c r="BN31" s="31">
        <v>4448688.7699999996</v>
      </c>
      <c r="BO31" s="5">
        <v>2.9571999999999998</v>
      </c>
      <c r="BP31" s="31">
        <v>5535920.4400000004</v>
      </c>
      <c r="BQ31" s="5">
        <v>3.8643999999999998</v>
      </c>
      <c r="BR31" s="31">
        <v>0</v>
      </c>
      <c r="BS31">
        <v>0</v>
      </c>
      <c r="BT31" s="31">
        <v>0</v>
      </c>
      <c r="BU31">
        <v>0</v>
      </c>
      <c r="BV31" s="31">
        <v>28562115.75</v>
      </c>
      <c r="BW31" s="5">
        <v>1.1760999999999999</v>
      </c>
      <c r="BX31" s="31">
        <v>47598067.659999996</v>
      </c>
      <c r="BY31" s="5">
        <v>0.86960000000000004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841574</v>
      </c>
      <c r="CS31" s="5">
        <v>2.1404000000000001</v>
      </c>
      <c r="CT31" s="31">
        <v>1336108.8700000001</v>
      </c>
      <c r="CU31" s="5">
        <v>1.1497999999999999</v>
      </c>
      <c r="CV31" s="31">
        <v>0</v>
      </c>
      <c r="CW31">
        <v>0</v>
      </c>
      <c r="CX31" s="31">
        <v>310954998.12</v>
      </c>
      <c r="CY31" s="5">
        <v>8.2461000000000002</v>
      </c>
      <c r="CZ31" s="31">
        <v>0</v>
      </c>
      <c r="DA31">
        <v>0</v>
      </c>
      <c r="DB31" s="31">
        <v>6122277</v>
      </c>
      <c r="DC31" s="5">
        <v>0.47820000000000001</v>
      </c>
      <c r="DD31" s="31">
        <v>343530.81</v>
      </c>
      <c r="DE31" s="5">
        <v>0.41489999999999999</v>
      </c>
      <c r="DF31" s="31">
        <v>0</v>
      </c>
      <c r="DG31">
        <v>0</v>
      </c>
      <c r="DH31" s="31">
        <v>0</v>
      </c>
      <c r="DI31">
        <v>0</v>
      </c>
      <c r="DJ31" s="31">
        <v>6299544.4199999999</v>
      </c>
      <c r="DK31" s="5">
        <v>0.44350000000000001</v>
      </c>
      <c r="DL31" s="31">
        <v>9636434.4600000009</v>
      </c>
      <c r="DM31" s="5">
        <v>1.7487999999999999</v>
      </c>
      <c r="DN31" s="31">
        <v>20961469.199999999</v>
      </c>
      <c r="DO31" s="5">
        <v>1.6778999999999999</v>
      </c>
      <c r="DP31" s="31">
        <v>11557283.57</v>
      </c>
      <c r="DQ31" s="5">
        <v>2.0952000000000002</v>
      </c>
      <c r="DR31" s="31">
        <v>0</v>
      </c>
      <c r="DS31">
        <v>0</v>
      </c>
      <c r="DT31" s="31">
        <v>37821555.689999998</v>
      </c>
      <c r="DU31" s="5">
        <v>1.9430000000000001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2165400</v>
      </c>
      <c r="EE31" s="5">
        <v>2.9588000000000001</v>
      </c>
      <c r="EF31" s="31">
        <v>85365670.659999996</v>
      </c>
      <c r="EG31" s="5">
        <v>9.5958000000000006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</row>
    <row r="32" spans="1:153" ht="14.25" thickTop="1" thickBot="1">
      <c r="A32" s="187" t="s">
        <v>1708</v>
      </c>
      <c r="B32" s="188">
        <v>1099391742.99</v>
      </c>
      <c r="C32" s="189">
        <v>1.9581999999999999</v>
      </c>
      <c r="D32" s="188">
        <v>0</v>
      </c>
      <c r="E32" s="187">
        <v>0</v>
      </c>
      <c r="F32" s="188">
        <v>0</v>
      </c>
      <c r="G32" s="187">
        <v>0</v>
      </c>
      <c r="H32" s="188">
        <v>282328760.81999999</v>
      </c>
      <c r="I32" s="189">
        <v>7.6372999999999998</v>
      </c>
      <c r="J32" s="188">
        <v>22153144.609999999</v>
      </c>
      <c r="K32" s="189">
        <v>4.5433000000000003</v>
      </c>
      <c r="L32" s="188">
        <v>6510284.4299999997</v>
      </c>
      <c r="M32" s="189">
        <v>0.42820000000000003</v>
      </c>
      <c r="N32" s="188">
        <v>0</v>
      </c>
      <c r="O32" s="187">
        <v>0</v>
      </c>
      <c r="P32" s="188">
        <v>3798854.21</v>
      </c>
      <c r="Q32" s="189">
        <v>9.9542999999999999</v>
      </c>
      <c r="R32" s="188">
        <v>0</v>
      </c>
      <c r="S32" s="187">
        <v>0</v>
      </c>
      <c r="T32" s="188">
        <v>0</v>
      </c>
      <c r="U32" s="187">
        <v>0</v>
      </c>
      <c r="V32" s="188">
        <v>7014246.6399999997</v>
      </c>
      <c r="W32" s="189">
        <v>6.2969999999999997</v>
      </c>
      <c r="X32" s="188">
        <v>0</v>
      </c>
      <c r="Y32" s="187">
        <v>0</v>
      </c>
      <c r="Z32" s="188">
        <v>97527096</v>
      </c>
      <c r="AA32" s="189">
        <v>1.1849000000000001</v>
      </c>
      <c r="AB32" s="188">
        <v>1457051.7</v>
      </c>
      <c r="AC32" s="189">
        <v>0.61339999999999995</v>
      </c>
      <c r="AD32" s="188">
        <v>9700816.6999999993</v>
      </c>
      <c r="AE32" s="189">
        <v>1.9512</v>
      </c>
      <c r="AF32" s="188">
        <v>897308.39</v>
      </c>
      <c r="AG32" s="189">
        <v>1.4539</v>
      </c>
      <c r="AH32" s="188">
        <v>0</v>
      </c>
      <c r="AI32" s="187">
        <v>0</v>
      </c>
      <c r="AJ32" s="188">
        <v>252156.48</v>
      </c>
      <c r="AK32" s="189">
        <v>0.19159999999999999</v>
      </c>
      <c r="AL32" s="188">
        <v>15897007.720000001</v>
      </c>
      <c r="AM32" s="189">
        <v>7.7037000000000004</v>
      </c>
      <c r="AN32" s="188">
        <v>0</v>
      </c>
      <c r="AO32" s="187">
        <v>0</v>
      </c>
      <c r="AP32" s="188">
        <v>0</v>
      </c>
      <c r="AQ32" s="187">
        <v>0</v>
      </c>
      <c r="AR32" s="188">
        <v>764400</v>
      </c>
      <c r="AS32" s="189">
        <v>0.19350000000000001</v>
      </c>
      <c r="AT32" s="188">
        <v>7375888.5999999996</v>
      </c>
      <c r="AU32" s="189">
        <v>2.6985999999999999</v>
      </c>
      <c r="AV32" s="188">
        <v>0</v>
      </c>
      <c r="AW32" s="187">
        <v>0</v>
      </c>
      <c r="AX32" s="188">
        <v>15544838</v>
      </c>
      <c r="AY32" s="189">
        <v>5.5763999999999996</v>
      </c>
      <c r="AZ32" s="188">
        <v>1560543</v>
      </c>
      <c r="BA32" s="189">
        <v>0.50680000000000003</v>
      </c>
      <c r="BB32" s="188">
        <v>0</v>
      </c>
      <c r="BC32" s="187">
        <v>0</v>
      </c>
      <c r="BD32" s="188">
        <v>43711751.539999999</v>
      </c>
      <c r="BE32" s="189">
        <v>3.3216999999999999</v>
      </c>
      <c r="BF32" s="188">
        <v>0</v>
      </c>
      <c r="BG32" s="187">
        <v>0</v>
      </c>
      <c r="BH32" s="188">
        <v>0</v>
      </c>
      <c r="BI32" s="187">
        <v>0</v>
      </c>
      <c r="BJ32" s="188">
        <v>1301952</v>
      </c>
      <c r="BK32" s="189">
        <v>1.8003</v>
      </c>
      <c r="BL32" s="188">
        <v>2045002.73</v>
      </c>
      <c r="BM32" s="189">
        <v>2.0743</v>
      </c>
      <c r="BN32" s="188">
        <v>4448688.7699999996</v>
      </c>
      <c r="BO32" s="189">
        <v>2.9571999999999998</v>
      </c>
      <c r="BP32" s="188">
        <v>5535920.4400000004</v>
      </c>
      <c r="BQ32" s="189">
        <v>3.8643999999999998</v>
      </c>
      <c r="BR32" s="188">
        <v>0</v>
      </c>
      <c r="BS32" s="187">
        <v>0</v>
      </c>
      <c r="BT32" s="188">
        <v>0</v>
      </c>
      <c r="BU32" s="187">
        <v>0</v>
      </c>
      <c r="BV32" s="188">
        <v>28562115.75</v>
      </c>
      <c r="BW32" s="189">
        <v>1.1760999999999999</v>
      </c>
      <c r="BX32" s="188">
        <v>47598067.659999996</v>
      </c>
      <c r="BY32" s="189">
        <v>0.86960000000000004</v>
      </c>
      <c r="BZ32" s="188">
        <v>0</v>
      </c>
      <c r="CA32" s="187">
        <v>0</v>
      </c>
      <c r="CB32" s="188">
        <v>0</v>
      </c>
      <c r="CC32" s="187">
        <v>0</v>
      </c>
      <c r="CD32" s="188">
        <v>0</v>
      </c>
      <c r="CE32" s="187">
        <v>0</v>
      </c>
      <c r="CF32" s="188">
        <v>0</v>
      </c>
      <c r="CG32" s="187">
        <v>0</v>
      </c>
      <c r="CH32" s="188">
        <v>0</v>
      </c>
      <c r="CI32" s="187">
        <v>0</v>
      </c>
      <c r="CJ32" s="188">
        <v>0</v>
      </c>
      <c r="CK32" s="187">
        <v>0</v>
      </c>
      <c r="CL32" s="188">
        <v>0</v>
      </c>
      <c r="CM32" s="187">
        <v>0</v>
      </c>
      <c r="CN32" s="188">
        <v>0</v>
      </c>
      <c r="CO32" s="187">
        <v>0</v>
      </c>
      <c r="CP32" s="188">
        <v>0</v>
      </c>
      <c r="CQ32" s="187">
        <v>0</v>
      </c>
      <c r="CR32" s="188">
        <v>841574</v>
      </c>
      <c r="CS32" s="189">
        <v>2.1404000000000001</v>
      </c>
      <c r="CT32" s="188">
        <v>1336108.8700000001</v>
      </c>
      <c r="CU32" s="189">
        <v>1.1497999999999999</v>
      </c>
      <c r="CV32" s="188">
        <v>0</v>
      </c>
      <c r="CW32" s="187">
        <v>0</v>
      </c>
      <c r="CX32" s="188">
        <v>310954998.12</v>
      </c>
      <c r="CY32" s="189">
        <v>8.2461000000000002</v>
      </c>
      <c r="CZ32" s="188">
        <v>0</v>
      </c>
      <c r="DA32" s="187">
        <v>0</v>
      </c>
      <c r="DB32" s="188">
        <v>6122277</v>
      </c>
      <c r="DC32" s="189">
        <v>0.47820000000000001</v>
      </c>
      <c r="DD32" s="188">
        <v>343530.81</v>
      </c>
      <c r="DE32" s="189">
        <v>0.41489999999999999</v>
      </c>
      <c r="DF32" s="188">
        <v>0</v>
      </c>
      <c r="DG32" s="187">
        <v>0</v>
      </c>
      <c r="DH32" s="188">
        <v>0</v>
      </c>
      <c r="DI32" s="187">
        <v>0</v>
      </c>
      <c r="DJ32" s="188">
        <v>6299544.4199999999</v>
      </c>
      <c r="DK32" s="189">
        <v>0.44350000000000001</v>
      </c>
      <c r="DL32" s="188">
        <v>9636434.4600000009</v>
      </c>
      <c r="DM32" s="189">
        <v>1.7487999999999999</v>
      </c>
      <c r="DN32" s="188">
        <v>20961469.199999999</v>
      </c>
      <c r="DO32" s="189">
        <v>1.6778999999999999</v>
      </c>
      <c r="DP32" s="188">
        <v>11557283.57</v>
      </c>
      <c r="DQ32" s="189">
        <v>2.0952000000000002</v>
      </c>
      <c r="DR32" s="188">
        <v>0</v>
      </c>
      <c r="DS32" s="187">
        <v>0</v>
      </c>
      <c r="DT32" s="188">
        <v>37821555.689999998</v>
      </c>
      <c r="DU32" s="189">
        <v>1.9430000000000001</v>
      </c>
      <c r="DV32" s="188">
        <v>0</v>
      </c>
      <c r="DW32" s="187">
        <v>0</v>
      </c>
      <c r="DX32" s="188">
        <v>0</v>
      </c>
      <c r="DY32" s="187">
        <v>0</v>
      </c>
      <c r="DZ32" s="188">
        <v>0</v>
      </c>
      <c r="EA32" s="187">
        <v>0</v>
      </c>
      <c r="EB32" s="188">
        <v>0</v>
      </c>
      <c r="EC32" s="187">
        <v>0</v>
      </c>
      <c r="ED32" s="188">
        <v>2165400</v>
      </c>
      <c r="EE32" s="189">
        <v>2.9588000000000001</v>
      </c>
      <c r="EF32" s="188">
        <v>85365670.659999996</v>
      </c>
      <c r="EG32" s="189">
        <v>9.5958000000000006</v>
      </c>
      <c r="EH32" s="188">
        <v>0</v>
      </c>
      <c r="EI32" s="187">
        <v>0</v>
      </c>
      <c r="EJ32" s="188">
        <v>0</v>
      </c>
      <c r="EK32" s="187">
        <v>0</v>
      </c>
      <c r="EL32" s="188">
        <v>0</v>
      </c>
      <c r="EM32" s="187">
        <v>0</v>
      </c>
      <c r="EN32" s="188">
        <v>0</v>
      </c>
      <c r="EO32" s="187">
        <v>0</v>
      </c>
      <c r="EP32" s="188">
        <v>0</v>
      </c>
      <c r="EQ32" s="187">
        <v>0</v>
      </c>
      <c r="ER32" s="188">
        <v>0</v>
      </c>
      <c r="ES32" s="187">
        <v>0</v>
      </c>
      <c r="ET32" s="188">
        <v>0</v>
      </c>
      <c r="EU32" s="187">
        <v>0</v>
      </c>
      <c r="EV32" s="188">
        <v>0</v>
      </c>
      <c r="EW32" s="187">
        <v>0</v>
      </c>
    </row>
    <row r="33" spans="1:153" ht="13.5" thickTop="1">
      <c r="A33" s="1" t="s">
        <v>1709</v>
      </c>
    </row>
    <row r="34" spans="1:153">
      <c r="A34" t="s">
        <v>1710</v>
      </c>
      <c r="B34" s="31">
        <v>2916678848.8699999</v>
      </c>
      <c r="C34" s="5">
        <v>5.1951000000000001</v>
      </c>
      <c r="D34" s="31">
        <v>0</v>
      </c>
      <c r="E34">
        <v>0</v>
      </c>
      <c r="F34" s="31">
        <v>0</v>
      </c>
      <c r="G34">
        <v>0</v>
      </c>
      <c r="H34" s="31">
        <v>156800293.72</v>
      </c>
      <c r="I34" s="5">
        <v>4.2416</v>
      </c>
      <c r="J34" s="31">
        <v>43656426.219999999</v>
      </c>
      <c r="K34" s="5">
        <v>8.9533000000000005</v>
      </c>
      <c r="L34" s="31">
        <v>194343860.58000001</v>
      </c>
      <c r="M34" s="5">
        <v>12.783300000000001</v>
      </c>
      <c r="N34" s="31">
        <v>235926680.91999999</v>
      </c>
      <c r="O34" s="5">
        <v>7.9080000000000004</v>
      </c>
      <c r="P34" s="31">
        <v>1162051.8999999999</v>
      </c>
      <c r="Q34" s="5">
        <v>3.0449999999999999</v>
      </c>
      <c r="R34" s="31">
        <v>0</v>
      </c>
      <c r="S34">
        <v>0</v>
      </c>
      <c r="T34" s="31">
        <v>100021231.25</v>
      </c>
      <c r="U34" s="5">
        <v>6.5655000000000001</v>
      </c>
      <c r="V34" s="31">
        <v>36220425.270000003</v>
      </c>
      <c r="W34" s="5">
        <v>32.516800000000003</v>
      </c>
      <c r="X34" s="31">
        <v>30686799.690000001</v>
      </c>
      <c r="Y34" s="5">
        <v>7.2020999999999997</v>
      </c>
      <c r="Z34" s="31">
        <v>460291400.50999999</v>
      </c>
      <c r="AA34" s="5">
        <v>5.5922999999999998</v>
      </c>
      <c r="AB34" s="31">
        <v>11505947.74</v>
      </c>
      <c r="AC34" s="5">
        <v>4.8440000000000003</v>
      </c>
      <c r="AD34" s="31">
        <v>80475888.609999999</v>
      </c>
      <c r="AE34" s="5">
        <v>16.186900000000001</v>
      </c>
      <c r="AF34" s="31">
        <v>10996414.18</v>
      </c>
      <c r="AG34" s="5">
        <v>17.817499999999999</v>
      </c>
      <c r="AH34" s="31">
        <v>0</v>
      </c>
      <c r="AI34">
        <v>0</v>
      </c>
      <c r="AJ34" s="31">
        <v>49691184.689999998</v>
      </c>
      <c r="AK34" s="5">
        <v>37.752000000000002</v>
      </c>
      <c r="AL34" s="31">
        <v>4612433.5599999996</v>
      </c>
      <c r="AM34" s="5">
        <v>2.2351999999999999</v>
      </c>
      <c r="AN34" s="31">
        <v>46092.55</v>
      </c>
      <c r="AO34" s="5">
        <v>0.68189999999999995</v>
      </c>
      <c r="AP34" s="31">
        <v>1049575.1200000001</v>
      </c>
      <c r="AQ34" s="5">
        <v>23.7867</v>
      </c>
      <c r="AR34" s="31">
        <v>13720248.48</v>
      </c>
      <c r="AS34" s="5">
        <v>3.4725000000000001</v>
      </c>
      <c r="AT34" s="31">
        <v>-672200</v>
      </c>
      <c r="AU34" s="5">
        <v>-0.24590000000000001</v>
      </c>
      <c r="AV34" s="31">
        <v>0</v>
      </c>
      <c r="AW34">
        <v>0</v>
      </c>
      <c r="AX34" s="31">
        <v>40666170.5</v>
      </c>
      <c r="AY34" s="5">
        <v>14.588100000000001</v>
      </c>
      <c r="AZ34" s="31">
        <v>27989178</v>
      </c>
      <c r="BA34" s="5">
        <v>9.0902999999999992</v>
      </c>
      <c r="BB34" s="31">
        <v>308001169.37</v>
      </c>
      <c r="BC34" s="5">
        <v>16.078399999999998</v>
      </c>
      <c r="BD34" s="31">
        <v>174314878.47</v>
      </c>
      <c r="BE34" s="5">
        <v>13.2462</v>
      </c>
      <c r="BF34" s="31">
        <v>32917.97</v>
      </c>
      <c r="BG34" s="5">
        <v>0.10580000000000001</v>
      </c>
      <c r="BH34" s="31">
        <v>37343883.969999999</v>
      </c>
      <c r="BI34" s="5">
        <v>51.967500000000001</v>
      </c>
      <c r="BJ34" s="31">
        <v>1266282.05</v>
      </c>
      <c r="BK34" s="5">
        <v>1.7509999999999999</v>
      </c>
      <c r="BL34" s="31">
        <v>2458877.89</v>
      </c>
      <c r="BM34" s="5">
        <v>2.4942000000000002</v>
      </c>
      <c r="BN34" s="31">
        <v>3217291.97</v>
      </c>
      <c r="BO34" s="5">
        <v>2.1385999999999998</v>
      </c>
      <c r="BP34" s="31">
        <v>1836298.96</v>
      </c>
      <c r="BQ34" s="5">
        <v>1.2818000000000001</v>
      </c>
      <c r="BR34" s="31">
        <v>1552149.13</v>
      </c>
      <c r="BS34" s="5">
        <v>4.5979000000000001</v>
      </c>
      <c r="BT34" s="31">
        <v>912266.2</v>
      </c>
      <c r="BU34" s="5">
        <v>1.0640000000000001</v>
      </c>
      <c r="BV34" s="31">
        <v>0</v>
      </c>
      <c r="BW34">
        <v>0</v>
      </c>
      <c r="BX34" s="31">
        <v>0</v>
      </c>
      <c r="BY34">
        <v>0</v>
      </c>
      <c r="BZ34" s="31">
        <v>5810984.4699999997</v>
      </c>
      <c r="CA34" s="5">
        <v>1.637</v>
      </c>
      <c r="CB34" s="31">
        <v>13833691.16</v>
      </c>
      <c r="CC34" s="5">
        <v>0.77839999999999998</v>
      </c>
      <c r="CD34" s="31">
        <v>4902201.12</v>
      </c>
      <c r="CE34" s="5">
        <v>0.72370000000000001</v>
      </c>
      <c r="CF34" s="31">
        <v>5024831.07</v>
      </c>
      <c r="CG34" s="5">
        <v>0.8135</v>
      </c>
      <c r="CH34" s="31">
        <v>5672677.75</v>
      </c>
      <c r="CI34" s="5">
        <v>0.75460000000000005</v>
      </c>
      <c r="CJ34" s="31">
        <v>647228.29</v>
      </c>
      <c r="CK34" s="5">
        <v>2.0647000000000002</v>
      </c>
      <c r="CL34" s="31">
        <v>1167023.6100000001</v>
      </c>
      <c r="CM34" s="5">
        <v>0.89070000000000005</v>
      </c>
      <c r="CN34" s="31">
        <v>1122947.22</v>
      </c>
      <c r="CO34" s="5">
        <v>1.0993999999999999</v>
      </c>
      <c r="CP34" s="31">
        <v>830717.92</v>
      </c>
      <c r="CQ34" s="5">
        <v>1.0579000000000001</v>
      </c>
      <c r="CR34" s="31">
        <v>6337400</v>
      </c>
      <c r="CS34" s="5">
        <v>16.118300000000001</v>
      </c>
      <c r="CT34" s="31">
        <v>0</v>
      </c>
      <c r="CU34">
        <v>0</v>
      </c>
      <c r="CV34" s="31">
        <v>497329</v>
      </c>
      <c r="CW34" s="5">
        <v>49.5852</v>
      </c>
      <c r="CX34" s="31">
        <v>-62921835.780000001</v>
      </c>
      <c r="CY34" s="5">
        <v>-1.6686000000000001</v>
      </c>
      <c r="CZ34" s="31">
        <v>6484671.6299999999</v>
      </c>
      <c r="DA34" s="5">
        <v>0.25659999999999999</v>
      </c>
      <c r="DB34" s="31">
        <v>101247940.04000001</v>
      </c>
      <c r="DC34" s="5">
        <v>7.9085999999999999</v>
      </c>
      <c r="DD34" s="31">
        <v>6043689.1100000003</v>
      </c>
      <c r="DE34" s="5">
        <v>7.2995000000000001</v>
      </c>
      <c r="DF34" s="31">
        <v>6292783.1399999997</v>
      </c>
      <c r="DG34" s="5">
        <v>1.1434</v>
      </c>
      <c r="DH34" s="31">
        <v>11175.49</v>
      </c>
      <c r="DI34" s="5">
        <v>100.0009</v>
      </c>
      <c r="DJ34" s="31">
        <v>160296968.63</v>
      </c>
      <c r="DK34" s="5">
        <v>11.286</v>
      </c>
      <c r="DL34" s="31">
        <v>29290702.59</v>
      </c>
      <c r="DM34" s="5">
        <v>5.3156999999999996</v>
      </c>
      <c r="DN34" s="31">
        <v>153497572.97</v>
      </c>
      <c r="DO34" s="5">
        <v>12.2874</v>
      </c>
      <c r="DP34" s="31">
        <v>27081688.530000001</v>
      </c>
      <c r="DQ34" s="5">
        <v>4.9096000000000002</v>
      </c>
      <c r="DR34" s="31">
        <v>1042.42</v>
      </c>
      <c r="DS34" s="5">
        <v>87.457899999999995</v>
      </c>
      <c r="DT34" s="31">
        <v>96695684.209999993</v>
      </c>
      <c r="DU34" s="5">
        <v>4.9676999999999998</v>
      </c>
      <c r="DV34" s="31">
        <v>1130368.98</v>
      </c>
      <c r="DW34" s="5">
        <v>0.69650000000000001</v>
      </c>
      <c r="DX34" s="31">
        <v>2274074.91</v>
      </c>
      <c r="DY34" s="5">
        <v>0.96160000000000001</v>
      </c>
      <c r="DZ34" s="31">
        <v>1202432.3899999999</v>
      </c>
      <c r="EA34" s="5">
        <v>1.0058</v>
      </c>
      <c r="EB34" s="31">
        <v>543393.77</v>
      </c>
      <c r="EC34" s="5">
        <v>0.3453</v>
      </c>
      <c r="ED34" s="31">
        <v>8298490.9400000004</v>
      </c>
      <c r="EE34" s="5">
        <v>11.339</v>
      </c>
      <c r="EF34" s="31">
        <v>188228175.06999999</v>
      </c>
      <c r="EG34" s="5">
        <v>21.1584</v>
      </c>
      <c r="EH34" s="31">
        <v>75776570.400000006</v>
      </c>
      <c r="EI34" s="5">
        <v>21.5623</v>
      </c>
      <c r="EJ34" s="31">
        <v>2475559.4500000002</v>
      </c>
      <c r="EK34" s="5">
        <v>33.161700000000003</v>
      </c>
      <c r="EL34" s="31">
        <v>1585458.53</v>
      </c>
      <c r="EM34" s="5">
        <v>21.575099999999999</v>
      </c>
      <c r="EN34" s="31">
        <v>1750682.35</v>
      </c>
      <c r="EO34" s="5">
        <v>9.7535000000000007</v>
      </c>
      <c r="EP34" s="31">
        <v>2477084.5299999998</v>
      </c>
      <c r="EQ34" s="5">
        <v>0.34539999999999998</v>
      </c>
      <c r="ER34" s="31">
        <v>3369505.7</v>
      </c>
      <c r="ES34" s="5">
        <v>4.6174999999999997</v>
      </c>
      <c r="ET34" s="31">
        <v>9348311.0199999996</v>
      </c>
      <c r="EU34" s="5">
        <v>12.2143</v>
      </c>
      <c r="EV34" s="31">
        <v>18223506.77</v>
      </c>
      <c r="EW34" s="5">
        <v>2.8536999999999999</v>
      </c>
    </row>
    <row r="35" spans="1:153">
      <c r="A35" t="s">
        <v>1711</v>
      </c>
      <c r="B35" s="31">
        <v>137285224.19</v>
      </c>
      <c r="C35" s="5">
        <v>0.2445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13704739.939999999</v>
      </c>
      <c r="BE35" s="5">
        <v>1.0414000000000001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38418408.189999998</v>
      </c>
      <c r="BM35" s="5">
        <v>38.969700000000003</v>
      </c>
      <c r="BN35" s="31">
        <v>39278270.719999999</v>
      </c>
      <c r="BO35" s="5">
        <v>26.109500000000001</v>
      </c>
      <c r="BP35" s="31">
        <v>11553265.529999999</v>
      </c>
      <c r="BQ35" s="5">
        <v>8.0648999999999997</v>
      </c>
      <c r="BR35" s="31">
        <v>32217269.640000001</v>
      </c>
      <c r="BS35" s="5">
        <v>95.437200000000004</v>
      </c>
      <c r="BT35" s="31">
        <v>0</v>
      </c>
      <c r="BU35">
        <v>0</v>
      </c>
      <c r="BV35" s="31">
        <v>2113270.17</v>
      </c>
      <c r="BW35" s="5">
        <v>8.6999999999999994E-2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</row>
    <row r="36" spans="1:153">
      <c r="A36" t="s">
        <v>1712</v>
      </c>
      <c r="B36" s="31">
        <v>703543903.98000002</v>
      </c>
      <c r="C36" s="5">
        <v>1.2531000000000001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5568679.8300000001</v>
      </c>
      <c r="Q36" s="5">
        <v>14.591799999999999</v>
      </c>
      <c r="R36" s="31">
        <v>0</v>
      </c>
      <c r="S36">
        <v>0</v>
      </c>
      <c r="T36" s="31">
        <v>0</v>
      </c>
      <c r="U36">
        <v>0</v>
      </c>
      <c r="V36" s="31">
        <v>4795933.01</v>
      </c>
      <c r="W36" s="5">
        <v>4.3055000000000003</v>
      </c>
      <c r="X36" s="31">
        <v>0</v>
      </c>
      <c r="Y36">
        <v>0</v>
      </c>
      <c r="Z36" s="31">
        <v>344594248.75</v>
      </c>
      <c r="AA36" s="5">
        <v>4.1866000000000003</v>
      </c>
      <c r="AB36" s="31">
        <v>0</v>
      </c>
      <c r="AC36">
        <v>0</v>
      </c>
      <c r="AD36" s="31">
        <v>10731225.9</v>
      </c>
      <c r="AE36" s="5">
        <v>2.1585000000000001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12068955.6</v>
      </c>
      <c r="AU36" s="5">
        <v>4.4156000000000004</v>
      </c>
      <c r="AV36" s="31">
        <v>0</v>
      </c>
      <c r="AW36">
        <v>0</v>
      </c>
      <c r="AX36" s="31">
        <v>3089992.15</v>
      </c>
      <c r="AY36" s="5">
        <v>1.1085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260414620.47999999</v>
      </c>
      <c r="CY36" s="5">
        <v>6.9058000000000002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61904743.229999997</v>
      </c>
      <c r="DO36" s="5">
        <v>4.9554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375505.03</v>
      </c>
      <c r="EE36" s="5">
        <v>0.5131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</row>
    <row r="37" spans="1:153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</row>
    <row r="38" spans="1:153">
      <c r="A38" t="s">
        <v>1713</v>
      </c>
      <c r="B38" s="31">
        <v>8635942069.0599995</v>
      </c>
      <c r="C38" s="5">
        <v>15.382199999999999</v>
      </c>
      <c r="D38" s="31">
        <v>0</v>
      </c>
      <c r="E38">
        <v>0</v>
      </c>
      <c r="F38" s="31">
        <v>0</v>
      </c>
      <c r="G38">
        <v>0</v>
      </c>
      <c r="H38" s="31">
        <v>417578553.5</v>
      </c>
      <c r="I38" s="5">
        <v>11.2959</v>
      </c>
      <c r="J38" s="31">
        <v>216131062.59</v>
      </c>
      <c r="K38" s="5">
        <v>44.325099999999999</v>
      </c>
      <c r="L38" s="31">
        <v>280104067.55000001</v>
      </c>
      <c r="M38" s="5">
        <v>18.424399999999999</v>
      </c>
      <c r="N38" s="31">
        <v>7280768.1799999997</v>
      </c>
      <c r="O38" s="5">
        <v>0.24399999999999999</v>
      </c>
      <c r="P38" s="31">
        <v>12330824.65</v>
      </c>
      <c r="Q38" s="5">
        <v>32.310899999999997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1791272363.0699999</v>
      </c>
      <c r="AA38" s="5">
        <v>21.762899999999998</v>
      </c>
      <c r="AB38" s="31">
        <v>0</v>
      </c>
      <c r="AC38">
        <v>0</v>
      </c>
      <c r="AD38" s="31">
        <v>107941836.33</v>
      </c>
      <c r="AE38" s="5">
        <v>21.711400000000001</v>
      </c>
      <c r="AF38" s="31">
        <v>0</v>
      </c>
      <c r="AG38">
        <v>0</v>
      </c>
      <c r="AH38" s="31">
        <v>0</v>
      </c>
      <c r="AI38">
        <v>0</v>
      </c>
      <c r="AJ38" s="31">
        <v>34705455.390000001</v>
      </c>
      <c r="AK38" s="5">
        <v>26.366900000000001</v>
      </c>
      <c r="AL38" s="31">
        <v>127283543.59999999</v>
      </c>
      <c r="AM38" s="5">
        <v>61.6815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8519558.1699999999</v>
      </c>
      <c r="AU38" s="5">
        <v>3.117</v>
      </c>
      <c r="AV38" s="31">
        <v>0</v>
      </c>
      <c r="AW38">
        <v>0</v>
      </c>
      <c r="AX38" s="31">
        <v>70910335.060000002</v>
      </c>
      <c r="AY38" s="5">
        <v>25.4376</v>
      </c>
      <c r="AZ38" s="31">
        <v>73745597</v>
      </c>
      <c r="BA38" s="5">
        <v>23.9511</v>
      </c>
      <c r="BB38" s="31">
        <v>69561553.140000001</v>
      </c>
      <c r="BC38" s="5">
        <v>3.6313</v>
      </c>
      <c r="BD38" s="31">
        <v>200659709.94</v>
      </c>
      <c r="BE38" s="5">
        <v>15.248100000000001</v>
      </c>
      <c r="BF38" s="31">
        <v>339310.02</v>
      </c>
      <c r="BG38" s="5">
        <v>1.0909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647060948.19000006</v>
      </c>
      <c r="BW38" s="5">
        <v>26.645099999999999</v>
      </c>
      <c r="BX38" s="31">
        <v>2403287606.1500001</v>
      </c>
      <c r="BY38" s="5">
        <v>43.907200000000003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39581638.799999997</v>
      </c>
      <c r="CU38" s="5">
        <v>34.063299999999998</v>
      </c>
      <c r="CV38" s="31">
        <v>0</v>
      </c>
      <c r="CW38">
        <v>0</v>
      </c>
      <c r="CX38" s="31">
        <v>404721331.98000002</v>
      </c>
      <c r="CY38" s="5">
        <v>10.7326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434987496.83999997</v>
      </c>
      <c r="DK38" s="5">
        <v>30.626000000000001</v>
      </c>
      <c r="DL38" s="31">
        <v>0</v>
      </c>
      <c r="DM38">
        <v>0</v>
      </c>
      <c r="DN38" s="31">
        <v>103094482.95999999</v>
      </c>
      <c r="DO38" s="5">
        <v>8.2525999999999993</v>
      </c>
      <c r="DP38" s="31">
        <v>329290501.95999998</v>
      </c>
      <c r="DQ38" s="5">
        <v>59.696899999999999</v>
      </c>
      <c r="DR38" s="31">
        <v>0</v>
      </c>
      <c r="DS38">
        <v>0</v>
      </c>
      <c r="DT38" s="31">
        <v>660622417.67999995</v>
      </c>
      <c r="DU38" s="5">
        <v>33.938899999999997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26351327.09</v>
      </c>
      <c r="EE38" s="5">
        <v>36.006100000000004</v>
      </c>
      <c r="EF38" s="31">
        <v>103798383.58</v>
      </c>
      <c r="EG38" s="5">
        <v>11.6678</v>
      </c>
      <c r="EH38" s="31">
        <v>64781395.640000001</v>
      </c>
      <c r="EI38" s="5">
        <v>18.433700000000002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</row>
    <row r="39" spans="1:153">
      <c r="A39" t="s">
        <v>1714</v>
      </c>
      <c r="B39" s="31">
        <v>1697975864.04</v>
      </c>
      <c r="C39" s="5">
        <v>3.0244</v>
      </c>
      <c r="D39" s="31">
        <v>0</v>
      </c>
      <c r="E39">
        <v>0</v>
      </c>
      <c r="F39" s="31">
        <v>0</v>
      </c>
      <c r="G39">
        <v>0</v>
      </c>
      <c r="H39" s="31">
        <v>169617827.40000001</v>
      </c>
      <c r="I39" s="5">
        <v>4.5883000000000003</v>
      </c>
      <c r="J39" s="31">
        <v>28099668.32</v>
      </c>
      <c r="K39" s="5">
        <v>5.7628000000000004</v>
      </c>
      <c r="L39" s="31">
        <v>0</v>
      </c>
      <c r="M39">
        <v>0</v>
      </c>
      <c r="N39" s="31">
        <v>0</v>
      </c>
      <c r="O39">
        <v>0</v>
      </c>
      <c r="P39" s="31">
        <v>4380120.9400000004</v>
      </c>
      <c r="Q39" s="5">
        <v>11.477399999999999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340705226.24000001</v>
      </c>
      <c r="AA39" s="5">
        <v>4.1394000000000002</v>
      </c>
      <c r="AB39" s="31">
        <v>0</v>
      </c>
      <c r="AC39">
        <v>0</v>
      </c>
      <c r="AD39" s="31">
        <v>29966033.489999998</v>
      </c>
      <c r="AE39" s="5">
        <v>6.0274000000000001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4667762.97</v>
      </c>
      <c r="AM39" s="5">
        <v>2.262</v>
      </c>
      <c r="AN39" s="31">
        <v>0</v>
      </c>
      <c r="AO39">
        <v>0</v>
      </c>
      <c r="AP39" s="31">
        <v>0</v>
      </c>
      <c r="AQ39">
        <v>0</v>
      </c>
      <c r="AR39" s="31">
        <v>2378441.84</v>
      </c>
      <c r="AS39" s="5">
        <v>0.60199999999999998</v>
      </c>
      <c r="AT39" s="31">
        <v>0</v>
      </c>
      <c r="AU39">
        <v>0</v>
      </c>
      <c r="AV39" s="31">
        <v>0</v>
      </c>
      <c r="AW39">
        <v>0</v>
      </c>
      <c r="AX39" s="31">
        <v>17124306</v>
      </c>
      <c r="AY39" s="5">
        <v>6.1429999999999998</v>
      </c>
      <c r="AZ39" s="31">
        <v>0</v>
      </c>
      <c r="BA39">
        <v>0</v>
      </c>
      <c r="BB39" s="31">
        <v>0</v>
      </c>
      <c r="BC39">
        <v>0</v>
      </c>
      <c r="BD39" s="31">
        <v>22537392.550000001</v>
      </c>
      <c r="BE39" s="5">
        <v>1.7125999999999999</v>
      </c>
      <c r="BF39" s="31">
        <v>6689352.7999999998</v>
      </c>
      <c r="BG39" s="5">
        <v>21.506900000000002</v>
      </c>
      <c r="BH39" s="31">
        <v>0</v>
      </c>
      <c r="BI39">
        <v>0</v>
      </c>
      <c r="BJ39" s="31">
        <v>37570798.579999998</v>
      </c>
      <c r="BK39" s="5">
        <v>51.951799999999999</v>
      </c>
      <c r="BL39" s="31">
        <v>13664633.01</v>
      </c>
      <c r="BM39" s="5">
        <v>13.8607</v>
      </c>
      <c r="BN39" s="31">
        <v>20487201.170000002</v>
      </c>
      <c r="BO39" s="5">
        <v>13.618499999999999</v>
      </c>
      <c r="BP39" s="31">
        <v>14441489.32</v>
      </c>
      <c r="BQ39" s="5">
        <v>10.081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770821827.70000005</v>
      </c>
      <c r="CY39" s="5">
        <v>20.441099999999999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97140734.519999996</v>
      </c>
      <c r="DQ39" s="5">
        <v>17.610600000000002</v>
      </c>
      <c r="DR39" s="31">
        <v>0</v>
      </c>
      <c r="DS39">
        <v>0</v>
      </c>
      <c r="DT39" s="31">
        <v>65104285.539999999</v>
      </c>
      <c r="DU39" s="5">
        <v>3.3447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25435957.5</v>
      </c>
      <c r="EG39" s="5">
        <v>2.8592</v>
      </c>
      <c r="EH39" s="31">
        <v>27142804.149999999</v>
      </c>
      <c r="EI39" s="5">
        <v>7.7234999999999996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</row>
    <row r="40" spans="1:153">
      <c r="A40" t="s">
        <v>1715</v>
      </c>
      <c r="B40" s="31">
        <v>2279402738.77</v>
      </c>
      <c r="C40" s="5">
        <v>4.0599999999999996</v>
      </c>
      <c r="D40" s="31">
        <v>0</v>
      </c>
      <c r="E40">
        <v>0</v>
      </c>
      <c r="F40" s="31">
        <v>0</v>
      </c>
      <c r="G40">
        <v>0</v>
      </c>
      <c r="H40" s="31">
        <v>1640629004.6700001</v>
      </c>
      <c r="I40" s="5">
        <v>44.380600000000001</v>
      </c>
      <c r="J40" s="31">
        <v>120989445.20999999</v>
      </c>
      <c r="K40" s="5">
        <v>24.812999999999999</v>
      </c>
      <c r="L40" s="31">
        <v>-9752536</v>
      </c>
      <c r="M40" s="5">
        <v>-0.64149999999999996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 s="5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 s="5">
        <v>0</v>
      </c>
      <c r="AB40" s="31">
        <v>0</v>
      </c>
      <c r="AC40">
        <v>0</v>
      </c>
      <c r="AD40" s="31">
        <v>0</v>
      </c>
      <c r="AE40" s="5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23682229.539999999</v>
      </c>
      <c r="AM40" s="5">
        <v>11.4764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 s="5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162420235.03999999</v>
      </c>
      <c r="BE40" s="5">
        <v>12.3423</v>
      </c>
      <c r="BF40" s="31">
        <v>2472479.8199999998</v>
      </c>
      <c r="BG40" s="5">
        <v>7.9493</v>
      </c>
      <c r="BH40" s="31">
        <v>0</v>
      </c>
      <c r="BI40" s="5">
        <v>0</v>
      </c>
      <c r="BJ40" s="31">
        <v>22380794.23</v>
      </c>
      <c r="BK40" s="5">
        <v>30.947500000000002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 s="5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 s="5">
        <v>0</v>
      </c>
      <c r="DD40" s="31">
        <v>0</v>
      </c>
      <c r="DE40" s="5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 s="5">
        <v>0</v>
      </c>
      <c r="DL40" s="31">
        <v>4681629.01</v>
      </c>
      <c r="DM40" s="5">
        <v>0.84960000000000002</v>
      </c>
      <c r="DN40" s="31">
        <v>0</v>
      </c>
      <c r="DO40" s="5">
        <v>0</v>
      </c>
      <c r="DP40" s="31">
        <v>68491369.939999998</v>
      </c>
      <c r="DQ40" s="5">
        <v>12.4168</v>
      </c>
      <c r="DR40" s="31">
        <v>0</v>
      </c>
      <c r="DS40">
        <v>0</v>
      </c>
      <c r="DT40" s="31">
        <v>178207254.75999999</v>
      </c>
      <c r="DU40" s="5">
        <v>9.1552000000000007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3432598</v>
      </c>
      <c r="EE40" s="5">
        <v>4.6902999999999997</v>
      </c>
      <c r="EF40" s="31">
        <v>60869184.549999997</v>
      </c>
      <c r="EG40" s="5">
        <v>6.8422000000000001</v>
      </c>
      <c r="EH40" s="31">
        <v>774100</v>
      </c>
      <c r="EI40" s="5">
        <v>0.2203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124950</v>
      </c>
      <c r="EU40" s="5">
        <v>0.1633</v>
      </c>
      <c r="EV40" s="31">
        <v>0</v>
      </c>
      <c r="EW40">
        <v>0</v>
      </c>
    </row>
    <row r="41" spans="1:153">
      <c r="A41" t="s">
        <v>1716</v>
      </c>
      <c r="B41" s="31">
        <v>1013858529.79</v>
      </c>
      <c r="C41" s="5">
        <v>1.8059000000000001</v>
      </c>
      <c r="D41" s="31">
        <v>17737840.460000001</v>
      </c>
      <c r="E41" s="5">
        <v>29.63</v>
      </c>
      <c r="F41" s="31">
        <v>1148069.6499999999</v>
      </c>
      <c r="G41" s="5">
        <v>2.5221</v>
      </c>
      <c r="H41" s="31">
        <v>0</v>
      </c>
      <c r="I41">
        <v>0</v>
      </c>
      <c r="J41" s="31">
        <v>0</v>
      </c>
      <c r="K41">
        <v>0</v>
      </c>
      <c r="L41" s="31">
        <v>-921448.16</v>
      </c>
      <c r="M41" s="5">
        <v>-6.0600000000000001E-2</v>
      </c>
      <c r="N41" s="31">
        <v>154847471.46000001</v>
      </c>
      <c r="O41" s="5">
        <v>5.1902999999999997</v>
      </c>
      <c r="P41" s="31">
        <v>0</v>
      </c>
      <c r="Q41">
        <v>0</v>
      </c>
      <c r="R41" s="31">
        <v>128217.73</v>
      </c>
      <c r="S41" s="5">
        <v>0.31069999999999998</v>
      </c>
      <c r="T41" s="31">
        <v>0</v>
      </c>
      <c r="U41" s="5">
        <v>0</v>
      </c>
      <c r="V41" s="31">
        <v>0</v>
      </c>
      <c r="W41">
        <v>0</v>
      </c>
      <c r="X41" s="31">
        <v>154080</v>
      </c>
      <c r="Y41" s="5">
        <v>3.6200000000000003E-2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 s="5">
        <v>0</v>
      </c>
      <c r="AF41" s="31">
        <v>0</v>
      </c>
      <c r="AG41" s="5">
        <v>0</v>
      </c>
      <c r="AH41" s="31">
        <v>338767.27</v>
      </c>
      <c r="AI41" s="5">
        <v>0.55189999999999995</v>
      </c>
      <c r="AJ41" s="31">
        <v>0</v>
      </c>
      <c r="AK41" s="5">
        <v>0</v>
      </c>
      <c r="AL41" s="31">
        <v>1513796.39</v>
      </c>
      <c r="AM41" s="5">
        <v>0.73360000000000003</v>
      </c>
      <c r="AN41" s="31">
        <v>0</v>
      </c>
      <c r="AO41">
        <v>0</v>
      </c>
      <c r="AP41" s="31">
        <v>0</v>
      </c>
      <c r="AQ41">
        <v>0</v>
      </c>
      <c r="AR41" s="31">
        <v>186293994.50999999</v>
      </c>
      <c r="AS41" s="5">
        <v>47.149700000000003</v>
      </c>
      <c r="AT41" s="31">
        <v>2234200</v>
      </c>
      <c r="AU41" s="5">
        <v>0.81740000000000002</v>
      </c>
      <c r="AV41" s="31">
        <v>9462172</v>
      </c>
      <c r="AW41" s="5">
        <v>1.6947000000000001</v>
      </c>
      <c r="AX41" s="31">
        <v>69303.91</v>
      </c>
      <c r="AY41" s="5">
        <v>2.4899999999999999E-2</v>
      </c>
      <c r="AZ41" s="31">
        <v>1786425</v>
      </c>
      <c r="BA41" s="5">
        <v>0.58020000000000005</v>
      </c>
      <c r="BB41" s="31">
        <v>0</v>
      </c>
      <c r="BC41" s="5">
        <v>0</v>
      </c>
      <c r="BD41" s="31">
        <v>598501.11</v>
      </c>
      <c r="BE41" s="5">
        <v>4.5499999999999999E-2</v>
      </c>
      <c r="BF41" s="31">
        <v>874634.86</v>
      </c>
      <c r="BG41" s="5">
        <v>2.8119999999999998</v>
      </c>
      <c r="BH41" s="31">
        <v>0</v>
      </c>
      <c r="BI41">
        <v>0</v>
      </c>
      <c r="BJ41" s="31">
        <v>0</v>
      </c>
      <c r="BK41">
        <v>0</v>
      </c>
      <c r="BL41" s="31">
        <v>8740</v>
      </c>
      <c r="BM41" s="5">
        <v>8.8999999999999999E-3</v>
      </c>
      <c r="BN41" s="31">
        <v>9130</v>
      </c>
      <c r="BO41" s="5">
        <v>6.1000000000000004E-3</v>
      </c>
      <c r="BP41" s="31">
        <v>5940</v>
      </c>
      <c r="BQ41" s="5">
        <v>4.1000000000000003E-3</v>
      </c>
      <c r="BR41" s="31">
        <v>-11875</v>
      </c>
      <c r="BS41" s="5">
        <v>-3.5200000000000002E-2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11163500</v>
      </c>
      <c r="CS41" s="5">
        <v>28.392900000000001</v>
      </c>
      <c r="CT41" s="31">
        <v>0</v>
      </c>
      <c r="CU41" s="5">
        <v>0</v>
      </c>
      <c r="CV41" s="31">
        <v>0</v>
      </c>
      <c r="CW41">
        <v>0</v>
      </c>
      <c r="CX41" s="31">
        <v>569055470.50999999</v>
      </c>
      <c r="CY41" s="5">
        <v>15.0905</v>
      </c>
      <c r="CZ41" s="31">
        <v>0</v>
      </c>
      <c r="DA41">
        <v>0</v>
      </c>
      <c r="DB41" s="31">
        <v>0</v>
      </c>
      <c r="DC41" s="5">
        <v>0</v>
      </c>
      <c r="DD41" s="31">
        <v>0</v>
      </c>
      <c r="DE41" s="5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 s="5">
        <v>0</v>
      </c>
      <c r="DL41" s="31">
        <v>0</v>
      </c>
      <c r="DM41" s="5">
        <v>0</v>
      </c>
      <c r="DN41" s="31">
        <v>0</v>
      </c>
      <c r="DO41" s="5">
        <v>0</v>
      </c>
      <c r="DP41" s="31">
        <v>10075482.460000001</v>
      </c>
      <c r="DQ41" s="5">
        <v>1.8266</v>
      </c>
      <c r="DR41" s="31">
        <v>0</v>
      </c>
      <c r="DS41">
        <v>0</v>
      </c>
      <c r="DT41" s="31">
        <v>16304259.98</v>
      </c>
      <c r="DU41" s="5">
        <v>0.83760000000000001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7207959.1600000001</v>
      </c>
      <c r="EE41" s="5">
        <v>9.8489000000000004</v>
      </c>
      <c r="EF41" s="31">
        <v>19484365.66</v>
      </c>
      <c r="EG41" s="5">
        <v>2.1901999999999999</v>
      </c>
      <c r="EH41" s="31">
        <v>4289530.83</v>
      </c>
      <c r="EI41" s="5">
        <v>1.2205999999999999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 s="5">
        <v>0</v>
      </c>
      <c r="EV41" s="31">
        <v>0</v>
      </c>
      <c r="EW41">
        <v>0</v>
      </c>
    </row>
    <row r="42" spans="1:153" ht="13.5" thickBot="1">
      <c r="A42" t="s">
        <v>1717</v>
      </c>
      <c r="B42" s="31">
        <v>143419560.84999999</v>
      </c>
      <c r="C42" s="5">
        <v>0.2555</v>
      </c>
      <c r="D42" s="31">
        <v>0</v>
      </c>
      <c r="E42">
        <v>0</v>
      </c>
      <c r="F42" s="31">
        <v>0</v>
      </c>
      <c r="G42">
        <v>0</v>
      </c>
      <c r="H42" s="31">
        <v>5112284.12</v>
      </c>
      <c r="I42" s="5">
        <v>0.13830000000000001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1020787.46</v>
      </c>
      <c r="Q42" s="5">
        <v>2.6747999999999998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30520549.370000001</v>
      </c>
      <c r="AA42" s="5">
        <v>0.37080000000000002</v>
      </c>
      <c r="AB42" s="31">
        <v>0</v>
      </c>
      <c r="AC42">
        <v>0</v>
      </c>
      <c r="AD42" s="31">
        <v>6181988.3700000001</v>
      </c>
      <c r="AE42" s="5">
        <v>1.2434000000000001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284318.31</v>
      </c>
      <c r="AM42" s="5">
        <v>0.13780000000000001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4045833.88</v>
      </c>
      <c r="AY42" s="5">
        <v>1.4514</v>
      </c>
      <c r="AZ42" s="31">
        <v>0</v>
      </c>
      <c r="BA42">
        <v>0</v>
      </c>
      <c r="BB42" s="31">
        <v>0</v>
      </c>
      <c r="BC42">
        <v>0</v>
      </c>
      <c r="BD42" s="31">
        <v>8114401.8700000001</v>
      </c>
      <c r="BE42" s="5">
        <v>0.61660000000000004</v>
      </c>
      <c r="BF42" s="31">
        <v>14782296.66</v>
      </c>
      <c r="BG42" s="5">
        <v>47.526600000000002</v>
      </c>
      <c r="BH42" s="31">
        <v>0</v>
      </c>
      <c r="BI42">
        <v>0</v>
      </c>
      <c r="BJ42" s="31">
        <v>4070628.4</v>
      </c>
      <c r="BK42" s="5">
        <v>5.6287000000000003</v>
      </c>
      <c r="BL42" s="31">
        <v>7772524.1100000003</v>
      </c>
      <c r="BM42" s="5">
        <v>7.8841000000000001</v>
      </c>
      <c r="BN42" s="31">
        <v>10957708.82</v>
      </c>
      <c r="BO42" s="5">
        <v>7.2839</v>
      </c>
      <c r="BP42" s="31">
        <v>7778490.3700000001</v>
      </c>
      <c r="BQ42" s="5">
        <v>5.4298000000000002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20780215.210000001</v>
      </c>
      <c r="CY42" s="5">
        <v>0.55110000000000003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3756797.39</v>
      </c>
      <c r="DO42" s="5">
        <v>0.30070000000000002</v>
      </c>
      <c r="DP42" s="31">
        <v>6065269.4800000004</v>
      </c>
      <c r="DQ42" s="5">
        <v>1.0995999999999999</v>
      </c>
      <c r="DR42" s="31">
        <v>0</v>
      </c>
      <c r="DS42">
        <v>0</v>
      </c>
      <c r="DT42" s="31">
        <v>9855052.0299999993</v>
      </c>
      <c r="DU42" s="5">
        <v>0.50629999999999997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2320415</v>
      </c>
      <c r="EI42" s="5">
        <v>0.6603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</row>
    <row r="43" spans="1:153" ht="14.25" thickTop="1" thickBot="1">
      <c r="A43" s="187" t="s">
        <v>1718</v>
      </c>
      <c r="B43" s="188">
        <v>17528106739.549999</v>
      </c>
      <c r="C43" s="189">
        <v>31.220700000000001</v>
      </c>
      <c r="D43" s="188">
        <v>17737840.460000001</v>
      </c>
      <c r="E43" s="189">
        <v>29.63</v>
      </c>
      <c r="F43" s="188">
        <v>1148069.6499999999</v>
      </c>
      <c r="G43" s="189">
        <v>2.5221</v>
      </c>
      <c r="H43" s="188">
        <v>2389737963.4099998</v>
      </c>
      <c r="I43" s="189">
        <v>64.644800000000004</v>
      </c>
      <c r="J43" s="188">
        <v>408876602.33999997</v>
      </c>
      <c r="K43" s="189">
        <v>83.854200000000006</v>
      </c>
      <c r="L43" s="188">
        <v>463773943.97000003</v>
      </c>
      <c r="M43" s="189">
        <v>30.505600000000001</v>
      </c>
      <c r="N43" s="188">
        <v>398054920.56</v>
      </c>
      <c r="O43" s="189">
        <v>13.3424</v>
      </c>
      <c r="P43" s="188">
        <v>24462464.780000001</v>
      </c>
      <c r="Q43" s="189">
        <v>64.099900000000005</v>
      </c>
      <c r="R43" s="188">
        <v>128217.73</v>
      </c>
      <c r="S43" s="189">
        <v>0.31069999999999998</v>
      </c>
      <c r="T43" s="188">
        <v>100021231.25</v>
      </c>
      <c r="U43" s="189">
        <v>6.5655000000000001</v>
      </c>
      <c r="V43" s="188">
        <v>41016358.280000001</v>
      </c>
      <c r="W43" s="189">
        <v>36.822400000000002</v>
      </c>
      <c r="X43" s="188">
        <v>30840879.690000001</v>
      </c>
      <c r="Y43" s="189">
        <v>7.2382999999999997</v>
      </c>
      <c r="Z43" s="188">
        <v>2967383787.9400001</v>
      </c>
      <c r="AA43" s="189">
        <v>36.052</v>
      </c>
      <c r="AB43" s="188">
        <v>11505947.74</v>
      </c>
      <c r="AC43" s="189">
        <v>4.8440000000000003</v>
      </c>
      <c r="AD43" s="188">
        <v>235296972.69999999</v>
      </c>
      <c r="AE43" s="189">
        <v>47.327500000000001</v>
      </c>
      <c r="AF43" s="188">
        <v>10996414.18</v>
      </c>
      <c r="AG43" s="189">
        <v>17.817499999999999</v>
      </c>
      <c r="AH43" s="188">
        <v>338767.27</v>
      </c>
      <c r="AI43" s="189">
        <v>0.55189999999999995</v>
      </c>
      <c r="AJ43" s="188">
        <v>84396640.079999998</v>
      </c>
      <c r="AK43" s="189">
        <v>64.118899999999996</v>
      </c>
      <c r="AL43" s="188">
        <v>162044084.37</v>
      </c>
      <c r="AM43" s="189">
        <v>78.526499999999999</v>
      </c>
      <c r="AN43" s="188">
        <v>46092.55</v>
      </c>
      <c r="AO43" s="189">
        <v>0.68189999999999995</v>
      </c>
      <c r="AP43" s="188">
        <v>1049575.1200000001</v>
      </c>
      <c r="AQ43" s="189">
        <v>23.7867</v>
      </c>
      <c r="AR43" s="188">
        <v>202392684.83000001</v>
      </c>
      <c r="AS43" s="189">
        <v>51.224200000000003</v>
      </c>
      <c r="AT43" s="188">
        <v>22150513.77</v>
      </c>
      <c r="AU43" s="189">
        <v>8.1041000000000007</v>
      </c>
      <c r="AV43" s="188">
        <v>9462172</v>
      </c>
      <c r="AW43" s="189">
        <v>1.6947000000000001</v>
      </c>
      <c r="AX43" s="188">
        <v>135905941.5</v>
      </c>
      <c r="AY43" s="189">
        <v>48.753500000000003</v>
      </c>
      <c r="AZ43" s="188">
        <v>103521200</v>
      </c>
      <c r="BA43" s="189">
        <v>33.621699999999997</v>
      </c>
      <c r="BB43" s="188">
        <v>377562722.50999999</v>
      </c>
      <c r="BC43" s="189">
        <v>19.709700000000002</v>
      </c>
      <c r="BD43" s="188">
        <v>582349858.91999996</v>
      </c>
      <c r="BE43" s="189">
        <v>44.252800000000001</v>
      </c>
      <c r="BF43" s="188">
        <v>25190992.129999999</v>
      </c>
      <c r="BG43" s="189">
        <v>80.991600000000005</v>
      </c>
      <c r="BH43" s="188">
        <v>37343883.969999999</v>
      </c>
      <c r="BI43" s="189">
        <v>51.967500000000001</v>
      </c>
      <c r="BJ43" s="188">
        <v>65288503.259999998</v>
      </c>
      <c r="BK43" s="189">
        <v>90.2791</v>
      </c>
      <c r="BL43" s="188">
        <v>62323183.200000003</v>
      </c>
      <c r="BM43" s="189">
        <v>63.217500000000001</v>
      </c>
      <c r="BN43" s="188">
        <v>73949602.680000007</v>
      </c>
      <c r="BO43" s="189">
        <v>49.156599999999997</v>
      </c>
      <c r="BP43" s="188">
        <v>35615484.18</v>
      </c>
      <c r="BQ43" s="189">
        <v>24.861699999999999</v>
      </c>
      <c r="BR43" s="188">
        <v>33757543.770000003</v>
      </c>
      <c r="BS43" s="189">
        <v>100</v>
      </c>
      <c r="BT43" s="188">
        <v>912266.2</v>
      </c>
      <c r="BU43" s="189">
        <v>1.0640000000000001</v>
      </c>
      <c r="BV43" s="188">
        <v>649174218.36000001</v>
      </c>
      <c r="BW43" s="189">
        <v>26.732099999999999</v>
      </c>
      <c r="BX43" s="188">
        <v>2403287606.1500001</v>
      </c>
      <c r="BY43" s="189">
        <v>43.907200000000003</v>
      </c>
      <c r="BZ43" s="188">
        <v>5810984.4699999997</v>
      </c>
      <c r="CA43" s="189">
        <v>1.637</v>
      </c>
      <c r="CB43" s="188">
        <v>13833691.16</v>
      </c>
      <c r="CC43" s="189">
        <v>0.77839999999999998</v>
      </c>
      <c r="CD43" s="188">
        <v>4902201.12</v>
      </c>
      <c r="CE43" s="189">
        <v>0.72370000000000001</v>
      </c>
      <c r="CF43" s="188">
        <v>5024831.07</v>
      </c>
      <c r="CG43" s="189">
        <v>0.8135</v>
      </c>
      <c r="CH43" s="188">
        <v>5672677.75</v>
      </c>
      <c r="CI43" s="189">
        <v>0.75460000000000005</v>
      </c>
      <c r="CJ43" s="188">
        <v>647228.29</v>
      </c>
      <c r="CK43" s="189">
        <v>2.0647000000000002</v>
      </c>
      <c r="CL43" s="188">
        <v>1167023.6100000001</v>
      </c>
      <c r="CM43" s="189">
        <v>0.89070000000000005</v>
      </c>
      <c r="CN43" s="188">
        <v>1122947.22</v>
      </c>
      <c r="CO43" s="189">
        <v>1.0993999999999999</v>
      </c>
      <c r="CP43" s="188">
        <v>830717.92</v>
      </c>
      <c r="CQ43" s="189">
        <v>1.0579000000000001</v>
      </c>
      <c r="CR43" s="188">
        <v>17500900</v>
      </c>
      <c r="CS43" s="189">
        <v>44.511200000000002</v>
      </c>
      <c r="CT43" s="188">
        <v>39581638.799999997</v>
      </c>
      <c r="CU43" s="189">
        <v>34.063299999999998</v>
      </c>
      <c r="CV43" s="188">
        <v>497329</v>
      </c>
      <c r="CW43" s="189">
        <v>49.5852</v>
      </c>
      <c r="CX43" s="188">
        <v>1962871630.0999999</v>
      </c>
      <c r="CY43" s="189">
        <v>52.052500000000002</v>
      </c>
      <c r="CZ43" s="188">
        <v>6484671.6299999999</v>
      </c>
      <c r="DA43" s="189">
        <v>0.25659999999999999</v>
      </c>
      <c r="DB43" s="188">
        <v>101247940.04000001</v>
      </c>
      <c r="DC43" s="189">
        <v>7.9085999999999999</v>
      </c>
      <c r="DD43" s="188">
        <v>6043689.1100000003</v>
      </c>
      <c r="DE43" s="189">
        <v>7.2995000000000001</v>
      </c>
      <c r="DF43" s="188">
        <v>6292783.1399999997</v>
      </c>
      <c r="DG43" s="189">
        <v>1.1434</v>
      </c>
      <c r="DH43" s="188">
        <v>11175.49</v>
      </c>
      <c r="DI43" s="189">
        <v>100.0009</v>
      </c>
      <c r="DJ43" s="188">
        <v>595284465.47000003</v>
      </c>
      <c r="DK43" s="189">
        <v>41.911999999999999</v>
      </c>
      <c r="DL43" s="188">
        <v>33972331.600000001</v>
      </c>
      <c r="DM43" s="189">
        <v>6.1653000000000002</v>
      </c>
      <c r="DN43" s="188">
        <v>322253596.55000001</v>
      </c>
      <c r="DO43" s="189">
        <v>25.796099999999999</v>
      </c>
      <c r="DP43" s="188">
        <v>538145046.88999999</v>
      </c>
      <c r="DQ43" s="189">
        <v>97.560100000000006</v>
      </c>
      <c r="DR43" s="188">
        <v>1042.42</v>
      </c>
      <c r="DS43" s="189">
        <v>87.457899999999995</v>
      </c>
      <c r="DT43" s="188">
        <v>1026788954.2</v>
      </c>
      <c r="DU43" s="189">
        <v>52.750399999999999</v>
      </c>
      <c r="DV43" s="188">
        <v>1130368.98</v>
      </c>
      <c r="DW43" s="189">
        <v>0.69650000000000001</v>
      </c>
      <c r="DX43" s="188">
        <v>2274074.91</v>
      </c>
      <c r="DY43" s="189">
        <v>0.96160000000000001</v>
      </c>
      <c r="DZ43" s="188">
        <v>1202432.3899999999</v>
      </c>
      <c r="EA43" s="189">
        <v>1.0058</v>
      </c>
      <c r="EB43" s="188">
        <v>543393.77</v>
      </c>
      <c r="EC43" s="189">
        <v>0.3453</v>
      </c>
      <c r="ED43" s="188">
        <v>45665880.219999999</v>
      </c>
      <c r="EE43" s="189">
        <v>62.397300000000001</v>
      </c>
      <c r="EF43" s="188">
        <v>397816066.36000001</v>
      </c>
      <c r="EG43" s="189">
        <v>44.717799999999997</v>
      </c>
      <c r="EH43" s="188">
        <v>175084816.02000001</v>
      </c>
      <c r="EI43" s="189">
        <v>49.820700000000002</v>
      </c>
      <c r="EJ43" s="188">
        <v>2475559.4500000002</v>
      </c>
      <c r="EK43" s="189">
        <v>33.161700000000003</v>
      </c>
      <c r="EL43" s="188">
        <v>1585458.53</v>
      </c>
      <c r="EM43" s="189">
        <v>21.575099999999999</v>
      </c>
      <c r="EN43" s="188">
        <v>1750682.35</v>
      </c>
      <c r="EO43" s="189">
        <v>9.7535000000000007</v>
      </c>
      <c r="EP43" s="188">
        <v>2477084.5299999998</v>
      </c>
      <c r="EQ43" s="189">
        <v>0.34539999999999998</v>
      </c>
      <c r="ER43" s="188">
        <v>3369505.7</v>
      </c>
      <c r="ES43" s="189">
        <v>4.6174999999999997</v>
      </c>
      <c r="ET43" s="188">
        <v>9473261.0199999996</v>
      </c>
      <c r="EU43" s="189">
        <v>12.377599999999999</v>
      </c>
      <c r="EV43" s="188">
        <v>18223506.77</v>
      </c>
      <c r="EW43" s="189">
        <v>2.8536999999999999</v>
      </c>
    </row>
    <row r="44" spans="1:153" ht="14.25" thickTop="1" thickBot="1">
      <c r="A44" s="187" t="s">
        <v>1719</v>
      </c>
      <c r="B44" s="188">
        <v>820058328.19000006</v>
      </c>
      <c r="C44" s="189">
        <v>1.4607000000000001</v>
      </c>
      <c r="D44" s="188">
        <v>5078484.43</v>
      </c>
      <c r="E44" s="189">
        <v>8.4832999999999998</v>
      </c>
      <c r="F44" s="188">
        <v>0</v>
      </c>
      <c r="G44" s="187">
        <v>0</v>
      </c>
      <c r="H44" s="188">
        <v>0</v>
      </c>
      <c r="I44" s="187">
        <v>0</v>
      </c>
      <c r="J44" s="188">
        <v>0</v>
      </c>
      <c r="K44" s="187">
        <v>0</v>
      </c>
      <c r="L44" s="188">
        <v>0</v>
      </c>
      <c r="M44" s="187">
        <v>0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0</v>
      </c>
      <c r="U44" s="187">
        <v>0</v>
      </c>
      <c r="V44" s="188">
        <v>0</v>
      </c>
      <c r="W44" s="187">
        <v>0</v>
      </c>
      <c r="X44" s="188">
        <v>0</v>
      </c>
      <c r="Y44" s="187">
        <v>0</v>
      </c>
      <c r="Z44" s="188">
        <v>584645909.67999995</v>
      </c>
      <c r="AA44" s="189">
        <v>7.1031000000000004</v>
      </c>
      <c r="AB44" s="188">
        <v>4776841.54</v>
      </c>
      <c r="AC44" s="189">
        <v>2.0110999999999999</v>
      </c>
      <c r="AD44" s="188">
        <v>0</v>
      </c>
      <c r="AE44" s="187">
        <v>0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1051700.1499999999</v>
      </c>
      <c r="AM44" s="189">
        <v>0.50970000000000004</v>
      </c>
      <c r="AN44" s="188">
        <v>0</v>
      </c>
      <c r="AO44" s="187">
        <v>0</v>
      </c>
      <c r="AP44" s="188">
        <v>0</v>
      </c>
      <c r="AQ44" s="187">
        <v>0</v>
      </c>
      <c r="AR44" s="188">
        <v>54679445.600000001</v>
      </c>
      <c r="AS44" s="189">
        <v>13.839</v>
      </c>
      <c r="AT44" s="188">
        <v>0</v>
      </c>
      <c r="AU44" s="187">
        <v>0</v>
      </c>
      <c r="AV44" s="188">
        <v>0</v>
      </c>
      <c r="AW44" s="187">
        <v>0</v>
      </c>
      <c r="AX44" s="188">
        <v>0</v>
      </c>
      <c r="AY44" s="187">
        <v>0</v>
      </c>
      <c r="AZ44" s="188">
        <v>0</v>
      </c>
      <c r="BA44" s="187">
        <v>0</v>
      </c>
      <c r="BB44" s="188">
        <v>0</v>
      </c>
      <c r="BC44" s="187">
        <v>0</v>
      </c>
      <c r="BD44" s="188">
        <v>0</v>
      </c>
      <c r="BE44" s="187">
        <v>0</v>
      </c>
      <c r="BF44" s="188">
        <v>0</v>
      </c>
      <c r="BG44" s="187">
        <v>0</v>
      </c>
      <c r="BH44" s="188">
        <v>0</v>
      </c>
      <c r="BI44" s="187">
        <v>0</v>
      </c>
      <c r="BJ44" s="188">
        <v>0</v>
      </c>
      <c r="BK44" s="187">
        <v>0</v>
      </c>
      <c r="BL44" s="188">
        <v>0</v>
      </c>
      <c r="BM44" s="187">
        <v>0</v>
      </c>
      <c r="BN44" s="188">
        <v>0</v>
      </c>
      <c r="BO44" s="187">
        <v>0</v>
      </c>
      <c r="BP44" s="188">
        <v>0</v>
      </c>
      <c r="BQ44" s="187">
        <v>0</v>
      </c>
      <c r="BR44" s="188">
        <v>0</v>
      </c>
      <c r="BS44" s="187">
        <v>0</v>
      </c>
      <c r="BT44" s="188">
        <v>0</v>
      </c>
      <c r="BU44" s="187">
        <v>0</v>
      </c>
      <c r="BV44" s="188">
        <v>0</v>
      </c>
      <c r="BW44" s="187">
        <v>0</v>
      </c>
      <c r="BX44" s="188">
        <v>0</v>
      </c>
      <c r="BY44" s="187">
        <v>0</v>
      </c>
      <c r="BZ44" s="188">
        <v>0</v>
      </c>
      <c r="CA44" s="187">
        <v>0</v>
      </c>
      <c r="CB44" s="188">
        <v>0</v>
      </c>
      <c r="CC44" s="187">
        <v>0</v>
      </c>
      <c r="CD44" s="188">
        <v>0</v>
      </c>
      <c r="CE44" s="187">
        <v>0</v>
      </c>
      <c r="CF44" s="188">
        <v>0</v>
      </c>
      <c r="CG44" s="187">
        <v>0</v>
      </c>
      <c r="CH44" s="188">
        <v>0</v>
      </c>
      <c r="CI44" s="187">
        <v>0</v>
      </c>
      <c r="CJ44" s="188">
        <v>0</v>
      </c>
      <c r="CK44" s="187">
        <v>0</v>
      </c>
      <c r="CL44" s="188">
        <v>0</v>
      </c>
      <c r="CM44" s="187">
        <v>0</v>
      </c>
      <c r="CN44" s="188">
        <v>0</v>
      </c>
      <c r="CO44" s="187">
        <v>0</v>
      </c>
      <c r="CP44" s="188">
        <v>0</v>
      </c>
      <c r="CQ44" s="187">
        <v>0</v>
      </c>
      <c r="CR44" s="188">
        <v>0</v>
      </c>
      <c r="CS44" s="187">
        <v>0</v>
      </c>
      <c r="CT44" s="188">
        <v>0</v>
      </c>
      <c r="CU44" s="187">
        <v>0</v>
      </c>
      <c r="CV44" s="188">
        <v>0</v>
      </c>
      <c r="CW44" s="187">
        <v>0</v>
      </c>
      <c r="CX44" s="188">
        <v>28837618.079999998</v>
      </c>
      <c r="CY44" s="189">
        <v>0.76470000000000005</v>
      </c>
      <c r="CZ44" s="188">
        <v>0</v>
      </c>
      <c r="DA44" s="187">
        <v>0</v>
      </c>
      <c r="DB44" s="188">
        <v>0</v>
      </c>
      <c r="DC44" s="187">
        <v>0</v>
      </c>
      <c r="DD44" s="188">
        <v>0</v>
      </c>
      <c r="DE44" s="187">
        <v>0</v>
      </c>
      <c r="DF44" s="188">
        <v>0</v>
      </c>
      <c r="DG44" s="187">
        <v>0</v>
      </c>
      <c r="DH44" s="188">
        <v>-0.1</v>
      </c>
      <c r="DI44" s="189">
        <v>-8.9999999999999998E-4</v>
      </c>
      <c r="DJ44" s="188">
        <v>0</v>
      </c>
      <c r="DK44" s="187">
        <v>0</v>
      </c>
      <c r="DL44" s="188">
        <v>18636809.329999998</v>
      </c>
      <c r="DM44" s="189">
        <v>3.3822000000000001</v>
      </c>
      <c r="DN44" s="188">
        <v>0</v>
      </c>
      <c r="DO44" s="187">
        <v>0</v>
      </c>
      <c r="DP44" s="188">
        <v>0</v>
      </c>
      <c r="DQ44" s="187">
        <v>0</v>
      </c>
      <c r="DR44" s="188">
        <v>149.49</v>
      </c>
      <c r="DS44" s="189">
        <v>12.5421</v>
      </c>
      <c r="DT44" s="188">
        <v>102794647.20999999</v>
      </c>
      <c r="DU44" s="189">
        <v>5.2809999999999997</v>
      </c>
      <c r="DV44" s="188">
        <v>0</v>
      </c>
      <c r="DW44" s="187">
        <v>0</v>
      </c>
      <c r="DX44" s="188">
        <v>19555876.780000001</v>
      </c>
      <c r="DY44" s="189">
        <v>8.2689000000000004</v>
      </c>
      <c r="DZ44" s="188">
        <v>0</v>
      </c>
      <c r="EA44" s="187">
        <v>0</v>
      </c>
      <c r="EB44" s="188">
        <v>0</v>
      </c>
      <c r="EC44" s="187">
        <v>0</v>
      </c>
      <c r="ED44" s="188">
        <v>0</v>
      </c>
      <c r="EE44" s="187">
        <v>0</v>
      </c>
      <c r="EF44" s="188">
        <v>2.2200000000000002</v>
      </c>
      <c r="EG44" s="189">
        <v>0</v>
      </c>
      <c r="EH44" s="188">
        <v>843.78</v>
      </c>
      <c r="EI44" s="189">
        <v>2.0000000000000001E-4</v>
      </c>
      <c r="EJ44" s="188">
        <v>0</v>
      </c>
      <c r="EK44" s="187">
        <v>0</v>
      </c>
      <c r="EL44" s="188">
        <v>0</v>
      </c>
      <c r="EM44" s="187">
        <v>0</v>
      </c>
      <c r="EN44" s="188">
        <v>0</v>
      </c>
      <c r="EO44" s="187">
        <v>0</v>
      </c>
      <c r="EP44" s="188">
        <v>0</v>
      </c>
      <c r="EQ44" s="187">
        <v>0</v>
      </c>
      <c r="ER44" s="188">
        <v>0</v>
      </c>
      <c r="ES44" s="187">
        <v>0</v>
      </c>
      <c r="ET44" s="188">
        <v>0</v>
      </c>
      <c r="EU44" s="187">
        <v>0</v>
      </c>
      <c r="EV44" s="188">
        <v>0</v>
      </c>
      <c r="EW44" s="187">
        <v>0</v>
      </c>
    </row>
    <row r="45" spans="1:153" ht="14.25" thickTop="1" thickBot="1">
      <c r="A45" s="187" t="s">
        <v>1720</v>
      </c>
      <c r="B45" s="188">
        <v>18348165067.740002</v>
      </c>
      <c r="C45" s="189">
        <v>32.681399999999996</v>
      </c>
      <c r="D45" s="188">
        <v>22816324.890000001</v>
      </c>
      <c r="E45" s="189">
        <v>38.113300000000002</v>
      </c>
      <c r="F45" s="188">
        <v>1148069.6499999999</v>
      </c>
      <c r="G45" s="189">
        <v>2.5221</v>
      </c>
      <c r="H45" s="188">
        <v>2389737963.4099998</v>
      </c>
      <c r="I45" s="189">
        <v>64.644800000000004</v>
      </c>
      <c r="J45" s="188">
        <v>408876602.33999997</v>
      </c>
      <c r="K45" s="189">
        <v>83.854200000000006</v>
      </c>
      <c r="L45" s="188">
        <v>463773943.97000003</v>
      </c>
      <c r="M45" s="189">
        <v>30.505600000000001</v>
      </c>
      <c r="N45" s="188">
        <v>398054920.56</v>
      </c>
      <c r="O45" s="189">
        <v>13.3424</v>
      </c>
      <c r="P45" s="188">
        <v>24462464.780000001</v>
      </c>
      <c r="Q45" s="189">
        <v>64.099900000000005</v>
      </c>
      <c r="R45" s="188">
        <v>128217.73</v>
      </c>
      <c r="S45" s="189">
        <v>0.31069999999999998</v>
      </c>
      <c r="T45" s="188">
        <v>100021231.25</v>
      </c>
      <c r="U45" s="189">
        <v>6.5655000000000001</v>
      </c>
      <c r="V45" s="188">
        <v>41016358.280000001</v>
      </c>
      <c r="W45" s="189">
        <v>36.822400000000002</v>
      </c>
      <c r="X45" s="188">
        <v>30840879.690000001</v>
      </c>
      <c r="Y45" s="189">
        <v>7.2382999999999997</v>
      </c>
      <c r="Z45" s="188">
        <v>3552029697.6199999</v>
      </c>
      <c r="AA45" s="189">
        <v>43.155099999999997</v>
      </c>
      <c r="AB45" s="188">
        <v>16282789.279999999</v>
      </c>
      <c r="AC45" s="189">
        <v>6.8551000000000002</v>
      </c>
      <c r="AD45" s="188">
        <v>235296972.69999999</v>
      </c>
      <c r="AE45" s="189">
        <v>47.327500000000001</v>
      </c>
      <c r="AF45" s="188">
        <v>10996414.18</v>
      </c>
      <c r="AG45" s="189">
        <v>17.817499999999999</v>
      </c>
      <c r="AH45" s="188">
        <v>338767.27</v>
      </c>
      <c r="AI45" s="189">
        <v>0.55189999999999995</v>
      </c>
      <c r="AJ45" s="188">
        <v>84396640.079999998</v>
      </c>
      <c r="AK45" s="189">
        <v>64.118899999999996</v>
      </c>
      <c r="AL45" s="188">
        <v>163095784.52000001</v>
      </c>
      <c r="AM45" s="189">
        <v>79.036100000000005</v>
      </c>
      <c r="AN45" s="188">
        <v>46092.55</v>
      </c>
      <c r="AO45" s="189">
        <v>0.68189999999999995</v>
      </c>
      <c r="AP45" s="188">
        <v>1049575.1200000001</v>
      </c>
      <c r="AQ45" s="189">
        <v>23.7867</v>
      </c>
      <c r="AR45" s="188">
        <v>257072130.43000001</v>
      </c>
      <c r="AS45" s="189">
        <v>65.063199999999995</v>
      </c>
      <c r="AT45" s="188">
        <v>22150513.77</v>
      </c>
      <c r="AU45" s="189">
        <v>8.1041000000000007</v>
      </c>
      <c r="AV45" s="188">
        <v>9462172</v>
      </c>
      <c r="AW45" s="189">
        <v>1.6947000000000001</v>
      </c>
      <c r="AX45" s="188">
        <v>135905941.5</v>
      </c>
      <c r="AY45" s="189">
        <v>48.753500000000003</v>
      </c>
      <c r="AZ45" s="188">
        <v>103521200</v>
      </c>
      <c r="BA45" s="189">
        <v>33.621699999999997</v>
      </c>
      <c r="BB45" s="188">
        <v>377562722.50999999</v>
      </c>
      <c r="BC45" s="189">
        <v>19.709700000000002</v>
      </c>
      <c r="BD45" s="188">
        <v>582349858.91999996</v>
      </c>
      <c r="BE45" s="189">
        <v>44.252800000000001</v>
      </c>
      <c r="BF45" s="188">
        <v>25190992.129999999</v>
      </c>
      <c r="BG45" s="189">
        <v>80.991600000000005</v>
      </c>
      <c r="BH45" s="188">
        <v>37343883.969999999</v>
      </c>
      <c r="BI45" s="189">
        <v>51.967500000000001</v>
      </c>
      <c r="BJ45" s="188">
        <v>65288503.259999998</v>
      </c>
      <c r="BK45" s="189">
        <v>90.2791</v>
      </c>
      <c r="BL45" s="188">
        <v>62323183.200000003</v>
      </c>
      <c r="BM45" s="189">
        <v>63.217500000000001</v>
      </c>
      <c r="BN45" s="188">
        <v>73949602.680000007</v>
      </c>
      <c r="BO45" s="189">
        <v>49.156599999999997</v>
      </c>
      <c r="BP45" s="188">
        <v>35615484.18</v>
      </c>
      <c r="BQ45" s="189">
        <v>24.861699999999999</v>
      </c>
      <c r="BR45" s="188">
        <v>33757543.770000003</v>
      </c>
      <c r="BS45" s="189">
        <v>100</v>
      </c>
      <c r="BT45" s="188">
        <v>912266.2</v>
      </c>
      <c r="BU45" s="189">
        <v>1.0640000000000001</v>
      </c>
      <c r="BV45" s="188">
        <v>649174218.36000001</v>
      </c>
      <c r="BW45" s="189">
        <v>26.732099999999999</v>
      </c>
      <c r="BX45" s="188">
        <v>2403287606.1500001</v>
      </c>
      <c r="BY45" s="189">
        <v>43.907200000000003</v>
      </c>
      <c r="BZ45" s="188">
        <v>5810984.4699999997</v>
      </c>
      <c r="CA45" s="189">
        <v>1.637</v>
      </c>
      <c r="CB45" s="188">
        <v>13833691.16</v>
      </c>
      <c r="CC45" s="189">
        <v>0.77839999999999998</v>
      </c>
      <c r="CD45" s="188">
        <v>4902201.12</v>
      </c>
      <c r="CE45" s="189">
        <v>0.72370000000000001</v>
      </c>
      <c r="CF45" s="188">
        <v>5024831.07</v>
      </c>
      <c r="CG45" s="189">
        <v>0.8135</v>
      </c>
      <c r="CH45" s="188">
        <v>5672677.75</v>
      </c>
      <c r="CI45" s="189">
        <v>0.75460000000000005</v>
      </c>
      <c r="CJ45" s="188">
        <v>647228.29</v>
      </c>
      <c r="CK45" s="189">
        <v>2.0647000000000002</v>
      </c>
      <c r="CL45" s="188">
        <v>1167023.6100000001</v>
      </c>
      <c r="CM45" s="189">
        <v>0.89070000000000005</v>
      </c>
      <c r="CN45" s="188">
        <v>1122947.22</v>
      </c>
      <c r="CO45" s="189">
        <v>1.0993999999999999</v>
      </c>
      <c r="CP45" s="188">
        <v>830717.92</v>
      </c>
      <c r="CQ45" s="189">
        <v>1.0579000000000001</v>
      </c>
      <c r="CR45" s="188">
        <v>17500900</v>
      </c>
      <c r="CS45" s="189">
        <v>44.511200000000002</v>
      </c>
      <c r="CT45" s="188">
        <v>39581638.799999997</v>
      </c>
      <c r="CU45" s="189">
        <v>34.063299999999998</v>
      </c>
      <c r="CV45" s="188">
        <v>497329</v>
      </c>
      <c r="CW45" s="189">
        <v>49.5852</v>
      </c>
      <c r="CX45" s="188">
        <v>1991709248.1800001</v>
      </c>
      <c r="CY45" s="189">
        <v>52.8172</v>
      </c>
      <c r="CZ45" s="188">
        <v>6484671.6299999999</v>
      </c>
      <c r="DA45" s="189">
        <v>0.25659999999999999</v>
      </c>
      <c r="DB45" s="188">
        <v>101247940.04000001</v>
      </c>
      <c r="DC45" s="189">
        <v>7.9085999999999999</v>
      </c>
      <c r="DD45" s="188">
        <v>6043689.1100000003</v>
      </c>
      <c r="DE45" s="189">
        <v>7.2995000000000001</v>
      </c>
      <c r="DF45" s="188">
        <v>6292783.1399999997</v>
      </c>
      <c r="DG45" s="189">
        <v>1.1434</v>
      </c>
      <c r="DH45" s="188">
        <v>11175.39</v>
      </c>
      <c r="DI45" s="189">
        <v>100</v>
      </c>
      <c r="DJ45" s="188">
        <v>595284465.47000003</v>
      </c>
      <c r="DK45" s="189">
        <v>41.911999999999999</v>
      </c>
      <c r="DL45" s="188">
        <v>52609140.93</v>
      </c>
      <c r="DM45" s="189">
        <v>9.5474999999999994</v>
      </c>
      <c r="DN45" s="188">
        <v>322253596.55000001</v>
      </c>
      <c r="DO45" s="189">
        <v>25.796099999999999</v>
      </c>
      <c r="DP45" s="188">
        <v>538145046.88999999</v>
      </c>
      <c r="DQ45" s="189">
        <v>97.560100000000006</v>
      </c>
      <c r="DR45" s="188">
        <v>1191.9100000000001</v>
      </c>
      <c r="DS45" s="189">
        <v>100</v>
      </c>
      <c r="DT45" s="188">
        <v>1129583601.4100001</v>
      </c>
      <c r="DU45" s="189">
        <v>58.031399999999998</v>
      </c>
      <c r="DV45" s="188">
        <v>1130368.98</v>
      </c>
      <c r="DW45" s="189">
        <v>0.69650000000000001</v>
      </c>
      <c r="DX45" s="188">
        <v>21829951.690000001</v>
      </c>
      <c r="DY45" s="189">
        <v>9.2304999999999993</v>
      </c>
      <c r="DZ45" s="188">
        <v>1202432.3899999999</v>
      </c>
      <c r="EA45" s="189">
        <v>1.0058</v>
      </c>
      <c r="EB45" s="188">
        <v>543393.77</v>
      </c>
      <c r="EC45" s="189">
        <v>0.3453</v>
      </c>
      <c r="ED45" s="188">
        <v>45665880.219999999</v>
      </c>
      <c r="EE45" s="189">
        <v>62.397300000000001</v>
      </c>
      <c r="EF45" s="188">
        <v>397816068.57999998</v>
      </c>
      <c r="EG45" s="189">
        <v>44.717799999999997</v>
      </c>
      <c r="EH45" s="188">
        <v>175085659.80000001</v>
      </c>
      <c r="EI45" s="189">
        <v>49.820900000000002</v>
      </c>
      <c r="EJ45" s="188">
        <v>2475559.4500000002</v>
      </c>
      <c r="EK45" s="189">
        <v>33.161700000000003</v>
      </c>
      <c r="EL45" s="188">
        <v>1585458.53</v>
      </c>
      <c r="EM45" s="189">
        <v>21.575099999999999</v>
      </c>
      <c r="EN45" s="188">
        <v>1750682.35</v>
      </c>
      <c r="EO45" s="189">
        <v>9.7535000000000007</v>
      </c>
      <c r="EP45" s="188">
        <v>2477084.5299999998</v>
      </c>
      <c r="EQ45" s="189">
        <v>0.34539999999999998</v>
      </c>
      <c r="ER45" s="188">
        <v>3369505.7</v>
      </c>
      <c r="ES45" s="189">
        <v>4.6174999999999997</v>
      </c>
      <c r="ET45" s="188">
        <v>9473261.0199999996</v>
      </c>
      <c r="EU45" s="189">
        <v>12.377599999999999</v>
      </c>
      <c r="EV45" s="188">
        <v>18223506.77</v>
      </c>
      <c r="EW45" s="189">
        <v>2.8536999999999999</v>
      </c>
    </row>
    <row r="46" spans="1:153" ht="13.5" thickTop="1">
      <c r="A46" t="s">
        <v>1454</v>
      </c>
      <c r="B46" s="31">
        <v>10586049276.610001</v>
      </c>
      <c r="C46" s="5">
        <v>18.855599999999999</v>
      </c>
      <c r="D46" s="31">
        <v>0</v>
      </c>
      <c r="E46">
        <v>0</v>
      </c>
      <c r="F46" s="31">
        <v>43479932.990000002</v>
      </c>
      <c r="G46" s="5">
        <v>95.516900000000007</v>
      </c>
      <c r="H46" s="31">
        <v>0</v>
      </c>
      <c r="I46">
        <v>0</v>
      </c>
      <c r="J46" s="31">
        <v>0</v>
      </c>
      <c r="K46">
        <v>0</v>
      </c>
      <c r="L46" s="31">
        <v>204013072</v>
      </c>
      <c r="M46" s="5">
        <v>13.4193</v>
      </c>
      <c r="N46" s="31">
        <v>0</v>
      </c>
      <c r="O46">
        <v>0</v>
      </c>
      <c r="P46" s="31">
        <v>370204.44</v>
      </c>
      <c r="Q46" s="5">
        <v>0.97009999999999996</v>
      </c>
      <c r="R46" s="31">
        <v>41136482.189999998</v>
      </c>
      <c r="S46" s="5">
        <v>99.689300000000003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101829146.65000001</v>
      </c>
      <c r="AA46" s="5">
        <v>1.2372000000000001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55515085.969999999</v>
      </c>
      <c r="AI46" s="5">
        <v>90.447000000000003</v>
      </c>
      <c r="AJ46" s="31">
        <v>0</v>
      </c>
      <c r="AK46">
        <v>0</v>
      </c>
      <c r="AL46" s="31">
        <v>15555.58</v>
      </c>
      <c r="AM46" s="5">
        <v>7.4999999999999997E-3</v>
      </c>
      <c r="AN46" s="31">
        <v>6712859.0999999996</v>
      </c>
      <c r="AO46" s="5">
        <v>99.318100000000001</v>
      </c>
      <c r="AP46" s="31">
        <v>3362868.86</v>
      </c>
      <c r="AQ46" s="5">
        <v>76.213300000000004</v>
      </c>
      <c r="AR46" s="31">
        <v>0</v>
      </c>
      <c r="AS46">
        <v>0</v>
      </c>
      <c r="AT46" s="31">
        <v>0</v>
      </c>
      <c r="AU46">
        <v>0</v>
      </c>
      <c r="AV46" s="31">
        <v>548892580</v>
      </c>
      <c r="AW46" s="5">
        <v>98.305300000000003</v>
      </c>
      <c r="AX46" s="31">
        <v>0</v>
      </c>
      <c r="AY46">
        <v>0</v>
      </c>
      <c r="AZ46" s="31">
        <v>0</v>
      </c>
      <c r="BA46">
        <v>0</v>
      </c>
      <c r="BB46" s="31">
        <v>269782297.17000002</v>
      </c>
      <c r="BC46" s="5">
        <v>14.083299999999999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  <c r="BJ46" s="31">
        <v>1727275</v>
      </c>
      <c r="BK46" s="5">
        <v>2.3883999999999999</v>
      </c>
      <c r="BL46" s="31">
        <v>12159616.75</v>
      </c>
      <c r="BM46" s="5">
        <v>12.334099999999999</v>
      </c>
      <c r="BN46" s="31">
        <v>13193875.49</v>
      </c>
      <c r="BO46" s="5">
        <v>8.7704000000000004</v>
      </c>
      <c r="BP46" s="31">
        <v>12753615.35</v>
      </c>
      <c r="BQ46" s="5">
        <v>8.9027999999999992</v>
      </c>
      <c r="BR46" s="31">
        <v>0</v>
      </c>
      <c r="BS46">
        <v>0</v>
      </c>
      <c r="BT46" s="31">
        <v>84825972.140000001</v>
      </c>
      <c r="BU46" s="5">
        <v>98.936000000000007</v>
      </c>
      <c r="BV46" s="31">
        <v>0</v>
      </c>
      <c r="BW46">
        <v>0</v>
      </c>
      <c r="BX46" s="31">
        <v>0</v>
      </c>
      <c r="BY46">
        <v>0</v>
      </c>
      <c r="BZ46" s="31">
        <v>271485756.88999999</v>
      </c>
      <c r="CA46" s="5">
        <v>76.481700000000004</v>
      </c>
      <c r="CB46" s="31">
        <v>1533702576.3499999</v>
      </c>
      <c r="CC46" s="5">
        <v>86.297899999999998</v>
      </c>
      <c r="CD46" s="31">
        <v>571769113.08000004</v>
      </c>
      <c r="CE46" s="5">
        <v>84.409000000000006</v>
      </c>
      <c r="CF46" s="31">
        <v>548399426.47000003</v>
      </c>
      <c r="CG46" s="5">
        <v>88.784999999999997</v>
      </c>
      <c r="CH46" s="31">
        <v>682033820.91999996</v>
      </c>
      <c r="CI46" s="5">
        <v>90.731800000000007</v>
      </c>
      <c r="CJ46" s="31">
        <v>24259695.469999999</v>
      </c>
      <c r="CK46" s="5">
        <v>77.388599999999997</v>
      </c>
      <c r="CL46" s="31">
        <v>114165596.39</v>
      </c>
      <c r="CM46" s="5">
        <v>87.130700000000004</v>
      </c>
      <c r="CN46" s="31">
        <v>90949126.799999997</v>
      </c>
      <c r="CO46" s="5">
        <v>89.042699999999996</v>
      </c>
      <c r="CP46" s="31">
        <v>70799747.120000005</v>
      </c>
      <c r="CQ46" s="5">
        <v>90.160399999999996</v>
      </c>
      <c r="CR46" s="31">
        <v>6533781</v>
      </c>
      <c r="CS46" s="5">
        <v>16.617799999999999</v>
      </c>
      <c r="CT46" s="31">
        <v>0</v>
      </c>
      <c r="CU46">
        <v>0</v>
      </c>
      <c r="CV46" s="31">
        <v>0</v>
      </c>
      <c r="CW46">
        <v>0</v>
      </c>
      <c r="CX46" s="31">
        <v>0</v>
      </c>
      <c r="CY46">
        <v>0</v>
      </c>
      <c r="CZ46" s="31">
        <v>2520928469.2600002</v>
      </c>
      <c r="DA46" s="5">
        <v>99.743399999999994</v>
      </c>
      <c r="DB46" s="31">
        <v>0</v>
      </c>
      <c r="DC46">
        <v>0</v>
      </c>
      <c r="DD46" s="31">
        <v>0</v>
      </c>
      <c r="DE46">
        <v>0</v>
      </c>
      <c r="DF46" s="31">
        <v>544040587.44000006</v>
      </c>
      <c r="DG46" s="5">
        <v>98.8566</v>
      </c>
      <c r="DH46" s="31">
        <v>0</v>
      </c>
      <c r="DI46">
        <v>0</v>
      </c>
      <c r="DJ46" s="31">
        <v>0</v>
      </c>
      <c r="DK46">
        <v>0</v>
      </c>
      <c r="DL46" s="31">
        <v>71627078.090000004</v>
      </c>
      <c r="DM46" s="5">
        <v>12.998900000000001</v>
      </c>
      <c r="DN46" s="31">
        <v>0</v>
      </c>
      <c r="DO46">
        <v>0</v>
      </c>
      <c r="DP46" s="31">
        <v>0</v>
      </c>
      <c r="DQ46">
        <v>0</v>
      </c>
      <c r="DR46" s="31">
        <v>0</v>
      </c>
      <c r="DS46">
        <v>0</v>
      </c>
      <c r="DT46" s="31">
        <v>49674433.450000003</v>
      </c>
      <c r="DU46" s="5">
        <v>2.552</v>
      </c>
      <c r="DV46" s="31">
        <v>161167203.41</v>
      </c>
      <c r="DW46" s="5">
        <v>99.3035</v>
      </c>
      <c r="DX46" s="31">
        <v>200660671.96000001</v>
      </c>
      <c r="DY46" s="5">
        <v>84.846400000000003</v>
      </c>
      <c r="DZ46" s="31">
        <v>118352567.43000001</v>
      </c>
      <c r="EA46" s="5">
        <v>98.994200000000006</v>
      </c>
      <c r="EB46" s="31">
        <v>156839019.56999999</v>
      </c>
      <c r="EC46" s="5">
        <v>99.654700000000005</v>
      </c>
      <c r="ED46" s="31">
        <v>13854808.57</v>
      </c>
      <c r="EE46" s="5">
        <v>18.931000000000001</v>
      </c>
      <c r="EF46" s="31">
        <v>76443319.950000003</v>
      </c>
      <c r="EG46" s="5">
        <v>8.5929000000000002</v>
      </c>
      <c r="EH46" s="31">
        <v>33087307.23</v>
      </c>
      <c r="EI46" s="5">
        <v>9.4149999999999991</v>
      </c>
      <c r="EJ46" s="31">
        <v>4419480.41</v>
      </c>
      <c r="EK46" s="5">
        <v>59.201799999999999</v>
      </c>
      <c r="EL46" s="31">
        <v>5271767.1100000003</v>
      </c>
      <c r="EM46" s="5">
        <v>71.738699999999994</v>
      </c>
      <c r="EN46" s="31">
        <v>14870805.109999999</v>
      </c>
      <c r="EO46" s="5">
        <v>82.849400000000003</v>
      </c>
      <c r="EP46" s="31">
        <v>714788435.79999995</v>
      </c>
      <c r="EQ46" s="5">
        <v>99.654600000000002</v>
      </c>
      <c r="ER46" s="31">
        <v>69602472.989999995</v>
      </c>
      <c r="ES46" s="5">
        <v>95.382499999999993</v>
      </c>
      <c r="ET46" s="31">
        <v>9035847.3000000007</v>
      </c>
      <c r="EU46" s="5">
        <v>11.805999999999999</v>
      </c>
      <c r="EV46" s="31">
        <v>507515921.36000001</v>
      </c>
      <c r="EW46" s="5">
        <v>79.474699999999999</v>
      </c>
    </row>
    <row r="47" spans="1:153">
      <c r="A47" t="s">
        <v>1721</v>
      </c>
      <c r="B47" s="31">
        <v>906755837.38</v>
      </c>
      <c r="C47" s="5">
        <v>1.6151</v>
      </c>
      <c r="D47" s="31">
        <v>0</v>
      </c>
      <c r="E47">
        <v>0</v>
      </c>
      <c r="F47" s="31">
        <v>892652.9</v>
      </c>
      <c r="G47" s="5">
        <v>1.9610000000000001</v>
      </c>
      <c r="H47" s="31">
        <v>212082629.99000001</v>
      </c>
      <c r="I47" s="5">
        <v>5.7370000000000001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5524752.96</v>
      </c>
      <c r="AI47" s="5">
        <v>9.0010999999999992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77671611.730000004</v>
      </c>
      <c r="CA47" s="5">
        <v>21.8813</v>
      </c>
      <c r="CB47" s="31">
        <v>229681876.13999999</v>
      </c>
      <c r="CC47" s="5">
        <v>12.9237</v>
      </c>
      <c r="CD47" s="31">
        <v>100708368.86</v>
      </c>
      <c r="CE47" s="5">
        <v>14.8673</v>
      </c>
      <c r="CF47" s="31">
        <v>64247103.469999999</v>
      </c>
      <c r="CG47" s="5">
        <v>10.4015</v>
      </c>
      <c r="CH47" s="31">
        <v>63997071.780000001</v>
      </c>
      <c r="CI47" s="5">
        <v>8.5136000000000003</v>
      </c>
      <c r="CJ47" s="31">
        <v>6440958.0300000003</v>
      </c>
      <c r="CK47" s="5">
        <v>20.546700000000001</v>
      </c>
      <c r="CL47" s="31">
        <v>15695299.119999999</v>
      </c>
      <c r="CM47" s="5">
        <v>11.9786</v>
      </c>
      <c r="CN47" s="31">
        <v>10068986.439999999</v>
      </c>
      <c r="CO47" s="5">
        <v>9.8579000000000008</v>
      </c>
      <c r="CP47" s="31">
        <v>6895951.8399999999</v>
      </c>
      <c r="CQ47" s="5">
        <v>8.7817000000000007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112848574.12</v>
      </c>
      <c r="EW47" s="5">
        <v>17.671600000000002</v>
      </c>
    </row>
    <row r="48" spans="1:153" ht="13.5" thickBot="1">
      <c r="A48" t="s">
        <v>1722</v>
      </c>
      <c r="B48" s="31">
        <v>1892907338.98</v>
      </c>
      <c r="C48" s="5">
        <v>3.3715999999999999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1046798877</v>
      </c>
      <c r="AA48" s="5">
        <v>12.718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5123010</v>
      </c>
      <c r="AY48" s="5">
        <v>1.8378000000000001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695900165.62</v>
      </c>
      <c r="CY48" s="5">
        <v>18.4543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93144056.370000005</v>
      </c>
      <c r="DU48" s="5">
        <v>4.7851999999999997</v>
      </c>
      <c r="DV48" s="31">
        <v>0</v>
      </c>
      <c r="DW48">
        <v>0</v>
      </c>
      <c r="DX48" s="31">
        <v>14008255.65</v>
      </c>
      <c r="DY48" s="5">
        <v>5.9231999999999996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35543856.770000003</v>
      </c>
      <c r="EI48" s="5">
        <v>10.114100000000001</v>
      </c>
      <c r="EJ48" s="31">
        <v>570069.23</v>
      </c>
      <c r="EK48" s="5">
        <v>7.6364000000000001</v>
      </c>
      <c r="EL48" s="31">
        <v>491344.98</v>
      </c>
      <c r="EM48" s="5">
        <v>6.6863000000000001</v>
      </c>
      <c r="EN48" s="31">
        <v>1327703.3600000001</v>
      </c>
      <c r="EO48" s="5">
        <v>7.3970000000000002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</row>
    <row r="49" spans="1:153" ht="14.25" thickTop="1" thickBot="1">
      <c r="A49" s="187" t="s">
        <v>1457</v>
      </c>
      <c r="B49" s="188">
        <v>13385712452.969999</v>
      </c>
      <c r="C49" s="189">
        <v>23.842300000000002</v>
      </c>
      <c r="D49" s="188">
        <v>0</v>
      </c>
      <c r="E49" s="187">
        <v>0</v>
      </c>
      <c r="F49" s="188">
        <v>44372585.890000001</v>
      </c>
      <c r="G49" s="189">
        <v>97.477900000000005</v>
      </c>
      <c r="H49" s="188">
        <v>212082629.99000001</v>
      </c>
      <c r="I49" s="189">
        <v>5.7370000000000001</v>
      </c>
      <c r="J49" s="188">
        <v>0</v>
      </c>
      <c r="K49" s="187">
        <v>0</v>
      </c>
      <c r="L49" s="188">
        <v>204013072</v>
      </c>
      <c r="M49" s="189">
        <v>13.4193</v>
      </c>
      <c r="N49" s="188">
        <v>0</v>
      </c>
      <c r="O49" s="187">
        <v>0</v>
      </c>
      <c r="P49" s="188">
        <v>370204.44</v>
      </c>
      <c r="Q49" s="189">
        <v>0.97009999999999996</v>
      </c>
      <c r="R49" s="188">
        <v>41136482.189999998</v>
      </c>
      <c r="S49" s="189">
        <v>99.689300000000003</v>
      </c>
      <c r="T49" s="188">
        <v>0</v>
      </c>
      <c r="U49" s="187">
        <v>0</v>
      </c>
      <c r="V49" s="188">
        <v>0</v>
      </c>
      <c r="W49" s="187">
        <v>0</v>
      </c>
      <c r="X49" s="188">
        <v>0</v>
      </c>
      <c r="Y49" s="187">
        <v>0</v>
      </c>
      <c r="Z49" s="188">
        <v>1148628023.6500001</v>
      </c>
      <c r="AA49" s="189">
        <v>13.9552</v>
      </c>
      <c r="AB49" s="188">
        <v>0</v>
      </c>
      <c r="AC49" s="187">
        <v>0</v>
      </c>
      <c r="AD49" s="188">
        <v>0</v>
      </c>
      <c r="AE49" s="187">
        <v>0</v>
      </c>
      <c r="AF49" s="188">
        <v>0</v>
      </c>
      <c r="AG49" s="187">
        <v>0</v>
      </c>
      <c r="AH49" s="188">
        <v>61039838.93</v>
      </c>
      <c r="AI49" s="189">
        <v>99.448099999999997</v>
      </c>
      <c r="AJ49" s="188">
        <v>0</v>
      </c>
      <c r="AK49" s="187">
        <v>0</v>
      </c>
      <c r="AL49" s="188">
        <v>15555.58</v>
      </c>
      <c r="AM49" s="189">
        <v>7.4999999999999997E-3</v>
      </c>
      <c r="AN49" s="188">
        <v>6712859.0999999996</v>
      </c>
      <c r="AO49" s="189">
        <v>99.318100000000001</v>
      </c>
      <c r="AP49" s="188">
        <v>3362868.86</v>
      </c>
      <c r="AQ49" s="189">
        <v>76.213300000000004</v>
      </c>
      <c r="AR49" s="188">
        <v>0</v>
      </c>
      <c r="AS49" s="187">
        <v>0</v>
      </c>
      <c r="AT49" s="188">
        <v>0</v>
      </c>
      <c r="AU49" s="187">
        <v>0</v>
      </c>
      <c r="AV49" s="188">
        <v>548892580</v>
      </c>
      <c r="AW49" s="189">
        <v>98.305300000000003</v>
      </c>
      <c r="AX49" s="188">
        <v>5123010</v>
      </c>
      <c r="AY49" s="189">
        <v>1.8378000000000001</v>
      </c>
      <c r="AZ49" s="188">
        <v>0</v>
      </c>
      <c r="BA49" s="187">
        <v>0</v>
      </c>
      <c r="BB49" s="188">
        <v>269782297.17000002</v>
      </c>
      <c r="BC49" s="189">
        <v>14.083299999999999</v>
      </c>
      <c r="BD49" s="188">
        <v>0</v>
      </c>
      <c r="BE49" s="187">
        <v>0</v>
      </c>
      <c r="BF49" s="188">
        <v>0</v>
      </c>
      <c r="BG49" s="187">
        <v>0</v>
      </c>
      <c r="BH49" s="188">
        <v>0</v>
      </c>
      <c r="BI49" s="187">
        <v>0</v>
      </c>
      <c r="BJ49" s="188">
        <v>1727275</v>
      </c>
      <c r="BK49" s="189">
        <v>2.3883999999999999</v>
      </c>
      <c r="BL49" s="188">
        <v>12159616.75</v>
      </c>
      <c r="BM49" s="189">
        <v>12.334099999999999</v>
      </c>
      <c r="BN49" s="188">
        <v>13193875.49</v>
      </c>
      <c r="BO49" s="189">
        <v>8.7704000000000004</v>
      </c>
      <c r="BP49" s="188">
        <v>12753615.35</v>
      </c>
      <c r="BQ49" s="189">
        <v>8.9027999999999992</v>
      </c>
      <c r="BR49" s="188">
        <v>0</v>
      </c>
      <c r="BS49" s="187">
        <v>0</v>
      </c>
      <c r="BT49" s="188">
        <v>84825972.140000001</v>
      </c>
      <c r="BU49" s="189">
        <v>98.936000000000007</v>
      </c>
      <c r="BV49" s="188">
        <v>0</v>
      </c>
      <c r="BW49" s="187">
        <v>0</v>
      </c>
      <c r="BX49" s="188">
        <v>0</v>
      </c>
      <c r="BY49" s="187">
        <v>0</v>
      </c>
      <c r="BZ49" s="188">
        <v>349157368.62</v>
      </c>
      <c r="CA49" s="189">
        <v>98.363</v>
      </c>
      <c r="CB49" s="188">
        <v>1763384452.49</v>
      </c>
      <c r="CC49" s="189">
        <v>99.221599999999995</v>
      </c>
      <c r="CD49" s="188">
        <v>672477481.94000006</v>
      </c>
      <c r="CE49" s="189">
        <v>99.276300000000006</v>
      </c>
      <c r="CF49" s="188">
        <v>612646529.94000006</v>
      </c>
      <c r="CG49" s="189">
        <v>99.186499999999995</v>
      </c>
      <c r="CH49" s="188">
        <v>746030892.70000005</v>
      </c>
      <c r="CI49" s="189">
        <v>99.245400000000004</v>
      </c>
      <c r="CJ49" s="188">
        <v>30700653.5</v>
      </c>
      <c r="CK49" s="189">
        <v>97.935299999999998</v>
      </c>
      <c r="CL49" s="188">
        <v>129860895.51000001</v>
      </c>
      <c r="CM49" s="189">
        <v>99.109300000000005</v>
      </c>
      <c r="CN49" s="188">
        <v>101018113.23999999</v>
      </c>
      <c r="CO49" s="189">
        <v>98.900599999999997</v>
      </c>
      <c r="CP49" s="188">
        <v>77695698.959999993</v>
      </c>
      <c r="CQ49" s="189">
        <v>98.942099999999996</v>
      </c>
      <c r="CR49" s="188">
        <v>6533781</v>
      </c>
      <c r="CS49" s="189">
        <v>16.617799999999999</v>
      </c>
      <c r="CT49" s="188">
        <v>0</v>
      </c>
      <c r="CU49" s="187">
        <v>0</v>
      </c>
      <c r="CV49" s="188">
        <v>0</v>
      </c>
      <c r="CW49" s="187">
        <v>0</v>
      </c>
      <c r="CX49" s="188">
        <v>695900165.62</v>
      </c>
      <c r="CY49" s="189">
        <v>18.4543</v>
      </c>
      <c r="CZ49" s="188">
        <v>2520928469.2600002</v>
      </c>
      <c r="DA49" s="189">
        <v>99.743399999999994</v>
      </c>
      <c r="DB49" s="188">
        <v>0</v>
      </c>
      <c r="DC49" s="187">
        <v>0</v>
      </c>
      <c r="DD49" s="188">
        <v>0</v>
      </c>
      <c r="DE49" s="187">
        <v>0</v>
      </c>
      <c r="DF49" s="188">
        <v>544040587.44000006</v>
      </c>
      <c r="DG49" s="189">
        <v>98.8566</v>
      </c>
      <c r="DH49" s="188">
        <v>0</v>
      </c>
      <c r="DI49" s="187">
        <v>0</v>
      </c>
      <c r="DJ49" s="188">
        <v>0</v>
      </c>
      <c r="DK49" s="187">
        <v>0</v>
      </c>
      <c r="DL49" s="188">
        <v>71627078.090000004</v>
      </c>
      <c r="DM49" s="189">
        <v>12.998900000000001</v>
      </c>
      <c r="DN49" s="188">
        <v>0</v>
      </c>
      <c r="DO49" s="187">
        <v>0</v>
      </c>
      <c r="DP49" s="188">
        <v>0</v>
      </c>
      <c r="DQ49" s="187">
        <v>0</v>
      </c>
      <c r="DR49" s="188">
        <v>0</v>
      </c>
      <c r="DS49" s="187">
        <v>0</v>
      </c>
      <c r="DT49" s="188">
        <v>142818489.81999999</v>
      </c>
      <c r="DU49" s="189">
        <v>7.3372000000000002</v>
      </c>
      <c r="DV49" s="188">
        <v>161167203.41</v>
      </c>
      <c r="DW49" s="189">
        <v>99.3035</v>
      </c>
      <c r="DX49" s="188">
        <v>214668927.61000001</v>
      </c>
      <c r="DY49" s="189">
        <v>90.769499999999994</v>
      </c>
      <c r="DZ49" s="188">
        <v>118352567.43000001</v>
      </c>
      <c r="EA49" s="189">
        <v>98.994200000000006</v>
      </c>
      <c r="EB49" s="188">
        <v>156839019.56999999</v>
      </c>
      <c r="EC49" s="189">
        <v>99.654700000000005</v>
      </c>
      <c r="ED49" s="188">
        <v>13854808.57</v>
      </c>
      <c r="EE49" s="189">
        <v>18.931000000000001</v>
      </c>
      <c r="EF49" s="188">
        <v>76443319.950000003</v>
      </c>
      <c r="EG49" s="189">
        <v>8.5929000000000002</v>
      </c>
      <c r="EH49" s="188">
        <v>68631164</v>
      </c>
      <c r="EI49" s="189">
        <v>19.5291</v>
      </c>
      <c r="EJ49" s="188">
        <v>4989549.6399999997</v>
      </c>
      <c r="EK49" s="189">
        <v>66.838300000000004</v>
      </c>
      <c r="EL49" s="188">
        <v>5763112.0899999999</v>
      </c>
      <c r="EM49" s="189">
        <v>78.424899999999994</v>
      </c>
      <c r="EN49" s="188">
        <v>16198508.470000001</v>
      </c>
      <c r="EO49" s="189">
        <v>90.246499999999997</v>
      </c>
      <c r="EP49" s="188">
        <v>714788435.79999995</v>
      </c>
      <c r="EQ49" s="189">
        <v>99.654600000000002</v>
      </c>
      <c r="ER49" s="188">
        <v>69602472.989999995</v>
      </c>
      <c r="ES49" s="189">
        <v>95.382499999999993</v>
      </c>
      <c r="ET49" s="188">
        <v>9035847.3000000007</v>
      </c>
      <c r="EU49" s="189">
        <v>11.805999999999999</v>
      </c>
      <c r="EV49" s="188">
        <v>620364495.48000002</v>
      </c>
      <c r="EW49" s="189">
        <v>97.146299999999997</v>
      </c>
    </row>
    <row r="50" spans="1:153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  <c r="CF50" s="188"/>
      <c r="CG50" s="187"/>
      <c r="CH50" s="188"/>
      <c r="CI50" s="187"/>
      <c r="CJ50" s="188"/>
      <c r="CK50" s="187"/>
      <c r="CL50" s="188"/>
      <c r="CM50" s="187"/>
      <c r="CN50" s="188"/>
      <c r="CO50" s="187"/>
      <c r="CP50" s="188"/>
      <c r="CQ50" s="187"/>
      <c r="CR50" s="188"/>
      <c r="CS50" s="187"/>
      <c r="CT50" s="188"/>
      <c r="CU50" s="187"/>
      <c r="CV50" s="188"/>
      <c r="CW50" s="187"/>
      <c r="CX50" s="188"/>
      <c r="CY50" s="187"/>
      <c r="CZ50" s="188"/>
      <c r="DA50" s="187"/>
      <c r="DB50" s="188"/>
      <c r="DC50" s="187"/>
      <c r="DD50" s="188"/>
      <c r="DE50" s="187"/>
      <c r="DF50" s="188"/>
      <c r="DG50" s="187"/>
      <c r="DH50" s="188"/>
      <c r="DI50" s="187"/>
      <c r="DJ50" s="188"/>
      <c r="DK50" s="187"/>
      <c r="DL50" s="188"/>
      <c r="DM50" s="187"/>
      <c r="DN50" s="188"/>
      <c r="DO50" s="187"/>
      <c r="DP50" s="188"/>
      <c r="DQ50" s="187"/>
      <c r="DR50" s="188"/>
      <c r="DS50" s="187"/>
      <c r="DT50" s="188"/>
      <c r="DU50" s="187"/>
      <c r="DV50" s="188"/>
      <c r="DW50" s="187"/>
      <c r="DX50" s="188"/>
      <c r="DY50" s="187"/>
      <c r="DZ50" s="188"/>
      <c r="EA50" s="187"/>
      <c r="EB50" s="188"/>
      <c r="EC50" s="187"/>
      <c r="ED50" s="188"/>
      <c r="EE50" s="187"/>
      <c r="EF50" s="188"/>
      <c r="EG50" s="187"/>
      <c r="EH50" s="188"/>
      <c r="EI50" s="187"/>
      <c r="EJ50" s="188"/>
      <c r="EK50" s="187"/>
      <c r="EL50" s="188"/>
      <c r="EM50" s="187"/>
      <c r="EN50" s="188"/>
      <c r="EO50" s="187"/>
      <c r="EP50" s="188"/>
      <c r="EQ50" s="187"/>
      <c r="ER50" s="188"/>
      <c r="ES50" s="187"/>
      <c r="ET50" s="188"/>
      <c r="EU50" s="187"/>
      <c r="EV50" s="188"/>
      <c r="EW50" s="187"/>
    </row>
    <row r="51" spans="1:153" s="5" customFormat="1" ht="13.5" thickTop="1">
      <c r="A51" s="5" t="s">
        <v>1723</v>
      </c>
      <c r="B51" s="5">
        <v>54101</v>
      </c>
      <c r="D51" s="5">
        <v>63</v>
      </c>
      <c r="F51" s="5">
        <v>18</v>
      </c>
      <c r="H51" s="5">
        <v>696</v>
      </c>
      <c r="J51" s="5">
        <v>17314</v>
      </c>
      <c r="L51" s="5">
        <v>18</v>
      </c>
      <c r="N51" s="5">
        <v>1283</v>
      </c>
      <c r="P51" s="5">
        <v>9</v>
      </c>
      <c r="R51" s="5">
        <v>8</v>
      </c>
      <c r="T51" s="5">
        <v>897</v>
      </c>
      <c r="V51" s="5">
        <v>208</v>
      </c>
      <c r="X51" s="5">
        <v>259</v>
      </c>
      <c r="Z51" s="5">
        <v>1533</v>
      </c>
      <c r="AB51" s="5">
        <v>56</v>
      </c>
      <c r="AD51" s="5">
        <v>267</v>
      </c>
      <c r="AF51" s="5">
        <v>11</v>
      </c>
      <c r="AH51" s="5">
        <v>4</v>
      </c>
      <c r="AJ51" s="5">
        <v>10</v>
      </c>
      <c r="AL51" s="5">
        <v>32</v>
      </c>
      <c r="AN51" s="5">
        <v>8</v>
      </c>
      <c r="AP51" s="5">
        <v>8</v>
      </c>
      <c r="AR51" s="5">
        <v>304</v>
      </c>
      <c r="AT51" s="5">
        <v>1</v>
      </c>
      <c r="AV51" s="5">
        <v>197</v>
      </c>
      <c r="AX51" s="5">
        <v>2</v>
      </c>
      <c r="AZ51" s="5">
        <v>7</v>
      </c>
      <c r="BB51" s="5">
        <v>450</v>
      </c>
      <c r="BD51" s="5">
        <v>33</v>
      </c>
      <c r="BF51" s="5">
        <v>297</v>
      </c>
      <c r="BH51" s="5">
        <v>12</v>
      </c>
      <c r="BJ51" s="5">
        <v>38</v>
      </c>
      <c r="BL51" s="5">
        <v>24</v>
      </c>
      <c r="BN51" s="5">
        <v>24</v>
      </c>
      <c r="BP51" s="5">
        <v>32</v>
      </c>
      <c r="BR51" s="5">
        <v>5</v>
      </c>
      <c r="BT51" s="5">
        <v>5</v>
      </c>
      <c r="BV51" s="5">
        <v>3174</v>
      </c>
      <c r="BX51" s="5">
        <v>2781</v>
      </c>
      <c r="BZ51" s="5">
        <v>16</v>
      </c>
      <c r="CB51" s="5">
        <v>38</v>
      </c>
      <c r="CD51" s="5">
        <v>13</v>
      </c>
      <c r="CF51" s="5">
        <v>8</v>
      </c>
      <c r="CH51" s="5">
        <v>19</v>
      </c>
      <c r="CJ51" s="5">
        <v>211</v>
      </c>
      <c r="CL51" s="5">
        <v>465</v>
      </c>
      <c r="CN51" s="5">
        <v>191</v>
      </c>
      <c r="CP51" s="5">
        <v>456</v>
      </c>
      <c r="CR51" s="5">
        <v>7</v>
      </c>
      <c r="CT51" s="5">
        <v>13</v>
      </c>
      <c r="CV51" s="5">
        <v>2</v>
      </c>
      <c r="CX51" s="5">
        <v>1001</v>
      </c>
      <c r="CZ51" s="5">
        <v>1472</v>
      </c>
      <c r="DB51" s="5">
        <v>202</v>
      </c>
      <c r="DD51" s="5">
        <v>198</v>
      </c>
      <c r="DF51" s="5">
        <v>7</v>
      </c>
      <c r="DH51" s="5">
        <v>1</v>
      </c>
      <c r="DJ51" s="5">
        <v>14</v>
      </c>
      <c r="DL51" s="5">
        <v>13</v>
      </c>
      <c r="DN51" s="5">
        <v>15</v>
      </c>
      <c r="DP51" s="5">
        <v>9</v>
      </c>
      <c r="DR51" s="5">
        <v>1</v>
      </c>
      <c r="DT51" s="5">
        <v>8208</v>
      </c>
      <c r="DV51" s="5">
        <v>201</v>
      </c>
      <c r="DX51" s="5">
        <v>3975</v>
      </c>
      <c r="DZ51" s="5">
        <v>139</v>
      </c>
      <c r="EB51" s="5">
        <v>16</v>
      </c>
      <c r="ED51" s="5">
        <v>310</v>
      </c>
      <c r="EF51" s="5">
        <v>4586</v>
      </c>
      <c r="EH51" s="5">
        <v>15</v>
      </c>
      <c r="EJ51" s="5">
        <v>23</v>
      </c>
      <c r="EL51" s="5">
        <v>24</v>
      </c>
      <c r="EN51" s="5">
        <v>43</v>
      </c>
      <c r="EP51" s="5">
        <v>1979</v>
      </c>
      <c r="ER51" s="5">
        <v>3</v>
      </c>
      <c r="ET51" s="5">
        <v>25</v>
      </c>
      <c r="EV51" s="5">
        <v>94</v>
      </c>
    </row>
    <row r="52" spans="1:153" s="5" customFormat="1" ht="13.5" thickBot="1">
      <c r="A52" s="190" t="s">
        <v>1724</v>
      </c>
      <c r="B52" s="190">
        <v>1037737.1</v>
      </c>
      <c r="C52" s="190"/>
      <c r="D52" s="190">
        <v>950229.4</v>
      </c>
      <c r="E52" s="190"/>
      <c r="F52" s="190">
        <v>2528925.31</v>
      </c>
      <c r="G52" s="190"/>
      <c r="H52" s="190">
        <v>5311381.8899999997</v>
      </c>
      <c r="I52" s="190"/>
      <c r="J52" s="190">
        <v>28162.42</v>
      </c>
      <c r="K52" s="190"/>
      <c r="L52" s="190">
        <v>84460642.439999998</v>
      </c>
      <c r="M52" s="190"/>
      <c r="N52" s="190">
        <v>2325318.5</v>
      </c>
      <c r="O52" s="190"/>
      <c r="P52" s="190">
        <v>4240334.09</v>
      </c>
      <c r="Q52" s="190"/>
      <c r="R52" s="190">
        <v>5158087.49</v>
      </c>
      <c r="S52" s="190"/>
      <c r="T52" s="190">
        <v>1698368.3</v>
      </c>
      <c r="U52" s="190"/>
      <c r="V52" s="190">
        <v>535527.74</v>
      </c>
      <c r="W52" s="190"/>
      <c r="X52" s="190">
        <v>1645093.5</v>
      </c>
      <c r="Y52" s="190"/>
      <c r="Z52" s="190">
        <v>5369114.3099999996</v>
      </c>
      <c r="AA52" s="190"/>
      <c r="AB52" s="190">
        <v>4241600.16</v>
      </c>
      <c r="AC52" s="190"/>
      <c r="AD52" s="190">
        <v>1862049.9</v>
      </c>
      <c r="AE52" s="190"/>
      <c r="AF52" s="190">
        <v>5610619.7300000004</v>
      </c>
      <c r="AG52" s="190"/>
      <c r="AH52" s="190">
        <v>15344651.550000001</v>
      </c>
      <c r="AI52" s="190"/>
      <c r="AJ52" s="190">
        <v>13162526.85</v>
      </c>
      <c r="AK52" s="190"/>
      <c r="AL52" s="190">
        <v>6448626.6699999999</v>
      </c>
      <c r="AM52" s="190"/>
      <c r="AN52" s="190">
        <v>844868.96</v>
      </c>
      <c r="AO52" s="190"/>
      <c r="AP52" s="190">
        <v>551555.5</v>
      </c>
      <c r="AQ52" s="190"/>
      <c r="AR52" s="190">
        <v>1299709.0900000001</v>
      </c>
      <c r="AS52" s="190"/>
      <c r="AT52" s="190">
        <v>273326172.62</v>
      </c>
      <c r="AU52" s="190"/>
      <c r="AV52" s="190">
        <v>2834288.08</v>
      </c>
      <c r="AW52" s="190"/>
      <c r="AX52" s="190">
        <v>139380845</v>
      </c>
      <c r="AY52" s="190"/>
      <c r="AZ52" s="190">
        <v>43985753.710000001</v>
      </c>
      <c r="BA52" s="190"/>
      <c r="BB52" s="190">
        <v>4256935.54</v>
      </c>
      <c r="BC52" s="190"/>
      <c r="BD52" s="190">
        <v>39877630</v>
      </c>
      <c r="BE52" s="190"/>
      <c r="BF52" s="190">
        <v>104724.64</v>
      </c>
      <c r="BG52" s="190"/>
      <c r="BH52" s="190">
        <v>5988343.54</v>
      </c>
      <c r="BI52" s="190"/>
      <c r="BJ52" s="190">
        <v>1903119.59</v>
      </c>
      <c r="BK52" s="190"/>
      <c r="BL52" s="190">
        <v>4107722.5</v>
      </c>
      <c r="BM52" s="190"/>
      <c r="BN52" s="190">
        <v>6268201</v>
      </c>
      <c r="BO52" s="190"/>
      <c r="BP52" s="190">
        <v>4476696.59</v>
      </c>
      <c r="BQ52" s="190"/>
      <c r="BR52" s="190">
        <v>6751508.7999999998</v>
      </c>
      <c r="BS52" s="190"/>
      <c r="BT52" s="190">
        <v>17147647.670000002</v>
      </c>
      <c r="BU52" s="190"/>
      <c r="BV52" s="190">
        <v>765104.6</v>
      </c>
      <c r="BW52" s="190"/>
      <c r="BX52" s="190">
        <v>1968199.74</v>
      </c>
      <c r="BY52" s="190"/>
      <c r="BZ52" s="190">
        <v>22185522.07</v>
      </c>
      <c r="CA52" s="190"/>
      <c r="CB52" s="190">
        <v>46768898.520000003</v>
      </c>
      <c r="CC52" s="190"/>
      <c r="CD52" s="190">
        <v>52106129.469999999</v>
      </c>
      <c r="CE52" s="190"/>
      <c r="CF52" s="190">
        <v>77208920.129999995</v>
      </c>
      <c r="CG52" s="190"/>
      <c r="CH52" s="190">
        <v>39563345.810000002</v>
      </c>
      <c r="CI52" s="190"/>
      <c r="CJ52" s="190">
        <v>148568.16</v>
      </c>
      <c r="CK52" s="190"/>
      <c r="CL52" s="190">
        <v>281780.46999999997</v>
      </c>
      <c r="CM52" s="190"/>
      <c r="CN52" s="190">
        <v>534769.94999999995</v>
      </c>
      <c r="CO52" s="190"/>
      <c r="CP52" s="190">
        <v>172207.05</v>
      </c>
      <c r="CQ52" s="190"/>
      <c r="CR52" s="190">
        <v>5616852.6299999999</v>
      </c>
      <c r="CS52" s="190"/>
      <c r="CT52" s="190">
        <v>8938473.0700000003</v>
      </c>
      <c r="CU52" s="190"/>
      <c r="CV52" s="190">
        <v>501489</v>
      </c>
      <c r="CW52" s="190"/>
      <c r="CX52" s="190">
        <v>3767177.87</v>
      </c>
      <c r="CY52" s="190"/>
      <c r="CZ52" s="190">
        <v>1716992.62</v>
      </c>
      <c r="DA52" s="190"/>
      <c r="DB52" s="190">
        <v>6337735.2800000003</v>
      </c>
      <c r="DC52" s="190"/>
      <c r="DD52" s="190">
        <v>418160.61</v>
      </c>
      <c r="DE52" s="190"/>
      <c r="DF52" s="190">
        <v>78619052.939999998</v>
      </c>
      <c r="DG52" s="190"/>
      <c r="DH52" s="190">
        <v>11175.39</v>
      </c>
      <c r="DI52" s="190"/>
      <c r="DJ52" s="190">
        <v>101451444.77</v>
      </c>
      <c r="DK52" s="190"/>
      <c r="DL52" s="190">
        <v>42386516.700000003</v>
      </c>
      <c r="DM52" s="190"/>
      <c r="DN52" s="190">
        <v>83282150.689999998</v>
      </c>
      <c r="DO52" s="190"/>
      <c r="DP52" s="190">
        <v>61289304.219999999</v>
      </c>
      <c r="DQ52" s="190"/>
      <c r="DR52" s="190">
        <v>1191.9100000000001</v>
      </c>
      <c r="DS52" s="190"/>
      <c r="DT52" s="190">
        <v>237147.31</v>
      </c>
      <c r="DU52" s="190"/>
      <c r="DV52" s="190">
        <v>807450.61</v>
      </c>
      <c r="DW52" s="190"/>
      <c r="DX52" s="190">
        <v>59496.57</v>
      </c>
      <c r="DY52" s="190"/>
      <c r="DZ52" s="190">
        <v>860107.91</v>
      </c>
      <c r="EA52" s="190"/>
      <c r="EB52" s="190">
        <v>9836400.8300000001</v>
      </c>
      <c r="EC52" s="190"/>
      <c r="ED52" s="190">
        <v>236082.7</v>
      </c>
      <c r="EE52" s="190"/>
      <c r="EF52" s="190">
        <v>193984.72</v>
      </c>
      <c r="EG52" s="190"/>
      <c r="EH52" s="190">
        <v>23428670.449999999</v>
      </c>
      <c r="EI52" s="190"/>
      <c r="EJ52" s="190">
        <v>324569.96000000002</v>
      </c>
      <c r="EK52" s="190"/>
      <c r="EL52" s="190">
        <v>306190.44</v>
      </c>
      <c r="EM52" s="190"/>
      <c r="EN52" s="190">
        <v>417423.04</v>
      </c>
      <c r="EO52" s="190"/>
      <c r="EP52" s="190">
        <v>362438.36</v>
      </c>
      <c r="EQ52" s="190"/>
      <c r="ER52" s="190">
        <v>24323992.899999999</v>
      </c>
      <c r="ES52" s="190"/>
      <c r="ET52" s="190">
        <v>3061432.51</v>
      </c>
      <c r="EU52" s="190"/>
      <c r="EV52" s="190">
        <v>6793489.3899999997</v>
      </c>
      <c r="EW52" s="190"/>
    </row>
    <row r="53" spans="1:153" ht="13.5" thickTop="1">
      <c r="F53" s="31" t="s">
        <v>1460</v>
      </c>
      <c r="R53" s="31" t="s">
        <v>1460</v>
      </c>
      <c r="AH53" s="31" t="s">
        <v>1460</v>
      </c>
      <c r="AN53" s="31" t="s">
        <v>1460</v>
      </c>
      <c r="AP53" s="31" t="s">
        <v>1460</v>
      </c>
      <c r="AV53" s="31" t="s">
        <v>1460</v>
      </c>
      <c r="BT53" s="31" t="s">
        <v>1460</v>
      </c>
      <c r="BZ53" s="31" t="s">
        <v>1460</v>
      </c>
      <c r="CB53" s="31" t="s">
        <v>1460</v>
      </c>
      <c r="CD53" s="31" t="s">
        <v>1460</v>
      </c>
      <c r="CF53" s="31" t="s">
        <v>1460</v>
      </c>
      <c r="CH53" s="31" t="s">
        <v>1460</v>
      </c>
      <c r="CJ53" s="31" t="s">
        <v>1460</v>
      </c>
      <c r="CL53" s="31" t="s">
        <v>1460</v>
      </c>
      <c r="CN53" s="31" t="s">
        <v>1460</v>
      </c>
      <c r="CP53" s="31" t="s">
        <v>1460</v>
      </c>
      <c r="CZ53" s="31" t="s">
        <v>1460</v>
      </c>
      <c r="DF53" s="31" t="s">
        <v>1460</v>
      </c>
      <c r="DV53" s="31" t="s">
        <v>1460</v>
      </c>
      <c r="DX53" s="31" t="s">
        <v>1460</v>
      </c>
      <c r="DZ53" s="31" t="s">
        <v>1460</v>
      </c>
      <c r="EB53" s="31" t="s">
        <v>1460</v>
      </c>
      <c r="EJ53" s="31" t="s">
        <v>1460</v>
      </c>
      <c r="EL53" s="31" t="s">
        <v>1460</v>
      </c>
      <c r="EN53" s="31" t="s">
        <v>1460</v>
      </c>
      <c r="EP53" s="31" t="s">
        <v>1460</v>
      </c>
      <c r="ER53" s="31" t="s">
        <v>1460</v>
      </c>
      <c r="EV53" s="31" t="s">
        <v>1460</v>
      </c>
    </row>
    <row r="54" spans="1:153">
      <c r="A54" s="179" t="s">
        <v>1725</v>
      </c>
      <c r="B54" s="209" t="s">
        <v>13</v>
      </c>
      <c r="C54" s="209"/>
      <c r="D54" s="207" t="s">
        <v>1758</v>
      </c>
      <c r="E54" s="207"/>
      <c r="F54" s="207" t="s">
        <v>156</v>
      </c>
      <c r="G54" s="207"/>
      <c r="H54" s="207" t="s">
        <v>1759</v>
      </c>
      <c r="I54" s="207"/>
      <c r="J54" s="207" t="s">
        <v>1760</v>
      </c>
      <c r="K54" s="207"/>
      <c r="L54" s="207" t="s">
        <v>1761</v>
      </c>
      <c r="M54" s="207"/>
      <c r="N54" s="207" t="s">
        <v>756</v>
      </c>
      <c r="O54" s="207"/>
      <c r="P54" s="207" t="s">
        <v>1762</v>
      </c>
      <c r="Q54" s="207"/>
      <c r="R54" s="207" t="s">
        <v>199</v>
      </c>
      <c r="S54" s="207"/>
      <c r="T54" s="207" t="s">
        <v>529</v>
      </c>
      <c r="U54" s="207"/>
      <c r="V54" s="207" t="s">
        <v>1763</v>
      </c>
      <c r="W54" s="207"/>
      <c r="X54" s="207" t="s">
        <v>1764</v>
      </c>
      <c r="Y54" s="207"/>
      <c r="Z54" s="207" t="s">
        <v>1765</v>
      </c>
      <c r="AA54" s="207"/>
      <c r="AB54" s="207" t="s">
        <v>1766</v>
      </c>
      <c r="AC54" s="207"/>
      <c r="AD54" s="207" t="s">
        <v>1767</v>
      </c>
      <c r="AE54" s="207"/>
      <c r="AF54" s="207" t="s">
        <v>1768</v>
      </c>
      <c r="AG54" s="207"/>
      <c r="AH54" s="207" t="s">
        <v>431</v>
      </c>
      <c r="AI54" s="207"/>
      <c r="AJ54" s="207" t="s">
        <v>1769</v>
      </c>
      <c r="AK54" s="207"/>
      <c r="AL54" s="207" t="s">
        <v>1770</v>
      </c>
      <c r="AM54" s="207"/>
      <c r="AN54" s="207" t="s">
        <v>443</v>
      </c>
      <c r="AO54" s="207"/>
      <c r="AP54" s="207" t="s">
        <v>444</v>
      </c>
      <c r="AQ54" s="207"/>
      <c r="AR54" s="207" t="s">
        <v>1771</v>
      </c>
      <c r="AS54" s="207"/>
      <c r="AT54" s="207" t="s">
        <v>1772</v>
      </c>
      <c r="AU54" s="207"/>
      <c r="AV54" s="207" t="s">
        <v>465</v>
      </c>
      <c r="AW54" s="207"/>
      <c r="AX54" s="207" t="s">
        <v>1773</v>
      </c>
      <c r="AY54" s="207"/>
      <c r="AZ54" s="207" t="s">
        <v>1774</v>
      </c>
      <c r="BA54" s="207"/>
      <c r="BB54" s="207" t="s">
        <v>1775</v>
      </c>
      <c r="BC54" s="207"/>
      <c r="BD54" s="207" t="s">
        <v>1776</v>
      </c>
      <c r="BE54" s="207"/>
      <c r="BF54" s="207" t="s">
        <v>1777</v>
      </c>
      <c r="BG54" s="207"/>
      <c r="BH54" s="207" t="s">
        <v>1778</v>
      </c>
      <c r="BI54" s="207"/>
      <c r="BJ54" s="207" t="s">
        <v>1779</v>
      </c>
      <c r="BK54" s="207"/>
      <c r="BL54" s="207" t="s">
        <v>1780</v>
      </c>
      <c r="BM54" s="207"/>
      <c r="BN54" s="207" t="s">
        <v>1781</v>
      </c>
      <c r="BO54" s="207"/>
      <c r="BP54" s="207" t="s">
        <v>1782</v>
      </c>
      <c r="BQ54" s="207"/>
      <c r="BR54" s="207" t="s">
        <v>1783</v>
      </c>
      <c r="BS54" s="207"/>
      <c r="BT54" s="207" t="s">
        <v>661</v>
      </c>
      <c r="BU54" s="207"/>
      <c r="BV54" s="207" t="s">
        <v>1784</v>
      </c>
      <c r="BW54" s="207"/>
      <c r="BX54" s="207" t="s">
        <v>1785</v>
      </c>
      <c r="BY54" s="207"/>
      <c r="BZ54" s="207" t="s">
        <v>671</v>
      </c>
      <c r="CA54" s="207"/>
      <c r="CB54" s="207" t="s">
        <v>672</v>
      </c>
      <c r="CC54" s="207"/>
      <c r="CD54" s="207" t="s">
        <v>673</v>
      </c>
      <c r="CE54" s="207"/>
      <c r="CF54" s="207" t="s">
        <v>674</v>
      </c>
      <c r="CG54" s="207"/>
      <c r="CH54" s="207" t="s">
        <v>675</v>
      </c>
      <c r="CI54" s="207"/>
      <c r="CJ54" s="207" t="s">
        <v>679</v>
      </c>
      <c r="CK54" s="207"/>
      <c r="CL54" s="207" t="s">
        <v>680</v>
      </c>
      <c r="CM54" s="207"/>
      <c r="CN54" s="207" t="s">
        <v>681</v>
      </c>
      <c r="CO54" s="207"/>
      <c r="CP54" s="207" t="s">
        <v>682</v>
      </c>
      <c r="CQ54" s="207"/>
      <c r="CR54" s="207" t="s">
        <v>1786</v>
      </c>
      <c r="CS54" s="207"/>
      <c r="CT54" s="207" t="s">
        <v>1787</v>
      </c>
      <c r="CU54" s="207"/>
      <c r="CV54" s="207" t="s">
        <v>1788</v>
      </c>
      <c r="CW54" s="207"/>
      <c r="CX54" s="207" t="s">
        <v>1789</v>
      </c>
      <c r="CY54" s="207"/>
      <c r="CZ54" s="207" t="s">
        <v>964</v>
      </c>
      <c r="DA54" s="207"/>
      <c r="DB54" s="207" t="s">
        <v>1790</v>
      </c>
      <c r="DC54" s="207"/>
      <c r="DD54" s="207" t="s">
        <v>1791</v>
      </c>
      <c r="DE54" s="207"/>
      <c r="DF54" s="207" t="s">
        <v>973</v>
      </c>
      <c r="DG54" s="207"/>
      <c r="DH54" s="207" t="s">
        <v>1792</v>
      </c>
      <c r="DI54" s="207"/>
      <c r="DJ54" s="207" t="s">
        <v>1793</v>
      </c>
      <c r="DK54" s="207"/>
      <c r="DL54" s="207" t="s">
        <v>1794</v>
      </c>
      <c r="DM54" s="207"/>
      <c r="DN54" s="207" t="s">
        <v>1795</v>
      </c>
      <c r="DO54" s="207"/>
      <c r="DP54" s="207" t="s">
        <v>1796</v>
      </c>
      <c r="DQ54" s="207"/>
      <c r="DR54" s="207" t="s">
        <v>1797</v>
      </c>
      <c r="DS54" s="207"/>
      <c r="DT54" s="207" t="s">
        <v>1798</v>
      </c>
      <c r="DU54" s="207"/>
      <c r="DV54" s="207" t="s">
        <v>1179</v>
      </c>
      <c r="DW54" s="207"/>
      <c r="DX54" s="207" t="s">
        <v>1181</v>
      </c>
      <c r="DY54" s="207"/>
      <c r="DZ54" s="207" t="s">
        <v>1183</v>
      </c>
      <c r="EA54" s="207"/>
      <c r="EB54" s="207" t="s">
        <v>1184</v>
      </c>
      <c r="EC54" s="207"/>
      <c r="ED54" s="207" t="s">
        <v>1799</v>
      </c>
      <c r="EE54" s="207"/>
      <c r="EF54" s="207" t="s">
        <v>1800</v>
      </c>
      <c r="EG54" s="207"/>
      <c r="EH54" s="207" t="s">
        <v>1801</v>
      </c>
      <c r="EI54" s="207"/>
      <c r="EJ54" s="207" t="s">
        <v>1207</v>
      </c>
      <c r="EK54" s="207"/>
      <c r="EL54" s="207" t="s">
        <v>1208</v>
      </c>
      <c r="EM54" s="207"/>
      <c r="EN54" s="207" t="s">
        <v>1209</v>
      </c>
      <c r="EO54" s="207"/>
      <c r="EP54" s="207" t="s">
        <v>1212</v>
      </c>
      <c r="EQ54" s="207"/>
      <c r="ER54" s="207" t="s">
        <v>1214</v>
      </c>
      <c r="ES54" s="207"/>
      <c r="ET54" s="207" t="s">
        <v>1802</v>
      </c>
      <c r="EU54" s="207"/>
      <c r="EV54" s="207" t="s">
        <v>1227</v>
      </c>
      <c r="EW54" s="207"/>
    </row>
    <row r="55" spans="1:153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</row>
    <row r="56" spans="1:153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  <c r="CF56" s="183" t="s">
        <v>4</v>
      </c>
      <c r="CG56" s="192" t="s">
        <v>5</v>
      </c>
      <c r="CH56" s="183" t="s">
        <v>4</v>
      </c>
      <c r="CI56" s="192" t="s">
        <v>5</v>
      </c>
      <c r="CJ56" s="183" t="s">
        <v>4</v>
      </c>
      <c r="CK56" s="192" t="s">
        <v>5</v>
      </c>
      <c r="CL56" s="183" t="s">
        <v>4</v>
      </c>
      <c r="CM56" s="192" t="s">
        <v>5</v>
      </c>
      <c r="CN56" s="183" t="s">
        <v>4</v>
      </c>
      <c r="CO56" s="192" t="s">
        <v>5</v>
      </c>
      <c r="CP56" s="183" t="s">
        <v>4</v>
      </c>
      <c r="CQ56" s="192" t="s">
        <v>5</v>
      </c>
      <c r="CR56" s="183" t="s">
        <v>4</v>
      </c>
      <c r="CS56" s="192" t="s">
        <v>5</v>
      </c>
      <c r="CT56" s="183" t="s">
        <v>4</v>
      </c>
      <c r="CU56" s="192" t="s">
        <v>5</v>
      </c>
      <c r="CV56" s="183" t="s">
        <v>4</v>
      </c>
      <c r="CW56" s="192" t="s">
        <v>5</v>
      </c>
      <c r="CX56" s="183" t="s">
        <v>4</v>
      </c>
      <c r="CY56" s="192" t="s">
        <v>5</v>
      </c>
      <c r="CZ56" s="183" t="s">
        <v>4</v>
      </c>
      <c r="DA56" s="192" t="s">
        <v>5</v>
      </c>
      <c r="DB56" s="183" t="s">
        <v>4</v>
      </c>
      <c r="DC56" s="192" t="s">
        <v>5</v>
      </c>
      <c r="DD56" s="183" t="s">
        <v>4</v>
      </c>
      <c r="DE56" s="192" t="s">
        <v>5</v>
      </c>
      <c r="DF56" s="183" t="s">
        <v>4</v>
      </c>
      <c r="DG56" s="192" t="s">
        <v>5</v>
      </c>
      <c r="DH56" s="183" t="s">
        <v>4</v>
      </c>
      <c r="DI56" s="192" t="s">
        <v>5</v>
      </c>
      <c r="DJ56" s="183" t="s">
        <v>4</v>
      </c>
      <c r="DK56" s="192" t="s">
        <v>5</v>
      </c>
      <c r="DL56" s="183" t="s">
        <v>4</v>
      </c>
      <c r="DM56" s="192" t="s">
        <v>5</v>
      </c>
      <c r="DN56" s="183" t="s">
        <v>4</v>
      </c>
      <c r="DO56" s="192" t="s">
        <v>5</v>
      </c>
      <c r="DP56" s="183" t="s">
        <v>4</v>
      </c>
      <c r="DQ56" s="192" t="s">
        <v>5</v>
      </c>
      <c r="DR56" s="183" t="s">
        <v>4</v>
      </c>
      <c r="DS56" s="192" t="s">
        <v>5</v>
      </c>
      <c r="DT56" s="183" t="s">
        <v>4</v>
      </c>
      <c r="DU56" s="192" t="s">
        <v>5</v>
      </c>
      <c r="DV56" s="183" t="s">
        <v>4</v>
      </c>
      <c r="DW56" s="192" t="s">
        <v>5</v>
      </c>
      <c r="DX56" s="183" t="s">
        <v>4</v>
      </c>
      <c r="DY56" s="192" t="s">
        <v>5</v>
      </c>
      <c r="DZ56" s="183" t="s">
        <v>4</v>
      </c>
      <c r="EA56" s="192" t="s">
        <v>5</v>
      </c>
      <c r="EB56" s="183" t="s">
        <v>4</v>
      </c>
      <c r="EC56" s="192" t="s">
        <v>5</v>
      </c>
      <c r="ED56" s="183" t="s">
        <v>4</v>
      </c>
      <c r="EE56" s="192" t="s">
        <v>5</v>
      </c>
      <c r="EF56" s="183" t="s">
        <v>4</v>
      </c>
      <c r="EG56" s="192" t="s">
        <v>5</v>
      </c>
      <c r="EH56" s="183" t="s">
        <v>4</v>
      </c>
      <c r="EI56" s="192" t="s">
        <v>5</v>
      </c>
      <c r="EJ56" s="183" t="s">
        <v>4</v>
      </c>
      <c r="EK56" s="192" t="s">
        <v>5</v>
      </c>
      <c r="EL56" s="183" t="s">
        <v>4</v>
      </c>
      <c r="EM56" s="192" t="s">
        <v>5</v>
      </c>
      <c r="EN56" s="183" t="s">
        <v>4</v>
      </c>
      <c r="EO56" s="192" t="s">
        <v>5</v>
      </c>
      <c r="EP56" s="183" t="s">
        <v>4</v>
      </c>
      <c r="EQ56" s="192" t="s">
        <v>5</v>
      </c>
      <c r="ER56" s="183" t="s">
        <v>4</v>
      </c>
      <c r="ES56" s="192" t="s">
        <v>5</v>
      </c>
      <c r="ET56" s="183" t="s">
        <v>4</v>
      </c>
      <c r="EU56" s="192" t="s">
        <v>5</v>
      </c>
      <c r="EV56" s="183" t="s">
        <v>4</v>
      </c>
      <c r="EW56" s="192" t="s">
        <v>5</v>
      </c>
    </row>
    <row r="57" spans="1:153">
      <c r="A57" t="s">
        <v>1726</v>
      </c>
      <c r="B57" s="31">
        <v>4781299469.5200005</v>
      </c>
      <c r="C57" s="5">
        <v>8.5162999999999993</v>
      </c>
      <c r="D57" s="31">
        <v>18046647.84</v>
      </c>
      <c r="E57" s="5">
        <v>30.145800000000001</v>
      </c>
      <c r="F57" s="31">
        <v>1148069.6499999999</v>
      </c>
      <c r="G57" s="5">
        <v>2.5221</v>
      </c>
      <c r="H57" s="31">
        <v>156800293.72</v>
      </c>
      <c r="I57" s="5">
        <v>4.2416</v>
      </c>
      <c r="J57" s="31">
        <v>43656426.219999999</v>
      </c>
      <c r="K57" s="5">
        <v>8.9533000000000005</v>
      </c>
      <c r="L57" s="31">
        <v>463773943.97000003</v>
      </c>
      <c r="M57" s="5">
        <v>30.505600000000001</v>
      </c>
      <c r="N57" s="31">
        <v>398054920.56</v>
      </c>
      <c r="O57" s="5">
        <v>13.3424</v>
      </c>
      <c r="P57" s="31">
        <v>1662819</v>
      </c>
      <c r="Q57" s="5">
        <v>4.3571</v>
      </c>
      <c r="R57" s="31">
        <v>128217.73</v>
      </c>
      <c r="S57" s="5">
        <v>0.31069999999999998</v>
      </c>
      <c r="T57" s="31">
        <v>100021231.25</v>
      </c>
      <c r="U57" s="5">
        <v>6.5655000000000001</v>
      </c>
      <c r="V57" s="31">
        <v>36220425.270000003</v>
      </c>
      <c r="W57" s="5">
        <v>32.516800000000003</v>
      </c>
      <c r="X57" s="31">
        <v>30840879.690000001</v>
      </c>
      <c r="Y57" s="5">
        <v>7.2382999999999997</v>
      </c>
      <c r="Z57" s="31">
        <v>806570080.39999998</v>
      </c>
      <c r="AA57" s="5">
        <v>9.7994000000000003</v>
      </c>
      <c r="AB57" s="31">
        <v>11683410.029999999</v>
      </c>
      <c r="AC57" s="5">
        <v>4.9187000000000003</v>
      </c>
      <c r="AD57" s="31">
        <v>80475888.609999999</v>
      </c>
      <c r="AE57" s="5">
        <v>16.186900000000001</v>
      </c>
      <c r="AF57" s="31">
        <v>10996414.18</v>
      </c>
      <c r="AG57" s="5">
        <v>17.817499999999999</v>
      </c>
      <c r="AH57" s="31">
        <v>338767.27</v>
      </c>
      <c r="AI57" s="5">
        <v>0.55189999999999995</v>
      </c>
      <c r="AJ57" s="31">
        <v>1991184.86</v>
      </c>
      <c r="AK57" s="5">
        <v>1.5127999999999999</v>
      </c>
      <c r="AL57" s="31">
        <v>10793992.92</v>
      </c>
      <c r="AM57" s="5">
        <v>5.2308000000000003</v>
      </c>
      <c r="AN57" s="31">
        <v>46092.55</v>
      </c>
      <c r="AO57" s="5">
        <v>0.68189999999999995</v>
      </c>
      <c r="AP57" s="31">
        <v>1049575.1200000001</v>
      </c>
      <c r="AQ57" s="5">
        <v>23.7867</v>
      </c>
      <c r="AR57" s="31">
        <v>79382405.560000002</v>
      </c>
      <c r="AS57" s="5">
        <v>20.091100000000001</v>
      </c>
      <c r="AT57" s="31">
        <v>22150513.77</v>
      </c>
      <c r="AU57" s="5">
        <v>8.1041000000000007</v>
      </c>
      <c r="AV57" s="31">
        <v>9462172</v>
      </c>
      <c r="AW57" s="5">
        <v>1.6947000000000001</v>
      </c>
      <c r="AX57" s="31">
        <v>55109224.829999998</v>
      </c>
      <c r="AY57" s="5">
        <v>19.769300000000001</v>
      </c>
      <c r="AZ57" s="31">
        <v>40837896</v>
      </c>
      <c r="BA57" s="5">
        <v>13.263400000000001</v>
      </c>
      <c r="BB57" s="31">
        <v>89001173.450000003</v>
      </c>
      <c r="BC57" s="5">
        <v>4.6460999999999997</v>
      </c>
      <c r="BD57" s="31">
        <v>95826655.780000001</v>
      </c>
      <c r="BE57" s="5">
        <v>7.2819000000000003</v>
      </c>
      <c r="BF57" s="31">
        <v>7596905.6299999999</v>
      </c>
      <c r="BG57" s="5">
        <v>24.424800000000001</v>
      </c>
      <c r="BH57" s="31">
        <v>37343883.969999999</v>
      </c>
      <c r="BI57" s="5">
        <v>51.967500000000001</v>
      </c>
      <c r="BJ57" s="31">
        <v>38837080.630000003</v>
      </c>
      <c r="BK57" s="5">
        <v>53.702800000000003</v>
      </c>
      <c r="BL57" s="31">
        <v>24868119.629999999</v>
      </c>
      <c r="BM57" s="5">
        <v>25.225000000000001</v>
      </c>
      <c r="BN57" s="31">
        <v>26933862.829999998</v>
      </c>
      <c r="BO57" s="5">
        <v>17.9038</v>
      </c>
      <c r="BP57" s="31">
        <v>12592901.890000001</v>
      </c>
      <c r="BQ57" s="5">
        <v>8.7905999999999995</v>
      </c>
      <c r="BR57" s="31">
        <v>19855235.210000001</v>
      </c>
      <c r="BS57" s="5">
        <v>58.8172</v>
      </c>
      <c r="BT57" s="31">
        <v>912266.2</v>
      </c>
      <c r="BU57" s="5">
        <v>1.0640000000000001</v>
      </c>
      <c r="BV57" s="31">
        <v>181571094.59</v>
      </c>
      <c r="BW57" s="5">
        <v>7.4768999999999997</v>
      </c>
      <c r="BX57" s="31">
        <v>572723657.48000002</v>
      </c>
      <c r="BY57" s="5">
        <v>10.4635</v>
      </c>
      <c r="BZ57" s="31">
        <v>5810984.4699999997</v>
      </c>
      <c r="CA57" s="5">
        <v>1.637</v>
      </c>
      <c r="CB57" s="31">
        <v>13833691.16</v>
      </c>
      <c r="CC57" s="5">
        <v>0.77839999999999998</v>
      </c>
      <c r="CD57" s="31">
        <v>4902201.12</v>
      </c>
      <c r="CE57" s="5">
        <v>0.72370000000000001</v>
      </c>
      <c r="CF57" s="31">
        <v>5024831.07</v>
      </c>
      <c r="CG57" s="5">
        <v>0.8135</v>
      </c>
      <c r="CH57" s="31">
        <v>5672677.75</v>
      </c>
      <c r="CI57" s="5">
        <v>0.75460000000000005</v>
      </c>
      <c r="CJ57" s="31">
        <v>647228.29</v>
      </c>
      <c r="CK57" s="5">
        <v>2.0647000000000002</v>
      </c>
      <c r="CL57" s="31">
        <v>1167023.6100000001</v>
      </c>
      <c r="CM57" s="5">
        <v>0.89070000000000005</v>
      </c>
      <c r="CN57" s="31">
        <v>1122947.22</v>
      </c>
      <c r="CO57" s="5">
        <v>1.0993999999999999</v>
      </c>
      <c r="CP57" s="31">
        <v>830717.92</v>
      </c>
      <c r="CQ57" s="5">
        <v>1.0579000000000001</v>
      </c>
      <c r="CR57" s="31">
        <v>1035777</v>
      </c>
      <c r="CS57" s="5">
        <v>2.6343999999999999</v>
      </c>
      <c r="CT57" s="31">
        <v>0</v>
      </c>
      <c r="CU57">
        <v>0</v>
      </c>
      <c r="CV57" s="31">
        <v>497329</v>
      </c>
      <c r="CW57" s="5">
        <v>49.5852</v>
      </c>
      <c r="CX57" s="31">
        <v>461481826.60000002</v>
      </c>
      <c r="CY57" s="5">
        <v>12.2378</v>
      </c>
      <c r="CZ57" s="31">
        <v>6484671.6299999999</v>
      </c>
      <c r="DA57" s="5">
        <v>0.25659999999999999</v>
      </c>
      <c r="DB57" s="31">
        <v>101247940.04000001</v>
      </c>
      <c r="DC57" s="5">
        <v>7.9085999999999999</v>
      </c>
      <c r="DD57" s="31">
        <v>6043689.1100000003</v>
      </c>
      <c r="DE57" s="5">
        <v>7.2995000000000001</v>
      </c>
      <c r="DF57" s="31">
        <v>6292783.1399999997</v>
      </c>
      <c r="DG57" s="5">
        <v>1.1434</v>
      </c>
      <c r="DH57" s="31">
        <v>11175.39</v>
      </c>
      <c r="DI57" s="5">
        <v>100</v>
      </c>
      <c r="DJ57" s="31">
        <v>160296968.63</v>
      </c>
      <c r="DK57" s="5">
        <v>11.286</v>
      </c>
      <c r="DL57" s="31">
        <v>29290702.59</v>
      </c>
      <c r="DM57" s="5">
        <v>5.3156999999999996</v>
      </c>
      <c r="DN57" s="31">
        <v>153497572.97</v>
      </c>
      <c r="DO57" s="5">
        <v>12.2874</v>
      </c>
      <c r="DP57" s="31">
        <v>27081688.530000001</v>
      </c>
      <c r="DQ57" s="5">
        <v>4.9096000000000002</v>
      </c>
      <c r="DR57" s="31">
        <v>1191.9100000000001</v>
      </c>
      <c r="DS57" s="5">
        <v>100</v>
      </c>
      <c r="DT57" s="31">
        <v>172606115.18000001</v>
      </c>
      <c r="DU57" s="5">
        <v>8.8674999999999997</v>
      </c>
      <c r="DV57" s="31">
        <v>1130368.98</v>
      </c>
      <c r="DW57" s="5">
        <v>0.69650000000000001</v>
      </c>
      <c r="DX57" s="31">
        <v>21829951.690000001</v>
      </c>
      <c r="DY57" s="5">
        <v>9.2304999999999993</v>
      </c>
      <c r="DZ57" s="31">
        <v>1202432.3899999999</v>
      </c>
      <c r="EA57" s="5">
        <v>1.0058</v>
      </c>
      <c r="EB57" s="31">
        <v>543393.77</v>
      </c>
      <c r="EC57" s="5">
        <v>0.3453</v>
      </c>
      <c r="ED57" s="31">
        <v>5890313.8899999997</v>
      </c>
      <c r="EE57" s="5">
        <v>8.0485000000000007</v>
      </c>
      <c r="EF57" s="31">
        <v>2045667.47</v>
      </c>
      <c r="EG57" s="5">
        <v>0.23</v>
      </c>
      <c r="EH57" s="31">
        <v>55116218.359999999</v>
      </c>
      <c r="EI57" s="5">
        <v>15.683400000000001</v>
      </c>
      <c r="EJ57" s="31">
        <v>2475559.4500000002</v>
      </c>
      <c r="EK57" s="5">
        <v>33.161700000000003</v>
      </c>
      <c r="EL57" s="31">
        <v>1585458.53</v>
      </c>
      <c r="EM57" s="5">
        <v>21.575099999999999</v>
      </c>
      <c r="EN57" s="31">
        <v>1750682.35</v>
      </c>
      <c r="EO57" s="5">
        <v>9.7535000000000007</v>
      </c>
      <c r="EP57" s="31">
        <v>2477084.5299999998</v>
      </c>
      <c r="EQ57" s="5">
        <v>0.34539999999999998</v>
      </c>
      <c r="ER57" s="31">
        <v>3369505.7</v>
      </c>
      <c r="ES57" s="5">
        <v>4.6174999999999997</v>
      </c>
      <c r="ET57" s="31">
        <v>9473261.0199999996</v>
      </c>
      <c r="EU57" s="5">
        <v>12.377599999999999</v>
      </c>
      <c r="EV57" s="31">
        <v>18223506.77</v>
      </c>
      <c r="EW57" s="5">
        <v>2.8536999999999999</v>
      </c>
    </row>
    <row r="58" spans="1:153">
      <c r="A58" t="s">
        <v>1727</v>
      </c>
      <c r="B58" s="31">
        <v>1280485921.4400001</v>
      </c>
      <c r="C58" s="5">
        <v>2.2808000000000002</v>
      </c>
      <c r="D58" s="31">
        <v>0</v>
      </c>
      <c r="E58">
        <v>0</v>
      </c>
      <c r="F58" s="31">
        <v>0</v>
      </c>
      <c r="G58">
        <v>0</v>
      </c>
      <c r="H58" s="31">
        <v>336970471.52999997</v>
      </c>
      <c r="I58" s="5">
        <v>9.1153999999999993</v>
      </c>
      <c r="J58" s="31">
        <v>69135971.480000004</v>
      </c>
      <c r="K58" s="5">
        <v>14.178699999999999</v>
      </c>
      <c r="L58" s="31">
        <v>0</v>
      </c>
      <c r="M58">
        <v>0</v>
      </c>
      <c r="N58" s="31">
        <v>0</v>
      </c>
      <c r="O58" s="5">
        <v>0</v>
      </c>
      <c r="P58" s="31">
        <v>2621246.3199999998</v>
      </c>
      <c r="Q58" s="5">
        <v>6.8685999999999998</v>
      </c>
      <c r="R58" s="31">
        <v>0</v>
      </c>
      <c r="S58">
        <v>0</v>
      </c>
      <c r="T58" s="31">
        <v>0</v>
      </c>
      <c r="U58" s="5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>
        <v>0</v>
      </c>
      <c r="AH58" s="31">
        <v>0</v>
      </c>
      <c r="AI58">
        <v>0</v>
      </c>
      <c r="AJ58" s="31">
        <v>77874691.609999999</v>
      </c>
      <c r="AK58" s="5">
        <v>59.163899999999998</v>
      </c>
      <c r="AL58" s="31">
        <v>6149115.3399999999</v>
      </c>
      <c r="AM58" s="5">
        <v>2.9799000000000002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7053882</v>
      </c>
      <c r="BA58" s="5">
        <v>2.2909999999999999</v>
      </c>
      <c r="BB58" s="31">
        <v>256509202.08000001</v>
      </c>
      <c r="BC58" s="5">
        <v>13.3904</v>
      </c>
      <c r="BD58" s="31">
        <v>115570217.61</v>
      </c>
      <c r="BE58" s="5">
        <v>8.7821999999999996</v>
      </c>
      <c r="BF58" s="31">
        <v>0</v>
      </c>
      <c r="BG58">
        <v>0</v>
      </c>
      <c r="BH58" s="31">
        <v>0</v>
      </c>
      <c r="BI58">
        <v>0</v>
      </c>
      <c r="BJ58" s="31">
        <v>16347734.640000001</v>
      </c>
      <c r="BK58" s="5">
        <v>22.6052</v>
      </c>
      <c r="BL58" s="31">
        <v>7207880.8200000003</v>
      </c>
      <c r="BM58" s="5">
        <v>7.3113000000000001</v>
      </c>
      <c r="BN58" s="31">
        <v>7207880.8200000003</v>
      </c>
      <c r="BO58" s="5">
        <v>4.7912999999999997</v>
      </c>
      <c r="BP58" s="31">
        <v>0</v>
      </c>
      <c r="BQ58">
        <v>0</v>
      </c>
      <c r="BR58" s="31">
        <v>6176508.9000000004</v>
      </c>
      <c r="BS58" s="5">
        <v>18.296700000000001</v>
      </c>
      <c r="BT58" s="31">
        <v>0</v>
      </c>
      <c r="BU58">
        <v>0</v>
      </c>
      <c r="BV58" s="31">
        <v>4023579.48</v>
      </c>
      <c r="BW58" s="5">
        <v>0.16569999999999999</v>
      </c>
      <c r="BX58" s="31">
        <v>82374029.120000005</v>
      </c>
      <c r="BY58" s="5">
        <v>1.5048999999999999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9389966</v>
      </c>
      <c r="CS58" s="5">
        <v>23.882100000000001</v>
      </c>
      <c r="CT58" s="31">
        <v>0</v>
      </c>
      <c r="CU58" s="5">
        <v>0</v>
      </c>
      <c r="CV58" s="31">
        <v>0</v>
      </c>
      <c r="CW58">
        <v>0</v>
      </c>
      <c r="CX58" s="31">
        <v>58870471.399999999</v>
      </c>
      <c r="CY58" s="5">
        <v>1.5611999999999999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58197766.979999997</v>
      </c>
      <c r="DK58" s="5">
        <v>4.0975000000000001</v>
      </c>
      <c r="DL58" s="31">
        <v>0</v>
      </c>
      <c r="DM58">
        <v>0</v>
      </c>
      <c r="DN58" s="31">
        <v>0</v>
      </c>
      <c r="DO58" s="5">
        <v>0</v>
      </c>
      <c r="DP58" s="31">
        <v>48254948.700000003</v>
      </c>
      <c r="DQ58" s="5">
        <v>8.7481000000000009</v>
      </c>
      <c r="DR58" s="31">
        <v>0</v>
      </c>
      <c r="DS58">
        <v>0</v>
      </c>
      <c r="DT58" s="31">
        <v>10974263.82</v>
      </c>
      <c r="DU58" s="5">
        <v>0.56379999999999997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10856181.15</v>
      </c>
      <c r="EE58" s="5">
        <v>14.8338</v>
      </c>
      <c r="EF58" s="31">
        <v>83880631.310000002</v>
      </c>
      <c r="EG58" s="5">
        <v>9.4289000000000005</v>
      </c>
      <c r="EH58" s="31">
        <v>4839280.33</v>
      </c>
      <c r="EI58" s="5">
        <v>1.377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</row>
    <row r="59" spans="1:153">
      <c r="A59" t="s">
        <v>1728</v>
      </c>
      <c r="B59" s="31">
        <v>461310854.61000001</v>
      </c>
      <c r="C59" s="5">
        <v>0.82169999999999999</v>
      </c>
      <c r="D59" s="31">
        <v>0</v>
      </c>
      <c r="E59">
        <v>0</v>
      </c>
      <c r="F59" s="31">
        <v>0</v>
      </c>
      <c r="G59">
        <v>0</v>
      </c>
      <c r="H59" s="31">
        <v>123057412.86</v>
      </c>
      <c r="I59" s="5">
        <v>3.3288000000000002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904997.83</v>
      </c>
      <c r="Q59" s="5">
        <v>2.3714</v>
      </c>
      <c r="R59" s="31">
        <v>0</v>
      </c>
      <c r="S59">
        <v>0</v>
      </c>
      <c r="T59" s="31">
        <v>0</v>
      </c>
      <c r="U59" s="5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 s="5">
        <v>0</v>
      </c>
      <c r="AB59" s="31">
        <v>0</v>
      </c>
      <c r="AC59">
        <v>0</v>
      </c>
      <c r="AD59" s="31">
        <v>0</v>
      </c>
      <c r="AE59" s="5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7873797.4299999997</v>
      </c>
      <c r="AM59" s="5">
        <v>3.8155999999999999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10073191</v>
      </c>
      <c r="BA59" s="5">
        <v>3.2715999999999998</v>
      </c>
      <c r="BB59" s="31">
        <v>0</v>
      </c>
      <c r="BC59">
        <v>0</v>
      </c>
      <c r="BD59" s="31">
        <v>18340632.079999998</v>
      </c>
      <c r="BE59" s="5">
        <v>1.3936999999999999</v>
      </c>
      <c r="BF59" s="31">
        <v>822869.04</v>
      </c>
      <c r="BG59" s="5">
        <v>2.6456</v>
      </c>
      <c r="BH59" s="31">
        <v>0</v>
      </c>
      <c r="BI59">
        <v>0</v>
      </c>
      <c r="BJ59" s="31">
        <v>6033059.5899999999</v>
      </c>
      <c r="BK59" s="5">
        <v>8.3422999999999998</v>
      </c>
      <c r="BL59" s="31">
        <v>7211006.8499999996</v>
      </c>
      <c r="BM59" s="5">
        <v>7.3144999999999998</v>
      </c>
      <c r="BN59" s="31">
        <v>7211006.8499999996</v>
      </c>
      <c r="BO59" s="5">
        <v>4.7934000000000001</v>
      </c>
      <c r="BP59" s="31">
        <v>0</v>
      </c>
      <c r="BQ59">
        <v>0</v>
      </c>
      <c r="BR59" s="31">
        <v>7725799.6600000001</v>
      </c>
      <c r="BS59" s="5">
        <v>22.886099999999999</v>
      </c>
      <c r="BT59" s="31">
        <v>0</v>
      </c>
      <c r="BU59">
        <v>0</v>
      </c>
      <c r="BV59" s="31">
        <v>3050446.72</v>
      </c>
      <c r="BW59" s="5">
        <v>0.12559999999999999</v>
      </c>
      <c r="BX59" s="31">
        <v>138694743.34</v>
      </c>
      <c r="BY59" s="5">
        <v>2.5339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4037710</v>
      </c>
      <c r="CS59" s="5">
        <v>10.269399999999999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50464018.079999998</v>
      </c>
      <c r="DK59" s="5">
        <v>3.5529999999999999</v>
      </c>
      <c r="DL59" s="31">
        <v>8872718.1699999999</v>
      </c>
      <c r="DM59" s="5">
        <v>1.6102000000000001</v>
      </c>
      <c r="DN59" s="31">
        <v>0</v>
      </c>
      <c r="DO59" s="5">
        <v>0</v>
      </c>
      <c r="DP59" s="31">
        <v>36480292.600000001</v>
      </c>
      <c r="DQ59" s="5">
        <v>6.6135000000000002</v>
      </c>
      <c r="DR59" s="31">
        <v>0</v>
      </c>
      <c r="DS59">
        <v>0</v>
      </c>
      <c r="DT59" s="31">
        <v>29686996.629999999</v>
      </c>
      <c r="DU59" s="5">
        <v>1.5250999999999999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450288.53</v>
      </c>
      <c r="EE59" s="5">
        <v>0.61529999999999996</v>
      </c>
      <c r="EF59" s="31">
        <v>95516.85</v>
      </c>
      <c r="EG59" s="5">
        <v>1.0699999999999999E-2</v>
      </c>
      <c r="EH59" s="31">
        <v>224350.5</v>
      </c>
      <c r="EI59" s="5">
        <v>6.3799999999999996E-2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</row>
    <row r="60" spans="1:153">
      <c r="A60" t="s">
        <v>1729</v>
      </c>
      <c r="B60" s="31">
        <v>1369989871.8399999</v>
      </c>
      <c r="C60" s="5">
        <v>2.4401999999999999</v>
      </c>
      <c r="D60" s="31">
        <v>0</v>
      </c>
      <c r="E60">
        <v>0</v>
      </c>
      <c r="F60" s="31">
        <v>0</v>
      </c>
      <c r="G60">
        <v>0</v>
      </c>
      <c r="H60" s="31">
        <v>117672349.02</v>
      </c>
      <c r="I60" s="5">
        <v>3.1831999999999998</v>
      </c>
      <c r="J60" s="31">
        <v>130230897.14</v>
      </c>
      <c r="K60" s="5">
        <v>26.708300000000001</v>
      </c>
      <c r="L60" s="31">
        <v>0</v>
      </c>
      <c r="M60">
        <v>0</v>
      </c>
      <c r="N60" s="31">
        <v>0</v>
      </c>
      <c r="O60">
        <v>0</v>
      </c>
      <c r="P60" s="31">
        <v>2149831.7400000002</v>
      </c>
      <c r="Q60" s="5">
        <v>5.6333000000000002</v>
      </c>
      <c r="R60" s="31">
        <v>0</v>
      </c>
      <c r="S60">
        <v>0</v>
      </c>
      <c r="T60" s="31">
        <v>0</v>
      </c>
      <c r="U60" s="5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 s="5">
        <v>0</v>
      </c>
      <c r="AB60" s="31">
        <v>0</v>
      </c>
      <c r="AC60">
        <v>0</v>
      </c>
      <c r="AD60" s="31">
        <v>0</v>
      </c>
      <c r="AE60" s="5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12795582.619999999</v>
      </c>
      <c r="AM60" s="5">
        <v>6.2007000000000003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4216856.1100000003</v>
      </c>
      <c r="AY60" s="5">
        <v>1.5126999999999999</v>
      </c>
      <c r="AZ60" s="31">
        <v>3620554</v>
      </c>
      <c r="BA60" s="5">
        <v>1.1758999999999999</v>
      </c>
      <c r="BB60" s="31">
        <v>0</v>
      </c>
      <c r="BC60">
        <v>0</v>
      </c>
      <c r="BD60" s="31">
        <v>33046375.57</v>
      </c>
      <c r="BE60" s="5">
        <v>2.5112000000000001</v>
      </c>
      <c r="BF60" s="31">
        <v>1649610.78</v>
      </c>
      <c r="BG60" s="5">
        <v>5.3037000000000001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102903.63</v>
      </c>
      <c r="BW60" s="5">
        <v>4.1999999999999997E-3</v>
      </c>
      <c r="BX60" s="31">
        <v>830477974.07000005</v>
      </c>
      <c r="BY60" s="5">
        <v>15.172499999999999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3037447</v>
      </c>
      <c r="CS60" s="5">
        <v>7.7252999999999998</v>
      </c>
      <c r="CT60" s="31">
        <v>2008195.94</v>
      </c>
      <c r="CU60" s="5">
        <v>1.7282</v>
      </c>
      <c r="CV60" s="31">
        <v>0</v>
      </c>
      <c r="CW60">
        <v>0</v>
      </c>
      <c r="CX60" s="31">
        <v>7036237.4800000004</v>
      </c>
      <c r="CY60" s="5">
        <v>0.18659999999999999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187085517.40000001</v>
      </c>
      <c r="DK60" s="5">
        <v>13.1721</v>
      </c>
      <c r="DL60" s="31">
        <v>0</v>
      </c>
      <c r="DM60">
        <v>0</v>
      </c>
      <c r="DN60" s="31">
        <v>0</v>
      </c>
      <c r="DO60" s="5">
        <v>0</v>
      </c>
      <c r="DP60" s="31">
        <v>20168675.530000001</v>
      </c>
      <c r="DQ60" s="5">
        <v>3.6564000000000001</v>
      </c>
      <c r="DR60" s="31">
        <v>0</v>
      </c>
      <c r="DS60">
        <v>0</v>
      </c>
      <c r="DT60" s="31">
        <v>15137467.640000001</v>
      </c>
      <c r="DU60" s="5">
        <v>0.77769999999999995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-2481574.0299999998</v>
      </c>
      <c r="EG60" s="5">
        <v>-0.27889999999999998</v>
      </c>
      <c r="EH60" s="31">
        <v>2034970.2</v>
      </c>
      <c r="EI60" s="5">
        <v>0.57909999999999995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</row>
    <row r="61" spans="1:153">
      <c r="A61" t="s">
        <v>1730</v>
      </c>
      <c r="B61" s="31">
        <v>3541960671.52</v>
      </c>
      <c r="C61" s="5">
        <v>6.3089000000000004</v>
      </c>
      <c r="D61" s="31">
        <v>0</v>
      </c>
      <c r="E61">
        <v>0</v>
      </c>
      <c r="F61" s="31">
        <v>0</v>
      </c>
      <c r="G61">
        <v>0</v>
      </c>
      <c r="H61" s="31">
        <v>631246591.41999996</v>
      </c>
      <c r="I61" s="5">
        <v>17.075800000000001</v>
      </c>
      <c r="J61" s="31">
        <v>106975607.06</v>
      </c>
      <c r="K61" s="5">
        <v>21.939</v>
      </c>
      <c r="L61" s="31">
        <v>0</v>
      </c>
      <c r="M61">
        <v>0</v>
      </c>
      <c r="N61" s="31">
        <v>0</v>
      </c>
      <c r="O61">
        <v>0</v>
      </c>
      <c r="P61" s="31">
        <v>10299624.65</v>
      </c>
      <c r="Q61" s="5">
        <v>26.988499999999998</v>
      </c>
      <c r="R61" s="31">
        <v>0</v>
      </c>
      <c r="S61">
        <v>0</v>
      </c>
      <c r="T61" s="31">
        <v>0</v>
      </c>
      <c r="U61">
        <v>0</v>
      </c>
      <c r="V61" s="31">
        <v>880764.88</v>
      </c>
      <c r="W61" s="5">
        <v>0.79069999999999996</v>
      </c>
      <c r="X61" s="31">
        <v>0</v>
      </c>
      <c r="Y61">
        <v>0</v>
      </c>
      <c r="Z61" s="31">
        <v>518183026</v>
      </c>
      <c r="AA61" s="5">
        <v>6.2956000000000003</v>
      </c>
      <c r="AB61" s="31">
        <v>0</v>
      </c>
      <c r="AC61">
        <v>0</v>
      </c>
      <c r="AD61" s="31">
        <v>28256303.739999998</v>
      </c>
      <c r="AE61" s="5">
        <v>5.6835000000000004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84976699.209999993</v>
      </c>
      <c r="AM61" s="5">
        <v>41.179600000000001</v>
      </c>
      <c r="AN61" s="31">
        <v>0</v>
      </c>
      <c r="AO61">
        <v>0</v>
      </c>
      <c r="AP61" s="31">
        <v>0</v>
      </c>
      <c r="AQ61">
        <v>0</v>
      </c>
      <c r="AR61" s="31">
        <v>100095748.23</v>
      </c>
      <c r="AS61" s="5">
        <v>25.333500000000001</v>
      </c>
      <c r="AT61" s="31">
        <v>0</v>
      </c>
      <c r="AU61">
        <v>0</v>
      </c>
      <c r="AV61" s="31">
        <v>0</v>
      </c>
      <c r="AW61">
        <v>0</v>
      </c>
      <c r="AX61" s="31">
        <v>10234226.1</v>
      </c>
      <c r="AY61" s="5">
        <v>3.6713</v>
      </c>
      <c r="AZ61" s="31">
        <v>28193818</v>
      </c>
      <c r="BA61" s="5">
        <v>9.1568000000000005</v>
      </c>
      <c r="BB61" s="31">
        <v>0</v>
      </c>
      <c r="BC61">
        <v>0</v>
      </c>
      <c r="BD61" s="31">
        <v>141528362.65000001</v>
      </c>
      <c r="BE61" s="5">
        <v>10.7547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1599018.78</v>
      </c>
      <c r="BM61" s="5">
        <v>1.6220000000000001</v>
      </c>
      <c r="BN61" s="31">
        <v>1151942.19</v>
      </c>
      <c r="BO61" s="5">
        <v>0.76570000000000005</v>
      </c>
      <c r="BP61" s="31">
        <v>802602.6</v>
      </c>
      <c r="BQ61" s="5">
        <v>0.56030000000000002</v>
      </c>
      <c r="BR61" s="31">
        <v>0</v>
      </c>
      <c r="BS61">
        <v>0</v>
      </c>
      <c r="BT61" s="31">
        <v>0</v>
      </c>
      <c r="BU61">
        <v>0</v>
      </c>
      <c r="BV61" s="31">
        <v>221408456.34999999</v>
      </c>
      <c r="BW61" s="5">
        <v>9.1173000000000002</v>
      </c>
      <c r="BX61" s="31">
        <v>567505938.76999998</v>
      </c>
      <c r="BY61" s="5">
        <v>10.3681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29929773.609999999</v>
      </c>
      <c r="CU61" s="5">
        <v>25.757100000000001</v>
      </c>
      <c r="CV61" s="31">
        <v>0</v>
      </c>
      <c r="CW61">
        <v>0</v>
      </c>
      <c r="CX61" s="31">
        <v>111985203.48</v>
      </c>
      <c r="CY61" s="5">
        <v>2.9697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67773418.079999998</v>
      </c>
      <c r="DK61" s="5">
        <v>4.7717000000000001</v>
      </c>
      <c r="DL61" s="31">
        <v>7091922.8099999996</v>
      </c>
      <c r="DM61" s="5">
        <v>1.2869999999999999</v>
      </c>
      <c r="DN61" s="31">
        <v>19165855.309999999</v>
      </c>
      <c r="DO61" s="5">
        <v>1.5342</v>
      </c>
      <c r="DP61" s="31">
        <v>178364107.94</v>
      </c>
      <c r="DQ61" s="5">
        <v>32.335599999999999</v>
      </c>
      <c r="DR61" s="31">
        <v>0</v>
      </c>
      <c r="DS61">
        <v>0</v>
      </c>
      <c r="DT61" s="31">
        <v>435275874.20999998</v>
      </c>
      <c r="DU61" s="5">
        <v>22.361899999999999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10977626.85</v>
      </c>
      <c r="EE61" s="5">
        <v>14.999700000000001</v>
      </c>
      <c r="EF61" s="31">
        <v>170850259.77000001</v>
      </c>
      <c r="EG61" s="5">
        <v>19.204999999999998</v>
      </c>
      <c r="EH61" s="31">
        <v>57207898.829999998</v>
      </c>
      <c r="EI61" s="5">
        <v>16.278600000000001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</row>
    <row r="62" spans="1:153">
      <c r="A62" t="s">
        <v>1731</v>
      </c>
      <c r="B62" s="31">
        <v>3344003175.5700002</v>
      </c>
      <c r="C62" s="5">
        <v>5.9562999999999997</v>
      </c>
      <c r="D62" s="31">
        <v>2825187.92</v>
      </c>
      <c r="E62" s="5">
        <v>4.7192999999999996</v>
      </c>
      <c r="F62" s="31">
        <v>0</v>
      </c>
      <c r="G62">
        <v>0</v>
      </c>
      <c r="H62" s="31">
        <v>587683338.24000001</v>
      </c>
      <c r="I62" s="5">
        <v>15.897399999999999</v>
      </c>
      <c r="J62" s="31">
        <v>36259970.799999997</v>
      </c>
      <c r="K62" s="5">
        <v>7.4363999999999999</v>
      </c>
      <c r="L62" s="31">
        <v>0</v>
      </c>
      <c r="M62">
        <v>0</v>
      </c>
      <c r="N62" s="31">
        <v>0</v>
      </c>
      <c r="O62">
        <v>0</v>
      </c>
      <c r="P62" s="31">
        <v>2443824.2999999998</v>
      </c>
      <c r="Q62" s="5">
        <v>6.4036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1066093423.25</v>
      </c>
      <c r="AA62" s="5">
        <v>12.952400000000001</v>
      </c>
      <c r="AB62" s="31">
        <v>2776330.79</v>
      </c>
      <c r="AC62" s="5">
        <v>1.1688000000000001</v>
      </c>
      <c r="AD62" s="31">
        <v>45374106.5</v>
      </c>
      <c r="AE62" s="5">
        <v>9.1265000000000001</v>
      </c>
      <c r="AF62" s="31">
        <v>0</v>
      </c>
      <c r="AG62">
        <v>0</v>
      </c>
      <c r="AH62" s="31">
        <v>0</v>
      </c>
      <c r="AI62">
        <v>0</v>
      </c>
      <c r="AJ62" s="31">
        <v>4530763.6100000003</v>
      </c>
      <c r="AK62" s="5">
        <v>3.4422000000000001</v>
      </c>
      <c r="AL62" s="31">
        <v>34023728.32</v>
      </c>
      <c r="AM62" s="5">
        <v>16.4879</v>
      </c>
      <c r="AN62" s="31">
        <v>0</v>
      </c>
      <c r="AO62">
        <v>0</v>
      </c>
      <c r="AP62" s="31">
        <v>0</v>
      </c>
      <c r="AQ62">
        <v>0</v>
      </c>
      <c r="AR62" s="31">
        <v>43917473.020000003</v>
      </c>
      <c r="AS62" s="5">
        <v>11.1152</v>
      </c>
      <c r="AT62" s="31">
        <v>0</v>
      </c>
      <c r="AU62">
        <v>0</v>
      </c>
      <c r="AV62" s="31">
        <v>0</v>
      </c>
      <c r="AW62">
        <v>0</v>
      </c>
      <c r="AX62" s="31">
        <v>41540011.450000003</v>
      </c>
      <c r="AY62" s="5">
        <v>14.9016</v>
      </c>
      <c r="AZ62" s="31">
        <v>13741859</v>
      </c>
      <c r="BA62" s="5">
        <v>4.4630999999999998</v>
      </c>
      <c r="BB62" s="31">
        <v>32052346.98</v>
      </c>
      <c r="BC62" s="5">
        <v>1.6732</v>
      </c>
      <c r="BD62" s="31">
        <v>62773330.75</v>
      </c>
      <c r="BE62" s="5">
        <v>4.7701000000000002</v>
      </c>
      <c r="BF62" s="31">
        <v>1096197.6000000001</v>
      </c>
      <c r="BG62" s="5">
        <v>3.5244</v>
      </c>
      <c r="BH62" s="31">
        <v>0</v>
      </c>
      <c r="BI62">
        <v>0</v>
      </c>
      <c r="BJ62" s="31">
        <v>0</v>
      </c>
      <c r="BK62">
        <v>0</v>
      </c>
      <c r="BL62" s="31">
        <v>7701541.1500000004</v>
      </c>
      <c r="BM62" s="5">
        <v>7.8121</v>
      </c>
      <c r="BN62" s="31">
        <v>11845881.220000001</v>
      </c>
      <c r="BO62" s="5">
        <v>7.8742999999999999</v>
      </c>
      <c r="BP62" s="31">
        <v>9029581.8800000008</v>
      </c>
      <c r="BQ62" s="5">
        <v>6.3032000000000004</v>
      </c>
      <c r="BR62" s="31">
        <v>0</v>
      </c>
      <c r="BS62">
        <v>0</v>
      </c>
      <c r="BT62" s="31">
        <v>0</v>
      </c>
      <c r="BU62">
        <v>0</v>
      </c>
      <c r="BV62" s="31">
        <v>115906090.3</v>
      </c>
      <c r="BW62" s="5">
        <v>4.7728999999999999</v>
      </c>
      <c r="BX62" s="31">
        <v>46446181.450000003</v>
      </c>
      <c r="BY62" s="5">
        <v>0.84860000000000002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925012.45</v>
      </c>
      <c r="CU62" s="5">
        <v>0.79610000000000003</v>
      </c>
      <c r="CV62" s="31">
        <v>0</v>
      </c>
      <c r="CW62">
        <v>0</v>
      </c>
      <c r="CX62" s="31">
        <v>226065894.62</v>
      </c>
      <c r="CY62" s="5">
        <v>5.9949000000000003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71466776.299999997</v>
      </c>
      <c r="DK62" s="5">
        <v>5.0316999999999998</v>
      </c>
      <c r="DL62" s="31">
        <v>7353797.3600000003</v>
      </c>
      <c r="DM62" s="5">
        <v>1.3346</v>
      </c>
      <c r="DN62" s="31">
        <v>99206416.980000004</v>
      </c>
      <c r="DO62" s="5">
        <v>7.9413999999999998</v>
      </c>
      <c r="DP62" s="31">
        <v>176056307.87</v>
      </c>
      <c r="DQ62" s="5">
        <v>31.917200000000001</v>
      </c>
      <c r="DR62" s="31">
        <v>0</v>
      </c>
      <c r="DS62">
        <v>0</v>
      </c>
      <c r="DT62" s="31">
        <v>432112420.94999999</v>
      </c>
      <c r="DU62" s="5">
        <v>22.199400000000001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7255596.2999999998</v>
      </c>
      <c r="EE62" s="5">
        <v>9.9139999999999997</v>
      </c>
      <c r="EF62" s="31">
        <v>143425567.21000001</v>
      </c>
      <c r="EG62" s="5">
        <v>16.122199999999999</v>
      </c>
      <c r="EH62" s="31">
        <v>12074217</v>
      </c>
      <c r="EI62" s="5">
        <v>3.4357000000000002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</row>
    <row r="63" spans="1:153">
      <c r="A63" t="s">
        <v>1732</v>
      </c>
      <c r="B63" s="31">
        <v>1034952507.73</v>
      </c>
      <c r="C63" s="5">
        <v>1.8433999999999999</v>
      </c>
      <c r="D63" s="31">
        <v>1313424.79</v>
      </c>
      <c r="E63" s="5">
        <v>2.194</v>
      </c>
      <c r="F63" s="31">
        <v>0</v>
      </c>
      <c r="G63">
        <v>0</v>
      </c>
      <c r="H63" s="31">
        <v>133067556.73</v>
      </c>
      <c r="I63" s="5">
        <v>3.5996000000000001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266463295.97999999</v>
      </c>
      <c r="AA63" s="5">
        <v>3.2374000000000001</v>
      </c>
      <c r="AB63" s="31">
        <v>1823048.46</v>
      </c>
      <c r="AC63" s="5">
        <v>0.76749999999999996</v>
      </c>
      <c r="AD63" s="31">
        <v>16676136.32</v>
      </c>
      <c r="AE63" s="5">
        <v>3.3542000000000001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2127692.34</v>
      </c>
      <c r="AM63" s="5">
        <v>1.0310999999999999</v>
      </c>
      <c r="AN63" s="31">
        <v>0</v>
      </c>
      <c r="AO63">
        <v>0</v>
      </c>
      <c r="AP63" s="31">
        <v>0</v>
      </c>
      <c r="AQ63">
        <v>0</v>
      </c>
      <c r="AR63" s="31">
        <v>18625540.48</v>
      </c>
      <c r="AS63" s="5">
        <v>4.7140000000000004</v>
      </c>
      <c r="AT63" s="31">
        <v>0</v>
      </c>
      <c r="AU63">
        <v>0</v>
      </c>
      <c r="AV63" s="31">
        <v>0</v>
      </c>
      <c r="AW63">
        <v>0</v>
      </c>
      <c r="AX63" s="31">
        <v>4052492.97</v>
      </c>
      <c r="AY63" s="5">
        <v>1.4537</v>
      </c>
      <c r="AZ63" s="31">
        <v>0</v>
      </c>
      <c r="BA63">
        <v>0</v>
      </c>
      <c r="BB63" s="31">
        <v>0</v>
      </c>
      <c r="BC63">
        <v>0</v>
      </c>
      <c r="BD63" s="31">
        <v>44644843.850000001</v>
      </c>
      <c r="BE63" s="5">
        <v>3.3925999999999998</v>
      </c>
      <c r="BF63" s="31">
        <v>9979256.6199999992</v>
      </c>
      <c r="BG63" s="5">
        <v>32.084299999999999</v>
      </c>
      <c r="BH63" s="31">
        <v>0</v>
      </c>
      <c r="BI63">
        <v>0</v>
      </c>
      <c r="BJ63" s="31">
        <v>4070628.4</v>
      </c>
      <c r="BK63" s="5">
        <v>5.6287000000000003</v>
      </c>
      <c r="BL63" s="31">
        <v>4752035.21</v>
      </c>
      <c r="BM63" s="5">
        <v>4.8201999999999998</v>
      </c>
      <c r="BN63" s="31">
        <v>6585908.5199999996</v>
      </c>
      <c r="BO63" s="5">
        <v>4.3779000000000003</v>
      </c>
      <c r="BP63" s="31">
        <v>4523351.5</v>
      </c>
      <c r="BQ63" s="5">
        <v>3.1576</v>
      </c>
      <c r="BR63" s="31">
        <v>0</v>
      </c>
      <c r="BS63">
        <v>0</v>
      </c>
      <c r="BT63" s="31">
        <v>0</v>
      </c>
      <c r="BU63">
        <v>0</v>
      </c>
      <c r="BV63" s="31">
        <v>123111647.29000001</v>
      </c>
      <c r="BW63" s="5">
        <v>5.0696000000000003</v>
      </c>
      <c r="BX63" s="31">
        <v>165065081.91999999</v>
      </c>
      <c r="BY63" s="5">
        <v>3.0156999999999998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6718656.7999999998</v>
      </c>
      <c r="CU63" s="5">
        <v>5.782</v>
      </c>
      <c r="CV63" s="31">
        <v>0</v>
      </c>
      <c r="CW63">
        <v>0</v>
      </c>
      <c r="CX63" s="31">
        <v>126851436.53</v>
      </c>
      <c r="CY63" s="5">
        <v>3.3639000000000001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10428077.59</v>
      </c>
      <c r="DO63" s="5">
        <v>0.83479999999999999</v>
      </c>
      <c r="DP63" s="31">
        <v>20818713.300000001</v>
      </c>
      <c r="DQ63" s="5">
        <v>3.7742</v>
      </c>
      <c r="DR63" s="31">
        <v>0</v>
      </c>
      <c r="DS63">
        <v>0</v>
      </c>
      <c r="DT63" s="31">
        <v>33790462.979999997</v>
      </c>
      <c r="DU63" s="5">
        <v>1.736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29463219.149999999</v>
      </c>
      <c r="EI63" s="5">
        <v>8.3838000000000008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</row>
    <row r="64" spans="1:153" ht="13.5" thickBot="1">
      <c r="A64" t="s">
        <v>1733</v>
      </c>
      <c r="B64" s="31">
        <v>2534162595.5100002</v>
      </c>
      <c r="C64" s="5">
        <v>4.5137999999999998</v>
      </c>
      <c r="D64" s="31">
        <v>631064.34</v>
      </c>
      <c r="E64" s="5">
        <v>1.0542</v>
      </c>
      <c r="F64" s="31">
        <v>0</v>
      </c>
      <c r="G64">
        <v>0</v>
      </c>
      <c r="H64" s="31">
        <v>303239949.88999999</v>
      </c>
      <c r="I64" s="5">
        <v>8.2028999999999996</v>
      </c>
      <c r="J64" s="31">
        <v>22617729.640000001</v>
      </c>
      <c r="K64" s="5">
        <v>4.6384999999999996</v>
      </c>
      <c r="L64" s="31">
        <v>0</v>
      </c>
      <c r="M64">
        <v>0</v>
      </c>
      <c r="N64" s="31">
        <v>0</v>
      </c>
      <c r="O64">
        <v>0</v>
      </c>
      <c r="P64" s="31">
        <v>4380120.9400000004</v>
      </c>
      <c r="Q64" s="5">
        <v>11.477399999999999</v>
      </c>
      <c r="R64" s="31">
        <v>0</v>
      </c>
      <c r="S64">
        <v>0</v>
      </c>
      <c r="T64" s="31">
        <v>0</v>
      </c>
      <c r="U64">
        <v>0</v>
      </c>
      <c r="V64" s="31">
        <v>3915168.13</v>
      </c>
      <c r="W64" s="5">
        <v>3.5148000000000001</v>
      </c>
      <c r="X64" s="31">
        <v>0</v>
      </c>
      <c r="Y64">
        <v>0</v>
      </c>
      <c r="Z64" s="31">
        <v>894719871.99000001</v>
      </c>
      <c r="AA64" s="5">
        <v>10.8703</v>
      </c>
      <c r="AB64" s="31">
        <v>0</v>
      </c>
      <c r="AC64">
        <v>0</v>
      </c>
      <c r="AD64" s="31">
        <v>64514537.530000001</v>
      </c>
      <c r="AE64" s="5">
        <v>12.9764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4355176.34</v>
      </c>
      <c r="AM64" s="5">
        <v>2.1105</v>
      </c>
      <c r="AN64" s="31">
        <v>0</v>
      </c>
      <c r="AO64">
        <v>0</v>
      </c>
      <c r="AP64" s="31">
        <v>0</v>
      </c>
      <c r="AQ64">
        <v>0</v>
      </c>
      <c r="AR64" s="31">
        <v>15050963.140000001</v>
      </c>
      <c r="AS64" s="5">
        <v>3.8092999999999999</v>
      </c>
      <c r="AT64" s="31">
        <v>0</v>
      </c>
      <c r="AU64">
        <v>0</v>
      </c>
      <c r="AV64" s="31">
        <v>0</v>
      </c>
      <c r="AW64">
        <v>0</v>
      </c>
      <c r="AX64" s="31">
        <v>20753130.039999999</v>
      </c>
      <c r="AY64" s="5">
        <v>7.4447999999999999</v>
      </c>
      <c r="AZ64" s="31">
        <v>0</v>
      </c>
      <c r="BA64">
        <v>0</v>
      </c>
      <c r="BB64" s="31">
        <v>0</v>
      </c>
      <c r="BC64">
        <v>0</v>
      </c>
      <c r="BD64" s="31">
        <v>70619440.629999995</v>
      </c>
      <c r="BE64" s="5">
        <v>5.3663999999999996</v>
      </c>
      <c r="BF64" s="31">
        <v>4046152.46</v>
      </c>
      <c r="BG64" s="5">
        <v>13.008800000000001</v>
      </c>
      <c r="BH64" s="31">
        <v>0</v>
      </c>
      <c r="BI64">
        <v>0</v>
      </c>
      <c r="BJ64" s="31">
        <v>0</v>
      </c>
      <c r="BK64">
        <v>0</v>
      </c>
      <c r="BL64" s="31">
        <v>8983580.7599999998</v>
      </c>
      <c r="BM64" s="5">
        <v>9.1125000000000007</v>
      </c>
      <c r="BN64" s="31">
        <v>13013120.25</v>
      </c>
      <c r="BO64" s="5">
        <v>8.6501999999999999</v>
      </c>
      <c r="BP64" s="31">
        <v>8667046.3100000005</v>
      </c>
      <c r="BQ64" s="5">
        <v>6.0500999999999996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999418178.07000005</v>
      </c>
      <c r="CY64" s="5">
        <v>26.5031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39955673.700000003</v>
      </c>
      <c r="DO64" s="5">
        <v>3.1983999999999999</v>
      </c>
      <c r="DP64" s="31">
        <v>30920312.420000002</v>
      </c>
      <c r="DQ64" s="5">
        <v>5.6055000000000001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10235873.5</v>
      </c>
      <c r="EE64" s="5">
        <v>13.9862</v>
      </c>
      <c r="EF64" s="31">
        <v>0</v>
      </c>
      <c r="EG64">
        <v>0</v>
      </c>
      <c r="EH64" s="31">
        <v>14125505.43</v>
      </c>
      <c r="EI64" s="5">
        <v>4.0194000000000001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</row>
    <row r="65" spans="1:153" ht="14.25" thickTop="1" thickBot="1">
      <c r="A65" s="187" t="s">
        <v>13</v>
      </c>
      <c r="B65" s="188">
        <v>18348165067.740002</v>
      </c>
      <c r="C65" s="189">
        <v>32.681399999999996</v>
      </c>
      <c r="D65" s="188">
        <v>22816324.890000001</v>
      </c>
      <c r="E65" s="189">
        <v>38.113300000000002</v>
      </c>
      <c r="F65" s="188">
        <v>1148069.6499999999</v>
      </c>
      <c r="G65" s="189">
        <v>2.5221</v>
      </c>
      <c r="H65" s="188">
        <v>2389737963.4099998</v>
      </c>
      <c r="I65" s="189">
        <v>64.644800000000004</v>
      </c>
      <c r="J65" s="188">
        <v>408876602.33999997</v>
      </c>
      <c r="K65" s="189">
        <v>83.854200000000006</v>
      </c>
      <c r="L65" s="188">
        <v>463773943.97000003</v>
      </c>
      <c r="M65" s="189">
        <v>30.505600000000001</v>
      </c>
      <c r="N65" s="188">
        <v>398054920.56</v>
      </c>
      <c r="O65" s="189">
        <v>13.3424</v>
      </c>
      <c r="P65" s="188">
        <v>24462464.780000001</v>
      </c>
      <c r="Q65" s="189">
        <v>64.099900000000005</v>
      </c>
      <c r="R65" s="188">
        <v>128217.73</v>
      </c>
      <c r="S65" s="189">
        <v>0.31069999999999998</v>
      </c>
      <c r="T65" s="188">
        <v>100021231.25</v>
      </c>
      <c r="U65" s="189">
        <v>6.5655000000000001</v>
      </c>
      <c r="V65" s="188">
        <v>41016358.280000001</v>
      </c>
      <c r="W65" s="189">
        <v>36.822400000000002</v>
      </c>
      <c r="X65" s="188">
        <v>30840879.690000001</v>
      </c>
      <c r="Y65" s="189">
        <v>7.2382999999999997</v>
      </c>
      <c r="Z65" s="188">
        <v>3552029697.6199999</v>
      </c>
      <c r="AA65" s="189">
        <v>43.155099999999997</v>
      </c>
      <c r="AB65" s="188">
        <v>16282789.279999999</v>
      </c>
      <c r="AC65" s="189">
        <v>6.8551000000000002</v>
      </c>
      <c r="AD65" s="188">
        <v>235296972.69999999</v>
      </c>
      <c r="AE65" s="189">
        <v>47.327500000000001</v>
      </c>
      <c r="AF65" s="188">
        <v>10996414.18</v>
      </c>
      <c r="AG65" s="189">
        <v>17.817499999999999</v>
      </c>
      <c r="AH65" s="188">
        <v>338767.27</v>
      </c>
      <c r="AI65" s="189">
        <v>0.55189999999999995</v>
      </c>
      <c r="AJ65" s="188">
        <v>84396640.079999998</v>
      </c>
      <c r="AK65" s="189">
        <v>64.118899999999996</v>
      </c>
      <c r="AL65" s="188">
        <v>163095784.52000001</v>
      </c>
      <c r="AM65" s="189">
        <v>79.036100000000005</v>
      </c>
      <c r="AN65" s="188">
        <v>46092.55</v>
      </c>
      <c r="AO65" s="189">
        <v>0.68189999999999995</v>
      </c>
      <c r="AP65" s="188">
        <v>1049575.1200000001</v>
      </c>
      <c r="AQ65" s="189">
        <v>23.7867</v>
      </c>
      <c r="AR65" s="188">
        <v>257072130.43000001</v>
      </c>
      <c r="AS65" s="189">
        <v>65.063199999999995</v>
      </c>
      <c r="AT65" s="188">
        <v>22150513.77</v>
      </c>
      <c r="AU65" s="189">
        <v>8.1041000000000007</v>
      </c>
      <c r="AV65" s="188">
        <v>9462172</v>
      </c>
      <c r="AW65" s="189">
        <v>1.6947000000000001</v>
      </c>
      <c r="AX65" s="188">
        <v>135905941.5</v>
      </c>
      <c r="AY65" s="189">
        <v>48.753500000000003</v>
      </c>
      <c r="AZ65" s="188">
        <v>103521200</v>
      </c>
      <c r="BA65" s="189">
        <v>33.621699999999997</v>
      </c>
      <c r="BB65" s="188">
        <v>377562722.50999999</v>
      </c>
      <c r="BC65" s="189">
        <v>19.709700000000002</v>
      </c>
      <c r="BD65" s="188">
        <v>582349858.91999996</v>
      </c>
      <c r="BE65" s="189">
        <v>44.252800000000001</v>
      </c>
      <c r="BF65" s="188">
        <v>25190992.129999999</v>
      </c>
      <c r="BG65" s="189">
        <v>80.991600000000005</v>
      </c>
      <c r="BH65" s="188">
        <v>37343883.969999999</v>
      </c>
      <c r="BI65" s="189">
        <v>51.967500000000001</v>
      </c>
      <c r="BJ65" s="188">
        <v>65288503.259999998</v>
      </c>
      <c r="BK65" s="189">
        <v>90.2791</v>
      </c>
      <c r="BL65" s="188">
        <v>62323183.200000003</v>
      </c>
      <c r="BM65" s="189">
        <v>63.217500000000001</v>
      </c>
      <c r="BN65" s="188">
        <v>73949602.680000007</v>
      </c>
      <c r="BO65" s="189">
        <v>49.156599999999997</v>
      </c>
      <c r="BP65" s="188">
        <v>35615484.18</v>
      </c>
      <c r="BQ65" s="189">
        <v>24.861699999999999</v>
      </c>
      <c r="BR65" s="188">
        <v>33757543.770000003</v>
      </c>
      <c r="BS65" s="189">
        <v>100</v>
      </c>
      <c r="BT65" s="188">
        <v>912266.2</v>
      </c>
      <c r="BU65" s="189">
        <v>1.0640000000000001</v>
      </c>
      <c r="BV65" s="188">
        <v>649174218.36000001</v>
      </c>
      <c r="BW65" s="189">
        <v>26.732099999999999</v>
      </c>
      <c r="BX65" s="188">
        <v>2403287606.1500001</v>
      </c>
      <c r="BY65" s="189">
        <v>43.907200000000003</v>
      </c>
      <c r="BZ65" s="188">
        <v>5810984.4699999997</v>
      </c>
      <c r="CA65" s="189">
        <v>1.637</v>
      </c>
      <c r="CB65" s="188">
        <v>13833691.16</v>
      </c>
      <c r="CC65" s="189">
        <v>0.77839999999999998</v>
      </c>
      <c r="CD65" s="188">
        <v>4902201.12</v>
      </c>
      <c r="CE65" s="189">
        <v>0.72370000000000001</v>
      </c>
      <c r="CF65" s="188">
        <v>5024831.07</v>
      </c>
      <c r="CG65" s="189">
        <v>0.8135</v>
      </c>
      <c r="CH65" s="188">
        <v>5672677.75</v>
      </c>
      <c r="CI65" s="189">
        <v>0.75460000000000005</v>
      </c>
      <c r="CJ65" s="188">
        <v>647228.29</v>
      </c>
      <c r="CK65" s="189">
        <v>2.0647000000000002</v>
      </c>
      <c r="CL65" s="188">
        <v>1167023.6100000001</v>
      </c>
      <c r="CM65" s="189">
        <v>0.89070000000000005</v>
      </c>
      <c r="CN65" s="188">
        <v>1122947.22</v>
      </c>
      <c r="CO65" s="189">
        <v>1.0993999999999999</v>
      </c>
      <c r="CP65" s="188">
        <v>830717.92</v>
      </c>
      <c r="CQ65" s="189">
        <v>1.0579000000000001</v>
      </c>
      <c r="CR65" s="188">
        <v>17500900</v>
      </c>
      <c r="CS65" s="189">
        <v>44.511200000000002</v>
      </c>
      <c r="CT65" s="188">
        <v>39581638.799999997</v>
      </c>
      <c r="CU65" s="189">
        <v>34.063299999999998</v>
      </c>
      <c r="CV65" s="188">
        <v>497329</v>
      </c>
      <c r="CW65" s="189">
        <v>49.5852</v>
      </c>
      <c r="CX65" s="188">
        <v>1991709248.1800001</v>
      </c>
      <c r="CY65" s="189">
        <v>52.8172</v>
      </c>
      <c r="CZ65" s="188">
        <v>6484671.6299999999</v>
      </c>
      <c r="DA65" s="189">
        <v>0.25659999999999999</v>
      </c>
      <c r="DB65" s="188">
        <v>101247940.04000001</v>
      </c>
      <c r="DC65" s="189">
        <v>7.9085999999999999</v>
      </c>
      <c r="DD65" s="188">
        <v>6043689.1100000003</v>
      </c>
      <c r="DE65" s="189">
        <v>7.2995000000000001</v>
      </c>
      <c r="DF65" s="188">
        <v>6292783.1399999997</v>
      </c>
      <c r="DG65" s="189">
        <v>1.1434</v>
      </c>
      <c r="DH65" s="188">
        <v>11175.39</v>
      </c>
      <c r="DI65" s="189">
        <v>100</v>
      </c>
      <c r="DJ65" s="188">
        <v>595284465.47000003</v>
      </c>
      <c r="DK65" s="189">
        <v>41.911999999999999</v>
      </c>
      <c r="DL65" s="188">
        <v>52609140.93</v>
      </c>
      <c r="DM65" s="189">
        <v>9.5474999999999994</v>
      </c>
      <c r="DN65" s="188">
        <v>322253596.55000001</v>
      </c>
      <c r="DO65" s="189">
        <v>25.796099999999999</v>
      </c>
      <c r="DP65" s="188">
        <v>538145046.88999999</v>
      </c>
      <c r="DQ65" s="189">
        <v>97.560100000000006</v>
      </c>
      <c r="DR65" s="188">
        <v>1191.9100000000001</v>
      </c>
      <c r="DS65" s="189">
        <v>100</v>
      </c>
      <c r="DT65" s="188">
        <v>1129583601.4100001</v>
      </c>
      <c r="DU65" s="189">
        <v>58.031399999999998</v>
      </c>
      <c r="DV65" s="188">
        <v>1130368.98</v>
      </c>
      <c r="DW65" s="189">
        <v>0.69650000000000001</v>
      </c>
      <c r="DX65" s="188">
        <v>21829951.690000001</v>
      </c>
      <c r="DY65" s="189">
        <v>9.2304999999999993</v>
      </c>
      <c r="DZ65" s="188">
        <v>1202432.3899999999</v>
      </c>
      <c r="EA65" s="189">
        <v>1.0058</v>
      </c>
      <c r="EB65" s="188">
        <v>543393.77</v>
      </c>
      <c r="EC65" s="189">
        <v>0.3453</v>
      </c>
      <c r="ED65" s="188">
        <v>45665880.219999999</v>
      </c>
      <c r="EE65" s="189">
        <v>62.397300000000001</v>
      </c>
      <c r="EF65" s="188">
        <v>397816068.57999998</v>
      </c>
      <c r="EG65" s="189">
        <v>44.717799999999997</v>
      </c>
      <c r="EH65" s="188">
        <v>175085659.80000001</v>
      </c>
      <c r="EI65" s="189">
        <v>49.820900000000002</v>
      </c>
      <c r="EJ65" s="188">
        <v>2475559.4500000002</v>
      </c>
      <c r="EK65" s="189">
        <v>33.161700000000003</v>
      </c>
      <c r="EL65" s="188">
        <v>1585458.53</v>
      </c>
      <c r="EM65" s="189">
        <v>21.575099999999999</v>
      </c>
      <c r="EN65" s="188">
        <v>1750682.35</v>
      </c>
      <c r="EO65" s="189">
        <v>9.7535000000000007</v>
      </c>
      <c r="EP65" s="188">
        <v>2477084.5299999998</v>
      </c>
      <c r="EQ65" s="189">
        <v>0.34539999999999998</v>
      </c>
      <c r="ER65" s="188">
        <v>3369505.7</v>
      </c>
      <c r="ES65" s="189">
        <v>4.6174999999999997</v>
      </c>
      <c r="ET65" s="188">
        <v>9473261.0199999996</v>
      </c>
      <c r="EU65" s="189">
        <v>12.377599999999999</v>
      </c>
      <c r="EV65" s="188">
        <v>18223506.77</v>
      </c>
      <c r="EW65" s="189">
        <v>2.8536999999999999</v>
      </c>
    </row>
    <row r="66" spans="1:153" ht="13.5" thickTop="1"/>
    <row r="67" spans="1:153">
      <c r="A67" t="s">
        <v>1459</v>
      </c>
      <c r="B67" s="31">
        <v>31012553921.18</v>
      </c>
      <c r="D67" s="31">
        <v>0</v>
      </c>
      <c r="F67" s="31">
        <v>0</v>
      </c>
      <c r="H67" s="31">
        <v>2734243431.4200001</v>
      </c>
      <c r="J67" s="31">
        <v>317891952.92000002</v>
      </c>
      <c r="L67" s="31">
        <v>1324732617</v>
      </c>
      <c r="N67" s="31">
        <v>0</v>
      </c>
      <c r="P67" s="31">
        <v>38075231.869999997</v>
      </c>
      <c r="R67" s="31">
        <v>0</v>
      </c>
      <c r="T67" s="31">
        <v>95488009.790000007</v>
      </c>
      <c r="V67" s="31">
        <v>42686824.140000001</v>
      </c>
      <c r="X67" s="31">
        <v>0</v>
      </c>
      <c r="Z67" s="31">
        <v>7384054460.7799997</v>
      </c>
      <c r="AB67" s="31">
        <v>33769395.270000003</v>
      </c>
      <c r="AD67" s="31">
        <v>497167323.64999998</v>
      </c>
      <c r="AF67" s="31">
        <v>53743294.670000002</v>
      </c>
      <c r="AH67" s="31">
        <v>0</v>
      </c>
      <c r="AJ67" s="31">
        <v>0</v>
      </c>
      <c r="AL67" s="31">
        <v>0</v>
      </c>
      <c r="AN67" s="31">
        <v>0</v>
      </c>
      <c r="AP67" s="31">
        <v>0</v>
      </c>
      <c r="AR67" s="31">
        <v>173820593</v>
      </c>
      <c r="AT67" s="31">
        <v>0</v>
      </c>
      <c r="AV67" s="31">
        <v>461029115</v>
      </c>
      <c r="AX67" s="31">
        <v>278761690</v>
      </c>
      <c r="AZ67" s="31">
        <v>307900276</v>
      </c>
      <c r="BB67" s="31">
        <v>778782184.82000005</v>
      </c>
      <c r="BD67" s="31">
        <v>717388260.89999998</v>
      </c>
      <c r="BF67" s="31">
        <v>0</v>
      </c>
      <c r="BH67" s="31">
        <v>71608612.010000005</v>
      </c>
      <c r="BJ67" s="31">
        <v>0</v>
      </c>
      <c r="BL67" s="31">
        <v>81118780.829999998</v>
      </c>
      <c r="BN67" s="31">
        <v>117957624.8</v>
      </c>
      <c r="BP67" s="31">
        <v>115238829</v>
      </c>
      <c r="BR67" s="31">
        <v>33757509.57</v>
      </c>
      <c r="BT67" s="31">
        <v>85652247.299999997</v>
      </c>
      <c r="BV67" s="31">
        <v>102443423.95999999</v>
      </c>
      <c r="BX67" s="31">
        <v>1703540476.95</v>
      </c>
      <c r="BZ67" s="31">
        <v>354968353.08999997</v>
      </c>
      <c r="CB67" s="31">
        <v>1777218143.6500001</v>
      </c>
      <c r="CD67" s="31">
        <v>677379683.05999994</v>
      </c>
      <c r="CF67" s="31">
        <v>617671361.00999999</v>
      </c>
      <c r="CH67" s="31">
        <v>751703570.45000005</v>
      </c>
      <c r="CJ67" s="31">
        <v>31347881.789999999</v>
      </c>
      <c r="CL67" s="31">
        <v>131027919.12</v>
      </c>
      <c r="CN67" s="31">
        <v>102141060.45999999</v>
      </c>
      <c r="CP67" s="31">
        <v>78526416.879999995</v>
      </c>
      <c r="CR67" s="31">
        <v>39039496</v>
      </c>
      <c r="CT67" s="31">
        <v>106459690.7</v>
      </c>
      <c r="CV67" s="31">
        <v>1002978</v>
      </c>
      <c r="CX67" s="31">
        <v>757010752.89999998</v>
      </c>
      <c r="CZ67" s="31">
        <v>1416615065</v>
      </c>
      <c r="DB67" s="31">
        <v>1210028235</v>
      </c>
      <c r="DD67" s="31">
        <v>3724051.46</v>
      </c>
      <c r="DF67" s="31">
        <v>549335146.5</v>
      </c>
      <c r="DH67" s="31">
        <v>0</v>
      </c>
      <c r="DJ67" s="31">
        <v>1093646574.5799999</v>
      </c>
      <c r="DL67" s="31">
        <v>501432492.57999998</v>
      </c>
      <c r="DN67" s="31">
        <v>1020541427.87</v>
      </c>
      <c r="DP67" s="31">
        <v>419218840.85000002</v>
      </c>
      <c r="DR67" s="31">
        <v>1191.9100000000001</v>
      </c>
      <c r="DT67" s="31">
        <v>583951535.84000003</v>
      </c>
      <c r="DV67" s="31">
        <v>0</v>
      </c>
      <c r="DX67" s="31">
        <v>30744854.309999999</v>
      </c>
      <c r="DZ67" s="31">
        <v>0</v>
      </c>
      <c r="EB67" s="31">
        <v>0</v>
      </c>
      <c r="ED67" s="31">
        <v>44772065.920000002</v>
      </c>
      <c r="EF67" s="31">
        <v>388556927</v>
      </c>
      <c r="EH67" s="31">
        <v>351430056.80000001</v>
      </c>
      <c r="EJ67" s="31">
        <v>2079026.88</v>
      </c>
      <c r="EL67" s="31">
        <v>1594289.89</v>
      </c>
      <c r="EN67" s="31">
        <v>2218242.9300000002</v>
      </c>
      <c r="EP67" s="31">
        <v>416314423.10000002</v>
      </c>
      <c r="ER67" s="31">
        <v>0</v>
      </c>
      <c r="ET67" s="31">
        <v>0</v>
      </c>
      <c r="EV67" s="31">
        <v>0</v>
      </c>
    </row>
  </sheetData>
  <mergeCells count="152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P3:EQ4"/>
    <mergeCell ref="ER3:ES4"/>
    <mergeCell ref="ET3:EU4"/>
    <mergeCell ref="EV3:EW4"/>
    <mergeCell ref="B54:C54"/>
    <mergeCell ref="D54:E55"/>
    <mergeCell ref="F54:G55"/>
    <mergeCell ref="H54:I55"/>
    <mergeCell ref="J54:K55"/>
    <mergeCell ref="L54:M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EP54:EQ55"/>
    <mergeCell ref="ER54:ES55"/>
    <mergeCell ref="ET54:EU55"/>
    <mergeCell ref="EV54:EW55"/>
    <mergeCell ref="ED54:EE55"/>
    <mergeCell ref="EF54:EG55"/>
    <mergeCell ref="EH54:EI55"/>
    <mergeCell ref="EJ54:EK55"/>
    <mergeCell ref="EL54:EM55"/>
    <mergeCell ref="EN54:EO5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C67"/>
  <sheetViews>
    <sheetView workbookViewId="0"/>
  </sheetViews>
  <sheetFormatPr defaultRowHeight="12.75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710937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1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1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710937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1.140625" style="31" bestFit="1" customWidth="1"/>
    <col min="79" max="79" width="4" bestFit="1" customWidth="1"/>
    <col min="80" max="80" width="11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1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9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1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9.140625" style="31" bestFit="1" customWidth="1"/>
    <col min="121" max="121" width="4" bestFit="1" customWidth="1"/>
    <col min="122" max="122" width="9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1.140625" style="31" bestFit="1" customWidth="1"/>
    <col min="137" max="137" width="4" bestFit="1" customWidth="1"/>
    <col min="138" max="138" width="11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1.140625" style="31" bestFit="1" customWidth="1"/>
    <col min="143" max="143" width="4" bestFit="1" customWidth="1"/>
    <col min="144" max="144" width="11.140625" style="31" bestFit="1" customWidth="1"/>
    <col min="145" max="145" width="4" bestFit="1" customWidth="1"/>
    <col min="146" max="146" width="11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710937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1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1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710937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1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710937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1.140625" bestFit="1" customWidth="1"/>
    <col min="335" max="335" width="4" bestFit="1" customWidth="1"/>
    <col min="336" max="336" width="11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1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9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1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9.140625" bestFit="1" customWidth="1"/>
    <col min="377" max="377" width="4" bestFit="1" customWidth="1"/>
    <col min="378" max="378" width="9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1.140625" bestFit="1" customWidth="1"/>
    <col min="393" max="393" width="4" bestFit="1" customWidth="1"/>
    <col min="394" max="394" width="11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1.140625" bestFit="1" customWidth="1"/>
    <col min="399" max="399" width="4" bestFit="1" customWidth="1"/>
    <col min="400" max="400" width="11.140625" bestFit="1" customWidth="1"/>
    <col min="401" max="401" width="4" bestFit="1" customWidth="1"/>
    <col min="402" max="402" width="11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710937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1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1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710937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1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710937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1.140625" bestFit="1" customWidth="1"/>
    <col min="591" max="591" width="4" bestFit="1" customWidth="1"/>
    <col min="592" max="592" width="11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1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9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1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9.140625" bestFit="1" customWidth="1"/>
    <col min="633" max="633" width="4" bestFit="1" customWidth="1"/>
    <col min="634" max="634" width="9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1.140625" bestFit="1" customWidth="1"/>
    <col min="649" max="649" width="4" bestFit="1" customWidth="1"/>
    <col min="650" max="650" width="11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1.140625" bestFit="1" customWidth="1"/>
    <col min="655" max="655" width="4" bestFit="1" customWidth="1"/>
    <col min="656" max="656" width="11.140625" bestFit="1" customWidth="1"/>
    <col min="657" max="657" width="4" bestFit="1" customWidth="1"/>
    <col min="658" max="658" width="11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710937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1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1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710937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1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710937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1.140625" bestFit="1" customWidth="1"/>
    <col min="847" max="847" width="4" bestFit="1" customWidth="1"/>
    <col min="848" max="848" width="11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1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9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1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9.140625" bestFit="1" customWidth="1"/>
    <col min="889" max="889" width="4" bestFit="1" customWidth="1"/>
    <col min="890" max="890" width="9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1.140625" bestFit="1" customWidth="1"/>
    <col min="905" max="905" width="4" bestFit="1" customWidth="1"/>
    <col min="906" max="906" width="11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1.140625" bestFit="1" customWidth="1"/>
    <col min="911" max="911" width="4" bestFit="1" customWidth="1"/>
    <col min="912" max="912" width="11.140625" bestFit="1" customWidth="1"/>
    <col min="913" max="913" width="4" bestFit="1" customWidth="1"/>
    <col min="914" max="914" width="11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710937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1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1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710937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1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710937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1.140625" bestFit="1" customWidth="1"/>
    <col min="1103" max="1103" width="4" bestFit="1" customWidth="1"/>
    <col min="1104" max="1104" width="11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1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9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1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9.140625" bestFit="1" customWidth="1"/>
    <col min="1145" max="1145" width="4" bestFit="1" customWidth="1"/>
    <col min="1146" max="1146" width="9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1.140625" bestFit="1" customWidth="1"/>
    <col min="1161" max="1161" width="4" bestFit="1" customWidth="1"/>
    <col min="1162" max="1162" width="11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1.140625" bestFit="1" customWidth="1"/>
    <col min="1167" max="1167" width="4" bestFit="1" customWidth="1"/>
    <col min="1168" max="1168" width="11.140625" bestFit="1" customWidth="1"/>
    <col min="1169" max="1169" width="4" bestFit="1" customWidth="1"/>
    <col min="1170" max="1170" width="11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710937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1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1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710937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1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710937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1.140625" bestFit="1" customWidth="1"/>
    <col min="1359" max="1359" width="4" bestFit="1" customWidth="1"/>
    <col min="1360" max="1360" width="11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1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9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1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9.140625" bestFit="1" customWidth="1"/>
    <col min="1401" max="1401" width="4" bestFit="1" customWidth="1"/>
    <col min="1402" max="1402" width="9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1.140625" bestFit="1" customWidth="1"/>
    <col min="1417" max="1417" width="4" bestFit="1" customWidth="1"/>
    <col min="1418" max="1418" width="11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1.140625" bestFit="1" customWidth="1"/>
    <col min="1423" max="1423" width="4" bestFit="1" customWidth="1"/>
    <col min="1424" max="1424" width="11.140625" bestFit="1" customWidth="1"/>
    <col min="1425" max="1425" width="4" bestFit="1" customWidth="1"/>
    <col min="1426" max="1426" width="11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710937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1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1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710937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1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710937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1.140625" bestFit="1" customWidth="1"/>
    <col min="1615" max="1615" width="4" bestFit="1" customWidth="1"/>
    <col min="1616" max="1616" width="11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1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9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1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9.140625" bestFit="1" customWidth="1"/>
    <col min="1657" max="1657" width="4" bestFit="1" customWidth="1"/>
    <col min="1658" max="1658" width="9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1.140625" bestFit="1" customWidth="1"/>
    <col min="1673" max="1673" width="4" bestFit="1" customWidth="1"/>
    <col min="1674" max="1674" width="11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1.140625" bestFit="1" customWidth="1"/>
    <col min="1679" max="1679" width="4" bestFit="1" customWidth="1"/>
    <col min="1680" max="1680" width="11.140625" bestFit="1" customWidth="1"/>
    <col min="1681" max="1681" width="4" bestFit="1" customWidth="1"/>
    <col min="1682" max="1682" width="11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710937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1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1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710937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1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710937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1.140625" bestFit="1" customWidth="1"/>
    <col min="1871" max="1871" width="4" bestFit="1" customWidth="1"/>
    <col min="1872" max="1872" width="11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1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9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1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9.140625" bestFit="1" customWidth="1"/>
    <col min="1913" max="1913" width="4" bestFit="1" customWidth="1"/>
    <col min="1914" max="1914" width="9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1.140625" bestFit="1" customWidth="1"/>
    <col min="1929" max="1929" width="4" bestFit="1" customWidth="1"/>
    <col min="1930" max="1930" width="11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1.140625" bestFit="1" customWidth="1"/>
    <col min="1935" max="1935" width="4" bestFit="1" customWidth="1"/>
    <col min="1936" max="1936" width="11.140625" bestFit="1" customWidth="1"/>
    <col min="1937" max="1937" width="4" bestFit="1" customWidth="1"/>
    <col min="1938" max="1938" width="11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710937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1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1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710937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1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710937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1.140625" bestFit="1" customWidth="1"/>
    <col min="2127" max="2127" width="4" bestFit="1" customWidth="1"/>
    <col min="2128" max="2128" width="11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1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9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1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9.140625" bestFit="1" customWidth="1"/>
    <col min="2169" max="2169" width="4" bestFit="1" customWidth="1"/>
    <col min="2170" max="2170" width="9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1.140625" bestFit="1" customWidth="1"/>
    <col min="2185" max="2185" width="4" bestFit="1" customWidth="1"/>
    <col min="2186" max="2186" width="11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1.140625" bestFit="1" customWidth="1"/>
    <col min="2191" max="2191" width="4" bestFit="1" customWidth="1"/>
    <col min="2192" max="2192" width="11.140625" bestFit="1" customWidth="1"/>
    <col min="2193" max="2193" width="4" bestFit="1" customWidth="1"/>
    <col min="2194" max="2194" width="11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710937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1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1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710937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1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710937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1.140625" bestFit="1" customWidth="1"/>
    <col min="2383" max="2383" width="4" bestFit="1" customWidth="1"/>
    <col min="2384" max="2384" width="11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1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9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1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9.140625" bestFit="1" customWidth="1"/>
    <col min="2425" max="2425" width="4" bestFit="1" customWidth="1"/>
    <col min="2426" max="2426" width="9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1.140625" bestFit="1" customWidth="1"/>
    <col min="2441" max="2441" width="4" bestFit="1" customWidth="1"/>
    <col min="2442" max="2442" width="11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1.140625" bestFit="1" customWidth="1"/>
    <col min="2447" max="2447" width="4" bestFit="1" customWidth="1"/>
    <col min="2448" max="2448" width="11.140625" bestFit="1" customWidth="1"/>
    <col min="2449" max="2449" width="4" bestFit="1" customWidth="1"/>
    <col min="2450" max="2450" width="11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710937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1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1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710937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1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710937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1.140625" bestFit="1" customWidth="1"/>
    <col min="2639" max="2639" width="4" bestFit="1" customWidth="1"/>
    <col min="2640" max="2640" width="11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1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9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1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9.140625" bestFit="1" customWidth="1"/>
    <col min="2681" max="2681" width="4" bestFit="1" customWidth="1"/>
    <col min="2682" max="2682" width="9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1.140625" bestFit="1" customWidth="1"/>
    <col min="2697" max="2697" width="4" bestFit="1" customWidth="1"/>
    <col min="2698" max="2698" width="11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1.140625" bestFit="1" customWidth="1"/>
    <col min="2703" max="2703" width="4" bestFit="1" customWidth="1"/>
    <col min="2704" max="2704" width="11.140625" bestFit="1" customWidth="1"/>
    <col min="2705" max="2705" width="4" bestFit="1" customWidth="1"/>
    <col min="2706" max="2706" width="11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710937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1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1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710937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1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710937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1.140625" bestFit="1" customWidth="1"/>
    <col min="2895" max="2895" width="4" bestFit="1" customWidth="1"/>
    <col min="2896" max="2896" width="11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1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9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1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9.140625" bestFit="1" customWidth="1"/>
    <col min="2937" max="2937" width="4" bestFit="1" customWidth="1"/>
    <col min="2938" max="2938" width="9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1.140625" bestFit="1" customWidth="1"/>
    <col min="2953" max="2953" width="4" bestFit="1" customWidth="1"/>
    <col min="2954" max="2954" width="11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1.140625" bestFit="1" customWidth="1"/>
    <col min="2959" max="2959" width="4" bestFit="1" customWidth="1"/>
    <col min="2960" max="2960" width="11.140625" bestFit="1" customWidth="1"/>
    <col min="2961" max="2961" width="4" bestFit="1" customWidth="1"/>
    <col min="2962" max="2962" width="11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710937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1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1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710937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1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710937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1.140625" bestFit="1" customWidth="1"/>
    <col min="3151" max="3151" width="4" bestFit="1" customWidth="1"/>
    <col min="3152" max="3152" width="11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1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9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1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9.140625" bestFit="1" customWidth="1"/>
    <col min="3193" max="3193" width="4" bestFit="1" customWidth="1"/>
    <col min="3194" max="3194" width="9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1.140625" bestFit="1" customWidth="1"/>
    <col min="3209" max="3209" width="4" bestFit="1" customWidth="1"/>
    <col min="3210" max="3210" width="11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1.140625" bestFit="1" customWidth="1"/>
    <col min="3215" max="3215" width="4" bestFit="1" customWidth="1"/>
    <col min="3216" max="3216" width="11.140625" bestFit="1" customWidth="1"/>
    <col min="3217" max="3217" width="4" bestFit="1" customWidth="1"/>
    <col min="3218" max="3218" width="11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710937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1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1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710937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1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710937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1.140625" bestFit="1" customWidth="1"/>
    <col min="3407" max="3407" width="4" bestFit="1" customWidth="1"/>
    <col min="3408" max="3408" width="11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1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9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1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9.140625" bestFit="1" customWidth="1"/>
    <col min="3449" max="3449" width="4" bestFit="1" customWidth="1"/>
    <col min="3450" max="3450" width="9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1.140625" bestFit="1" customWidth="1"/>
    <col min="3465" max="3465" width="4" bestFit="1" customWidth="1"/>
    <col min="3466" max="3466" width="11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1.140625" bestFit="1" customWidth="1"/>
    <col min="3471" max="3471" width="4" bestFit="1" customWidth="1"/>
    <col min="3472" max="3472" width="11.140625" bestFit="1" customWidth="1"/>
    <col min="3473" max="3473" width="4" bestFit="1" customWidth="1"/>
    <col min="3474" max="3474" width="11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710937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1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1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710937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1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710937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1.140625" bestFit="1" customWidth="1"/>
    <col min="3663" max="3663" width="4" bestFit="1" customWidth="1"/>
    <col min="3664" max="3664" width="11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1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9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1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9.140625" bestFit="1" customWidth="1"/>
    <col min="3705" max="3705" width="4" bestFit="1" customWidth="1"/>
    <col min="3706" max="3706" width="9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1.140625" bestFit="1" customWidth="1"/>
    <col min="3721" max="3721" width="4" bestFit="1" customWidth="1"/>
    <col min="3722" max="3722" width="11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1.140625" bestFit="1" customWidth="1"/>
    <col min="3727" max="3727" width="4" bestFit="1" customWidth="1"/>
    <col min="3728" max="3728" width="11.140625" bestFit="1" customWidth="1"/>
    <col min="3729" max="3729" width="4" bestFit="1" customWidth="1"/>
    <col min="3730" max="3730" width="11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710937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1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1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710937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1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710937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1.140625" bestFit="1" customWidth="1"/>
    <col min="3919" max="3919" width="4" bestFit="1" customWidth="1"/>
    <col min="3920" max="3920" width="11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1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9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1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9.140625" bestFit="1" customWidth="1"/>
    <col min="3961" max="3961" width="4" bestFit="1" customWidth="1"/>
    <col min="3962" max="3962" width="9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1.140625" bestFit="1" customWidth="1"/>
    <col min="3977" max="3977" width="4" bestFit="1" customWidth="1"/>
    <col min="3978" max="3978" width="11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1.140625" bestFit="1" customWidth="1"/>
    <col min="3983" max="3983" width="4" bestFit="1" customWidth="1"/>
    <col min="3984" max="3984" width="11.140625" bestFit="1" customWidth="1"/>
    <col min="3985" max="3985" width="4" bestFit="1" customWidth="1"/>
    <col min="3986" max="3986" width="11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710937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1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1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710937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1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710937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1.140625" bestFit="1" customWidth="1"/>
    <col min="4175" max="4175" width="4" bestFit="1" customWidth="1"/>
    <col min="4176" max="4176" width="11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1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9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1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9.140625" bestFit="1" customWidth="1"/>
    <col min="4217" max="4217" width="4" bestFit="1" customWidth="1"/>
    <col min="4218" max="4218" width="9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1.140625" bestFit="1" customWidth="1"/>
    <col min="4233" max="4233" width="4" bestFit="1" customWidth="1"/>
    <col min="4234" max="4234" width="11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1.140625" bestFit="1" customWidth="1"/>
    <col min="4239" max="4239" width="4" bestFit="1" customWidth="1"/>
    <col min="4240" max="4240" width="11.140625" bestFit="1" customWidth="1"/>
    <col min="4241" max="4241" width="4" bestFit="1" customWidth="1"/>
    <col min="4242" max="4242" width="11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710937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1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1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710937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1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710937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1.140625" bestFit="1" customWidth="1"/>
    <col min="4431" max="4431" width="4" bestFit="1" customWidth="1"/>
    <col min="4432" max="4432" width="11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1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9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1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9.140625" bestFit="1" customWidth="1"/>
    <col min="4473" max="4473" width="4" bestFit="1" customWidth="1"/>
    <col min="4474" max="4474" width="9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1.140625" bestFit="1" customWidth="1"/>
    <col min="4489" max="4489" width="4" bestFit="1" customWidth="1"/>
    <col min="4490" max="4490" width="11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1.140625" bestFit="1" customWidth="1"/>
    <col min="4495" max="4495" width="4" bestFit="1" customWidth="1"/>
    <col min="4496" max="4496" width="11.140625" bestFit="1" customWidth="1"/>
    <col min="4497" max="4497" width="4" bestFit="1" customWidth="1"/>
    <col min="4498" max="4498" width="11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710937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1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1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710937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1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710937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1.140625" bestFit="1" customWidth="1"/>
    <col min="4687" max="4687" width="4" bestFit="1" customWidth="1"/>
    <col min="4688" max="4688" width="11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1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9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1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9.140625" bestFit="1" customWidth="1"/>
    <col min="4729" max="4729" width="4" bestFit="1" customWidth="1"/>
    <col min="4730" max="4730" width="9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1.140625" bestFit="1" customWidth="1"/>
    <col min="4745" max="4745" width="4" bestFit="1" customWidth="1"/>
    <col min="4746" max="4746" width="11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1.140625" bestFit="1" customWidth="1"/>
    <col min="4751" max="4751" width="4" bestFit="1" customWidth="1"/>
    <col min="4752" max="4752" width="11.140625" bestFit="1" customWidth="1"/>
    <col min="4753" max="4753" width="4" bestFit="1" customWidth="1"/>
    <col min="4754" max="4754" width="11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710937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1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1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710937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1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710937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1.140625" bestFit="1" customWidth="1"/>
    <col min="4943" max="4943" width="4" bestFit="1" customWidth="1"/>
    <col min="4944" max="4944" width="11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1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9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1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9.140625" bestFit="1" customWidth="1"/>
    <col min="4985" max="4985" width="4" bestFit="1" customWidth="1"/>
    <col min="4986" max="4986" width="9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1.140625" bestFit="1" customWidth="1"/>
    <col min="5001" max="5001" width="4" bestFit="1" customWidth="1"/>
    <col min="5002" max="5002" width="11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1.140625" bestFit="1" customWidth="1"/>
    <col min="5007" max="5007" width="4" bestFit="1" customWidth="1"/>
    <col min="5008" max="5008" width="11.140625" bestFit="1" customWidth="1"/>
    <col min="5009" max="5009" width="4" bestFit="1" customWidth="1"/>
    <col min="5010" max="5010" width="11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710937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1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1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710937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1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710937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1.140625" bestFit="1" customWidth="1"/>
    <col min="5199" max="5199" width="4" bestFit="1" customWidth="1"/>
    <col min="5200" max="5200" width="11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1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9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1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9.140625" bestFit="1" customWidth="1"/>
    <col min="5241" max="5241" width="4" bestFit="1" customWidth="1"/>
    <col min="5242" max="5242" width="9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1.140625" bestFit="1" customWidth="1"/>
    <col min="5257" max="5257" width="4" bestFit="1" customWidth="1"/>
    <col min="5258" max="5258" width="11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1.140625" bestFit="1" customWidth="1"/>
    <col min="5263" max="5263" width="4" bestFit="1" customWidth="1"/>
    <col min="5264" max="5264" width="11.140625" bestFit="1" customWidth="1"/>
    <col min="5265" max="5265" width="4" bestFit="1" customWidth="1"/>
    <col min="5266" max="5266" width="11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710937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1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1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710937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1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710937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1.140625" bestFit="1" customWidth="1"/>
    <col min="5455" max="5455" width="4" bestFit="1" customWidth="1"/>
    <col min="5456" max="5456" width="11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1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9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1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9.140625" bestFit="1" customWidth="1"/>
    <col min="5497" max="5497" width="4" bestFit="1" customWidth="1"/>
    <col min="5498" max="5498" width="9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1.140625" bestFit="1" customWidth="1"/>
    <col min="5513" max="5513" width="4" bestFit="1" customWidth="1"/>
    <col min="5514" max="5514" width="11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1.140625" bestFit="1" customWidth="1"/>
    <col min="5519" max="5519" width="4" bestFit="1" customWidth="1"/>
    <col min="5520" max="5520" width="11.140625" bestFit="1" customWidth="1"/>
    <col min="5521" max="5521" width="4" bestFit="1" customWidth="1"/>
    <col min="5522" max="5522" width="11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710937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1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1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710937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1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710937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1.140625" bestFit="1" customWidth="1"/>
    <col min="5711" max="5711" width="4" bestFit="1" customWidth="1"/>
    <col min="5712" max="5712" width="11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1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9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1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9.140625" bestFit="1" customWidth="1"/>
    <col min="5753" max="5753" width="4" bestFit="1" customWidth="1"/>
    <col min="5754" max="5754" width="9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1.140625" bestFit="1" customWidth="1"/>
    <col min="5769" max="5769" width="4" bestFit="1" customWidth="1"/>
    <col min="5770" max="5770" width="11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1.140625" bestFit="1" customWidth="1"/>
    <col min="5775" max="5775" width="4" bestFit="1" customWidth="1"/>
    <col min="5776" max="5776" width="11.140625" bestFit="1" customWidth="1"/>
    <col min="5777" max="5777" width="4" bestFit="1" customWidth="1"/>
    <col min="5778" max="5778" width="11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710937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1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1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710937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1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710937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1.140625" bestFit="1" customWidth="1"/>
    <col min="5967" max="5967" width="4" bestFit="1" customWidth="1"/>
    <col min="5968" max="5968" width="11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1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9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1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9.140625" bestFit="1" customWidth="1"/>
    <col min="6009" max="6009" width="4" bestFit="1" customWidth="1"/>
    <col min="6010" max="6010" width="9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1.140625" bestFit="1" customWidth="1"/>
    <col min="6025" max="6025" width="4" bestFit="1" customWidth="1"/>
    <col min="6026" max="6026" width="11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1.140625" bestFit="1" customWidth="1"/>
    <col min="6031" max="6031" width="4" bestFit="1" customWidth="1"/>
    <col min="6032" max="6032" width="11.140625" bestFit="1" customWidth="1"/>
    <col min="6033" max="6033" width="4" bestFit="1" customWidth="1"/>
    <col min="6034" max="6034" width="11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710937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1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1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710937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1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710937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1.140625" bestFit="1" customWidth="1"/>
    <col min="6223" max="6223" width="4" bestFit="1" customWidth="1"/>
    <col min="6224" max="6224" width="11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1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9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1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9.140625" bestFit="1" customWidth="1"/>
    <col min="6265" max="6265" width="4" bestFit="1" customWidth="1"/>
    <col min="6266" max="6266" width="9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1.140625" bestFit="1" customWidth="1"/>
    <col min="6281" max="6281" width="4" bestFit="1" customWidth="1"/>
    <col min="6282" max="6282" width="11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1.140625" bestFit="1" customWidth="1"/>
    <col min="6287" max="6287" width="4" bestFit="1" customWidth="1"/>
    <col min="6288" max="6288" width="11.140625" bestFit="1" customWidth="1"/>
    <col min="6289" max="6289" width="4" bestFit="1" customWidth="1"/>
    <col min="6290" max="6290" width="11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710937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1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1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710937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1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710937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1.140625" bestFit="1" customWidth="1"/>
    <col min="6479" max="6479" width="4" bestFit="1" customWidth="1"/>
    <col min="6480" max="6480" width="11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1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9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1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9.140625" bestFit="1" customWidth="1"/>
    <col min="6521" max="6521" width="4" bestFit="1" customWidth="1"/>
    <col min="6522" max="6522" width="9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1.140625" bestFit="1" customWidth="1"/>
    <col min="6537" max="6537" width="4" bestFit="1" customWidth="1"/>
    <col min="6538" max="6538" width="11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1.140625" bestFit="1" customWidth="1"/>
    <col min="6543" max="6543" width="4" bestFit="1" customWidth="1"/>
    <col min="6544" max="6544" width="11.140625" bestFit="1" customWidth="1"/>
    <col min="6545" max="6545" width="4" bestFit="1" customWidth="1"/>
    <col min="6546" max="6546" width="11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710937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1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1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710937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1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710937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1.140625" bestFit="1" customWidth="1"/>
    <col min="6735" max="6735" width="4" bestFit="1" customWidth="1"/>
    <col min="6736" max="6736" width="11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1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9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1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9.140625" bestFit="1" customWidth="1"/>
    <col min="6777" max="6777" width="4" bestFit="1" customWidth="1"/>
    <col min="6778" max="6778" width="9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1.140625" bestFit="1" customWidth="1"/>
    <col min="6793" max="6793" width="4" bestFit="1" customWidth="1"/>
    <col min="6794" max="6794" width="11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1.140625" bestFit="1" customWidth="1"/>
    <col min="6799" max="6799" width="4" bestFit="1" customWidth="1"/>
    <col min="6800" max="6800" width="11.140625" bestFit="1" customWidth="1"/>
    <col min="6801" max="6801" width="4" bestFit="1" customWidth="1"/>
    <col min="6802" max="6802" width="11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710937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1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1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710937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1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710937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1.140625" bestFit="1" customWidth="1"/>
    <col min="6991" max="6991" width="4" bestFit="1" customWidth="1"/>
    <col min="6992" max="6992" width="11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1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9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1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9.140625" bestFit="1" customWidth="1"/>
    <col min="7033" max="7033" width="4" bestFit="1" customWidth="1"/>
    <col min="7034" max="7034" width="9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1.140625" bestFit="1" customWidth="1"/>
    <col min="7049" max="7049" width="4" bestFit="1" customWidth="1"/>
    <col min="7050" max="7050" width="11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1.140625" bestFit="1" customWidth="1"/>
    <col min="7055" max="7055" width="4" bestFit="1" customWidth="1"/>
    <col min="7056" max="7056" width="11.140625" bestFit="1" customWidth="1"/>
    <col min="7057" max="7057" width="4" bestFit="1" customWidth="1"/>
    <col min="7058" max="7058" width="11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710937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1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1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710937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1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710937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1.140625" bestFit="1" customWidth="1"/>
    <col min="7247" max="7247" width="4" bestFit="1" customWidth="1"/>
    <col min="7248" max="7248" width="11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1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9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1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9.140625" bestFit="1" customWidth="1"/>
    <col min="7289" max="7289" width="4" bestFit="1" customWidth="1"/>
    <col min="7290" max="7290" width="9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1.140625" bestFit="1" customWidth="1"/>
    <col min="7305" max="7305" width="4" bestFit="1" customWidth="1"/>
    <col min="7306" max="7306" width="11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1.140625" bestFit="1" customWidth="1"/>
    <col min="7311" max="7311" width="4" bestFit="1" customWidth="1"/>
    <col min="7312" max="7312" width="11.140625" bestFit="1" customWidth="1"/>
    <col min="7313" max="7313" width="4" bestFit="1" customWidth="1"/>
    <col min="7314" max="7314" width="11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710937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1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1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710937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1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710937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1.140625" bestFit="1" customWidth="1"/>
    <col min="7503" max="7503" width="4" bestFit="1" customWidth="1"/>
    <col min="7504" max="7504" width="11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1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9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1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9.140625" bestFit="1" customWidth="1"/>
    <col min="7545" max="7545" width="4" bestFit="1" customWidth="1"/>
    <col min="7546" max="7546" width="9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1.140625" bestFit="1" customWidth="1"/>
    <col min="7561" max="7561" width="4" bestFit="1" customWidth="1"/>
    <col min="7562" max="7562" width="11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1.140625" bestFit="1" customWidth="1"/>
    <col min="7567" max="7567" width="4" bestFit="1" customWidth="1"/>
    <col min="7568" max="7568" width="11.140625" bestFit="1" customWidth="1"/>
    <col min="7569" max="7569" width="4" bestFit="1" customWidth="1"/>
    <col min="7570" max="7570" width="11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710937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1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1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710937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1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710937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1.140625" bestFit="1" customWidth="1"/>
    <col min="7759" max="7759" width="4" bestFit="1" customWidth="1"/>
    <col min="7760" max="7760" width="11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1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9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1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9.140625" bestFit="1" customWidth="1"/>
    <col min="7801" max="7801" width="4" bestFit="1" customWidth="1"/>
    <col min="7802" max="7802" width="9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1.140625" bestFit="1" customWidth="1"/>
    <col min="7817" max="7817" width="4" bestFit="1" customWidth="1"/>
    <col min="7818" max="7818" width="11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1.140625" bestFit="1" customWidth="1"/>
    <col min="7823" max="7823" width="4" bestFit="1" customWidth="1"/>
    <col min="7824" max="7824" width="11.140625" bestFit="1" customWidth="1"/>
    <col min="7825" max="7825" width="4" bestFit="1" customWidth="1"/>
    <col min="7826" max="7826" width="11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710937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1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1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710937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1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710937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1.140625" bestFit="1" customWidth="1"/>
    <col min="8015" max="8015" width="4" bestFit="1" customWidth="1"/>
    <col min="8016" max="8016" width="11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1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9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1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9.140625" bestFit="1" customWidth="1"/>
    <col min="8057" max="8057" width="4" bestFit="1" customWidth="1"/>
    <col min="8058" max="8058" width="9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1.140625" bestFit="1" customWidth="1"/>
    <col min="8073" max="8073" width="4" bestFit="1" customWidth="1"/>
    <col min="8074" max="8074" width="11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1.140625" bestFit="1" customWidth="1"/>
    <col min="8079" max="8079" width="4" bestFit="1" customWidth="1"/>
    <col min="8080" max="8080" width="11.140625" bestFit="1" customWidth="1"/>
    <col min="8081" max="8081" width="4" bestFit="1" customWidth="1"/>
    <col min="8082" max="8082" width="11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710937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1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1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710937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1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710937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1.140625" bestFit="1" customWidth="1"/>
    <col min="8271" max="8271" width="4" bestFit="1" customWidth="1"/>
    <col min="8272" max="8272" width="11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1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9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1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9.140625" bestFit="1" customWidth="1"/>
    <col min="8313" max="8313" width="4" bestFit="1" customWidth="1"/>
    <col min="8314" max="8314" width="9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1.140625" bestFit="1" customWidth="1"/>
    <col min="8329" max="8329" width="4" bestFit="1" customWidth="1"/>
    <col min="8330" max="8330" width="11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1.140625" bestFit="1" customWidth="1"/>
    <col min="8335" max="8335" width="4" bestFit="1" customWidth="1"/>
    <col min="8336" max="8336" width="11.140625" bestFit="1" customWidth="1"/>
    <col min="8337" max="8337" width="4" bestFit="1" customWidth="1"/>
    <col min="8338" max="8338" width="11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710937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1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1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710937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1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710937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1.140625" bestFit="1" customWidth="1"/>
    <col min="8527" max="8527" width="4" bestFit="1" customWidth="1"/>
    <col min="8528" max="8528" width="11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1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9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1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9.140625" bestFit="1" customWidth="1"/>
    <col min="8569" max="8569" width="4" bestFit="1" customWidth="1"/>
    <col min="8570" max="8570" width="9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1.140625" bestFit="1" customWidth="1"/>
    <col min="8585" max="8585" width="4" bestFit="1" customWidth="1"/>
    <col min="8586" max="8586" width="11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1.140625" bestFit="1" customWidth="1"/>
    <col min="8591" max="8591" width="4" bestFit="1" customWidth="1"/>
    <col min="8592" max="8592" width="11.140625" bestFit="1" customWidth="1"/>
    <col min="8593" max="8593" width="4" bestFit="1" customWidth="1"/>
    <col min="8594" max="8594" width="11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710937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1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1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710937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1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710937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1.140625" bestFit="1" customWidth="1"/>
    <col min="8783" max="8783" width="4" bestFit="1" customWidth="1"/>
    <col min="8784" max="8784" width="11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1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9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1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9.140625" bestFit="1" customWidth="1"/>
    <col min="8825" max="8825" width="4" bestFit="1" customWidth="1"/>
    <col min="8826" max="8826" width="9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1.140625" bestFit="1" customWidth="1"/>
    <col min="8841" max="8841" width="4" bestFit="1" customWidth="1"/>
    <col min="8842" max="8842" width="11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1.140625" bestFit="1" customWidth="1"/>
    <col min="8847" max="8847" width="4" bestFit="1" customWidth="1"/>
    <col min="8848" max="8848" width="11.140625" bestFit="1" customWidth="1"/>
    <col min="8849" max="8849" width="4" bestFit="1" customWidth="1"/>
    <col min="8850" max="8850" width="11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710937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1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1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710937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1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710937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1.140625" bestFit="1" customWidth="1"/>
    <col min="9039" max="9039" width="4" bestFit="1" customWidth="1"/>
    <col min="9040" max="9040" width="11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1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9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1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9.140625" bestFit="1" customWidth="1"/>
    <col min="9081" max="9081" width="4" bestFit="1" customWidth="1"/>
    <col min="9082" max="9082" width="9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1.140625" bestFit="1" customWidth="1"/>
    <col min="9097" max="9097" width="4" bestFit="1" customWidth="1"/>
    <col min="9098" max="9098" width="11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1.140625" bestFit="1" customWidth="1"/>
    <col min="9103" max="9103" width="4" bestFit="1" customWidth="1"/>
    <col min="9104" max="9104" width="11.140625" bestFit="1" customWidth="1"/>
    <col min="9105" max="9105" width="4" bestFit="1" customWidth="1"/>
    <col min="9106" max="9106" width="11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710937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1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1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710937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1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710937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1.140625" bestFit="1" customWidth="1"/>
    <col min="9295" max="9295" width="4" bestFit="1" customWidth="1"/>
    <col min="9296" max="9296" width="11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1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9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1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9.140625" bestFit="1" customWidth="1"/>
    <col min="9337" max="9337" width="4" bestFit="1" customWidth="1"/>
    <col min="9338" max="9338" width="9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1.140625" bestFit="1" customWidth="1"/>
    <col min="9353" max="9353" width="4" bestFit="1" customWidth="1"/>
    <col min="9354" max="9354" width="11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1.140625" bestFit="1" customWidth="1"/>
    <col min="9359" max="9359" width="4" bestFit="1" customWidth="1"/>
    <col min="9360" max="9360" width="11.140625" bestFit="1" customWidth="1"/>
    <col min="9361" max="9361" width="4" bestFit="1" customWidth="1"/>
    <col min="9362" max="9362" width="11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710937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1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1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710937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1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710937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1.140625" bestFit="1" customWidth="1"/>
    <col min="9551" max="9551" width="4" bestFit="1" customWidth="1"/>
    <col min="9552" max="9552" width="11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1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9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1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9.140625" bestFit="1" customWidth="1"/>
    <col min="9593" max="9593" width="4" bestFit="1" customWidth="1"/>
    <col min="9594" max="9594" width="9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1.140625" bestFit="1" customWidth="1"/>
    <col min="9609" max="9609" width="4" bestFit="1" customWidth="1"/>
    <col min="9610" max="9610" width="11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1.140625" bestFit="1" customWidth="1"/>
    <col min="9615" max="9615" width="4" bestFit="1" customWidth="1"/>
    <col min="9616" max="9616" width="11.140625" bestFit="1" customWidth="1"/>
    <col min="9617" max="9617" width="4" bestFit="1" customWidth="1"/>
    <col min="9618" max="9618" width="11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710937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1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1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710937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1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710937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1.140625" bestFit="1" customWidth="1"/>
    <col min="9807" max="9807" width="4" bestFit="1" customWidth="1"/>
    <col min="9808" max="9808" width="11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1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9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1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9.140625" bestFit="1" customWidth="1"/>
    <col min="9849" max="9849" width="4" bestFit="1" customWidth="1"/>
    <col min="9850" max="9850" width="9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1.140625" bestFit="1" customWidth="1"/>
    <col min="9865" max="9865" width="4" bestFit="1" customWidth="1"/>
    <col min="9866" max="9866" width="11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1.140625" bestFit="1" customWidth="1"/>
    <col min="9871" max="9871" width="4" bestFit="1" customWidth="1"/>
    <col min="9872" max="9872" width="11.140625" bestFit="1" customWidth="1"/>
    <col min="9873" max="9873" width="4" bestFit="1" customWidth="1"/>
    <col min="9874" max="9874" width="11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710937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1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1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710937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1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710937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1.140625" bestFit="1" customWidth="1"/>
    <col min="10063" max="10063" width="4" bestFit="1" customWidth="1"/>
    <col min="10064" max="10064" width="11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1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9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1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9.140625" bestFit="1" customWidth="1"/>
    <col min="10105" max="10105" width="4" bestFit="1" customWidth="1"/>
    <col min="10106" max="10106" width="9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1.140625" bestFit="1" customWidth="1"/>
    <col min="10121" max="10121" width="4" bestFit="1" customWidth="1"/>
    <col min="10122" max="10122" width="11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1.140625" bestFit="1" customWidth="1"/>
    <col min="10127" max="10127" width="4" bestFit="1" customWidth="1"/>
    <col min="10128" max="10128" width="11.140625" bestFit="1" customWidth="1"/>
    <col min="10129" max="10129" width="4" bestFit="1" customWidth="1"/>
    <col min="10130" max="10130" width="11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710937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1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1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710937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1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710937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1.140625" bestFit="1" customWidth="1"/>
    <col min="10319" max="10319" width="4" bestFit="1" customWidth="1"/>
    <col min="10320" max="10320" width="11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1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9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1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9.140625" bestFit="1" customWidth="1"/>
    <col min="10361" max="10361" width="4" bestFit="1" customWidth="1"/>
    <col min="10362" max="10362" width="9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1.140625" bestFit="1" customWidth="1"/>
    <col min="10377" max="10377" width="4" bestFit="1" customWidth="1"/>
    <col min="10378" max="10378" width="11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1.140625" bestFit="1" customWidth="1"/>
    <col min="10383" max="10383" width="4" bestFit="1" customWidth="1"/>
    <col min="10384" max="10384" width="11.140625" bestFit="1" customWidth="1"/>
    <col min="10385" max="10385" width="4" bestFit="1" customWidth="1"/>
    <col min="10386" max="10386" width="11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710937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1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1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710937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1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710937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1.140625" bestFit="1" customWidth="1"/>
    <col min="10575" max="10575" width="4" bestFit="1" customWidth="1"/>
    <col min="10576" max="10576" width="11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1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9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1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9.140625" bestFit="1" customWidth="1"/>
    <col min="10617" max="10617" width="4" bestFit="1" customWidth="1"/>
    <col min="10618" max="10618" width="9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1.140625" bestFit="1" customWidth="1"/>
    <col min="10633" max="10633" width="4" bestFit="1" customWidth="1"/>
    <col min="10634" max="10634" width="11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1.140625" bestFit="1" customWidth="1"/>
    <col min="10639" max="10639" width="4" bestFit="1" customWidth="1"/>
    <col min="10640" max="10640" width="11.140625" bestFit="1" customWidth="1"/>
    <col min="10641" max="10641" width="4" bestFit="1" customWidth="1"/>
    <col min="10642" max="10642" width="11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710937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1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1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710937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1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710937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1.140625" bestFit="1" customWidth="1"/>
    <col min="10831" max="10831" width="4" bestFit="1" customWidth="1"/>
    <col min="10832" max="10832" width="11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1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9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1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9.140625" bestFit="1" customWidth="1"/>
    <col min="10873" max="10873" width="4" bestFit="1" customWidth="1"/>
    <col min="10874" max="10874" width="9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1.140625" bestFit="1" customWidth="1"/>
    <col min="10889" max="10889" width="4" bestFit="1" customWidth="1"/>
    <col min="10890" max="10890" width="11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1.140625" bestFit="1" customWidth="1"/>
    <col min="10895" max="10895" width="4" bestFit="1" customWidth="1"/>
    <col min="10896" max="10896" width="11.140625" bestFit="1" customWidth="1"/>
    <col min="10897" max="10897" width="4" bestFit="1" customWidth="1"/>
    <col min="10898" max="10898" width="11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710937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1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1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710937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1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710937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1.140625" bestFit="1" customWidth="1"/>
    <col min="11087" max="11087" width="4" bestFit="1" customWidth="1"/>
    <col min="11088" max="11088" width="11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1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9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1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9.140625" bestFit="1" customWidth="1"/>
    <col min="11129" max="11129" width="4" bestFit="1" customWidth="1"/>
    <col min="11130" max="11130" width="9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1.140625" bestFit="1" customWidth="1"/>
    <col min="11145" max="11145" width="4" bestFit="1" customWidth="1"/>
    <col min="11146" max="11146" width="11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1.140625" bestFit="1" customWidth="1"/>
    <col min="11151" max="11151" width="4" bestFit="1" customWidth="1"/>
    <col min="11152" max="11152" width="11.140625" bestFit="1" customWidth="1"/>
    <col min="11153" max="11153" width="4" bestFit="1" customWidth="1"/>
    <col min="11154" max="11154" width="11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710937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1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1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710937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1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710937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1.140625" bestFit="1" customWidth="1"/>
    <col min="11343" max="11343" width="4" bestFit="1" customWidth="1"/>
    <col min="11344" max="11344" width="11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1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9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1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9.140625" bestFit="1" customWidth="1"/>
    <col min="11385" max="11385" width="4" bestFit="1" customWidth="1"/>
    <col min="11386" max="11386" width="9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1.140625" bestFit="1" customWidth="1"/>
    <col min="11401" max="11401" width="4" bestFit="1" customWidth="1"/>
    <col min="11402" max="11402" width="11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1.140625" bestFit="1" customWidth="1"/>
    <col min="11407" max="11407" width="4" bestFit="1" customWidth="1"/>
    <col min="11408" max="11408" width="11.140625" bestFit="1" customWidth="1"/>
    <col min="11409" max="11409" width="4" bestFit="1" customWidth="1"/>
    <col min="11410" max="11410" width="11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710937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1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1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710937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1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710937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1.140625" bestFit="1" customWidth="1"/>
    <col min="11599" max="11599" width="4" bestFit="1" customWidth="1"/>
    <col min="11600" max="11600" width="11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1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9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1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9.140625" bestFit="1" customWidth="1"/>
    <col min="11641" max="11641" width="4" bestFit="1" customWidth="1"/>
    <col min="11642" max="11642" width="9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1.140625" bestFit="1" customWidth="1"/>
    <col min="11657" max="11657" width="4" bestFit="1" customWidth="1"/>
    <col min="11658" max="11658" width="11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1.140625" bestFit="1" customWidth="1"/>
    <col min="11663" max="11663" width="4" bestFit="1" customWidth="1"/>
    <col min="11664" max="11664" width="11.140625" bestFit="1" customWidth="1"/>
    <col min="11665" max="11665" width="4" bestFit="1" customWidth="1"/>
    <col min="11666" max="11666" width="11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710937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1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1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710937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1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710937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1.140625" bestFit="1" customWidth="1"/>
    <col min="11855" max="11855" width="4" bestFit="1" customWidth="1"/>
    <col min="11856" max="11856" width="11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1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9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1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9.140625" bestFit="1" customWidth="1"/>
    <col min="11897" max="11897" width="4" bestFit="1" customWidth="1"/>
    <col min="11898" max="11898" width="9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1.140625" bestFit="1" customWidth="1"/>
    <col min="11913" max="11913" width="4" bestFit="1" customWidth="1"/>
    <col min="11914" max="11914" width="11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1.140625" bestFit="1" customWidth="1"/>
    <col min="11919" max="11919" width="4" bestFit="1" customWidth="1"/>
    <col min="11920" max="11920" width="11.140625" bestFit="1" customWidth="1"/>
    <col min="11921" max="11921" width="4" bestFit="1" customWidth="1"/>
    <col min="11922" max="11922" width="11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710937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1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1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710937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1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710937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1.140625" bestFit="1" customWidth="1"/>
    <col min="12111" max="12111" width="4" bestFit="1" customWidth="1"/>
    <col min="12112" max="12112" width="11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1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9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1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9.140625" bestFit="1" customWidth="1"/>
    <col min="12153" max="12153" width="4" bestFit="1" customWidth="1"/>
    <col min="12154" max="12154" width="9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1.140625" bestFit="1" customWidth="1"/>
    <col min="12169" max="12169" width="4" bestFit="1" customWidth="1"/>
    <col min="12170" max="12170" width="11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1.140625" bestFit="1" customWidth="1"/>
    <col min="12175" max="12175" width="4" bestFit="1" customWidth="1"/>
    <col min="12176" max="12176" width="11.140625" bestFit="1" customWidth="1"/>
    <col min="12177" max="12177" width="4" bestFit="1" customWidth="1"/>
    <col min="12178" max="12178" width="11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710937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1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1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710937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1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710937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1.140625" bestFit="1" customWidth="1"/>
    <col min="12367" max="12367" width="4" bestFit="1" customWidth="1"/>
    <col min="12368" max="12368" width="11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1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9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1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9.140625" bestFit="1" customWidth="1"/>
    <col min="12409" max="12409" width="4" bestFit="1" customWidth="1"/>
    <col min="12410" max="12410" width="9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1.140625" bestFit="1" customWidth="1"/>
    <col min="12425" max="12425" width="4" bestFit="1" customWidth="1"/>
    <col min="12426" max="12426" width="11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1.140625" bestFit="1" customWidth="1"/>
    <col min="12431" max="12431" width="4" bestFit="1" customWidth="1"/>
    <col min="12432" max="12432" width="11.140625" bestFit="1" customWidth="1"/>
    <col min="12433" max="12433" width="4" bestFit="1" customWidth="1"/>
    <col min="12434" max="12434" width="11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710937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1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1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710937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1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710937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1.140625" bestFit="1" customWidth="1"/>
    <col min="12623" max="12623" width="4" bestFit="1" customWidth="1"/>
    <col min="12624" max="12624" width="11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1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9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1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9.140625" bestFit="1" customWidth="1"/>
    <col min="12665" max="12665" width="4" bestFit="1" customWidth="1"/>
    <col min="12666" max="12666" width="9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1.140625" bestFit="1" customWidth="1"/>
    <col min="12681" max="12681" width="4" bestFit="1" customWidth="1"/>
    <col min="12682" max="12682" width="11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1.140625" bestFit="1" customWidth="1"/>
    <col min="12687" max="12687" width="4" bestFit="1" customWidth="1"/>
    <col min="12688" max="12688" width="11.140625" bestFit="1" customWidth="1"/>
    <col min="12689" max="12689" width="4" bestFit="1" customWidth="1"/>
    <col min="12690" max="12690" width="11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710937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1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1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710937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1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710937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1.140625" bestFit="1" customWidth="1"/>
    <col min="12879" max="12879" width="4" bestFit="1" customWidth="1"/>
    <col min="12880" max="12880" width="11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1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9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1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9.140625" bestFit="1" customWidth="1"/>
    <col min="12921" max="12921" width="4" bestFit="1" customWidth="1"/>
    <col min="12922" max="12922" width="9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1.140625" bestFit="1" customWidth="1"/>
    <col min="12937" max="12937" width="4" bestFit="1" customWidth="1"/>
    <col min="12938" max="12938" width="11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1.140625" bestFit="1" customWidth="1"/>
    <col min="12943" max="12943" width="4" bestFit="1" customWidth="1"/>
    <col min="12944" max="12944" width="11.140625" bestFit="1" customWidth="1"/>
    <col min="12945" max="12945" width="4" bestFit="1" customWidth="1"/>
    <col min="12946" max="12946" width="11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710937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1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1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710937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1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710937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1.140625" bestFit="1" customWidth="1"/>
    <col min="13135" max="13135" width="4" bestFit="1" customWidth="1"/>
    <col min="13136" max="13136" width="11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1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9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1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9.140625" bestFit="1" customWidth="1"/>
    <col min="13177" max="13177" width="4" bestFit="1" customWidth="1"/>
    <col min="13178" max="13178" width="9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1.140625" bestFit="1" customWidth="1"/>
    <col min="13193" max="13193" width="4" bestFit="1" customWidth="1"/>
    <col min="13194" max="13194" width="11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1.140625" bestFit="1" customWidth="1"/>
    <col min="13199" max="13199" width="4" bestFit="1" customWidth="1"/>
    <col min="13200" max="13200" width="11.140625" bestFit="1" customWidth="1"/>
    <col min="13201" max="13201" width="4" bestFit="1" customWidth="1"/>
    <col min="13202" max="13202" width="11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710937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1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1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710937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1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710937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1.140625" bestFit="1" customWidth="1"/>
    <col min="13391" max="13391" width="4" bestFit="1" customWidth="1"/>
    <col min="13392" max="13392" width="11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1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9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1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9.140625" bestFit="1" customWidth="1"/>
    <col min="13433" max="13433" width="4" bestFit="1" customWidth="1"/>
    <col min="13434" max="13434" width="9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1.140625" bestFit="1" customWidth="1"/>
    <col min="13449" max="13449" width="4" bestFit="1" customWidth="1"/>
    <col min="13450" max="13450" width="11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1.140625" bestFit="1" customWidth="1"/>
    <col min="13455" max="13455" width="4" bestFit="1" customWidth="1"/>
    <col min="13456" max="13456" width="11.140625" bestFit="1" customWidth="1"/>
    <col min="13457" max="13457" width="4" bestFit="1" customWidth="1"/>
    <col min="13458" max="13458" width="11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710937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1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1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710937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1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710937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1.140625" bestFit="1" customWidth="1"/>
    <col min="13647" max="13647" width="4" bestFit="1" customWidth="1"/>
    <col min="13648" max="13648" width="11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1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9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1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9.140625" bestFit="1" customWidth="1"/>
    <col min="13689" max="13689" width="4" bestFit="1" customWidth="1"/>
    <col min="13690" max="13690" width="9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1.140625" bestFit="1" customWidth="1"/>
    <col min="13705" max="13705" width="4" bestFit="1" customWidth="1"/>
    <col min="13706" max="13706" width="11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1.140625" bestFit="1" customWidth="1"/>
    <col min="13711" max="13711" width="4" bestFit="1" customWidth="1"/>
    <col min="13712" max="13712" width="11.140625" bestFit="1" customWidth="1"/>
    <col min="13713" max="13713" width="4" bestFit="1" customWidth="1"/>
    <col min="13714" max="13714" width="11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710937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1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1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710937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1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710937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1.140625" bestFit="1" customWidth="1"/>
    <col min="13903" max="13903" width="4" bestFit="1" customWidth="1"/>
    <col min="13904" max="13904" width="11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1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9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1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9.140625" bestFit="1" customWidth="1"/>
    <col min="13945" max="13945" width="4" bestFit="1" customWidth="1"/>
    <col min="13946" max="13946" width="9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1.140625" bestFit="1" customWidth="1"/>
    <col min="13961" max="13961" width="4" bestFit="1" customWidth="1"/>
    <col min="13962" max="13962" width="11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1.140625" bestFit="1" customWidth="1"/>
    <col min="13967" max="13967" width="4" bestFit="1" customWidth="1"/>
    <col min="13968" max="13968" width="11.140625" bestFit="1" customWidth="1"/>
    <col min="13969" max="13969" width="4" bestFit="1" customWidth="1"/>
    <col min="13970" max="13970" width="11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710937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1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1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710937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1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710937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1.140625" bestFit="1" customWidth="1"/>
    <col min="14159" max="14159" width="4" bestFit="1" customWidth="1"/>
    <col min="14160" max="14160" width="11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1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9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1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9.140625" bestFit="1" customWidth="1"/>
    <col min="14201" max="14201" width="4" bestFit="1" customWidth="1"/>
    <col min="14202" max="14202" width="9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1.140625" bestFit="1" customWidth="1"/>
    <col min="14217" max="14217" width="4" bestFit="1" customWidth="1"/>
    <col min="14218" max="14218" width="11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1.140625" bestFit="1" customWidth="1"/>
    <col min="14223" max="14223" width="4" bestFit="1" customWidth="1"/>
    <col min="14224" max="14224" width="11.140625" bestFit="1" customWidth="1"/>
    <col min="14225" max="14225" width="4" bestFit="1" customWidth="1"/>
    <col min="14226" max="14226" width="11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710937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1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1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710937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1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710937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1.140625" bestFit="1" customWidth="1"/>
    <col min="14415" max="14415" width="4" bestFit="1" customWidth="1"/>
    <col min="14416" max="14416" width="11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1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9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1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9.140625" bestFit="1" customWidth="1"/>
    <col min="14457" max="14457" width="4" bestFit="1" customWidth="1"/>
    <col min="14458" max="14458" width="9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1.140625" bestFit="1" customWidth="1"/>
    <col min="14473" max="14473" width="4" bestFit="1" customWidth="1"/>
    <col min="14474" max="14474" width="11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1.140625" bestFit="1" customWidth="1"/>
    <col min="14479" max="14479" width="4" bestFit="1" customWidth="1"/>
    <col min="14480" max="14480" width="11.140625" bestFit="1" customWidth="1"/>
    <col min="14481" max="14481" width="4" bestFit="1" customWidth="1"/>
    <col min="14482" max="14482" width="11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710937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1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1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710937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1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710937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1.140625" bestFit="1" customWidth="1"/>
    <col min="14671" max="14671" width="4" bestFit="1" customWidth="1"/>
    <col min="14672" max="14672" width="11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1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9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1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9.140625" bestFit="1" customWidth="1"/>
    <col min="14713" max="14713" width="4" bestFit="1" customWidth="1"/>
    <col min="14714" max="14714" width="9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1.140625" bestFit="1" customWidth="1"/>
    <col min="14729" max="14729" width="4" bestFit="1" customWidth="1"/>
    <col min="14730" max="14730" width="11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1.140625" bestFit="1" customWidth="1"/>
    <col min="14735" max="14735" width="4" bestFit="1" customWidth="1"/>
    <col min="14736" max="14736" width="11.140625" bestFit="1" customWidth="1"/>
    <col min="14737" max="14737" width="4" bestFit="1" customWidth="1"/>
    <col min="14738" max="14738" width="11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710937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1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1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710937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1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710937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1.140625" bestFit="1" customWidth="1"/>
    <col min="14927" max="14927" width="4" bestFit="1" customWidth="1"/>
    <col min="14928" max="14928" width="11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1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9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1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9.140625" bestFit="1" customWidth="1"/>
    <col min="14969" max="14969" width="4" bestFit="1" customWidth="1"/>
    <col min="14970" max="14970" width="9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1.140625" bestFit="1" customWidth="1"/>
    <col min="14985" max="14985" width="4" bestFit="1" customWidth="1"/>
    <col min="14986" max="14986" width="11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1.140625" bestFit="1" customWidth="1"/>
    <col min="14991" max="14991" width="4" bestFit="1" customWidth="1"/>
    <col min="14992" max="14992" width="11.140625" bestFit="1" customWidth="1"/>
    <col min="14993" max="14993" width="4" bestFit="1" customWidth="1"/>
    <col min="14994" max="14994" width="11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710937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1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1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710937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1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710937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1.140625" bestFit="1" customWidth="1"/>
    <col min="15183" max="15183" width="4" bestFit="1" customWidth="1"/>
    <col min="15184" max="15184" width="11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1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9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1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9.140625" bestFit="1" customWidth="1"/>
    <col min="15225" max="15225" width="4" bestFit="1" customWidth="1"/>
    <col min="15226" max="15226" width="9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1.140625" bestFit="1" customWidth="1"/>
    <col min="15241" max="15241" width="4" bestFit="1" customWidth="1"/>
    <col min="15242" max="15242" width="11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1.140625" bestFit="1" customWidth="1"/>
    <col min="15247" max="15247" width="4" bestFit="1" customWidth="1"/>
    <col min="15248" max="15248" width="11.140625" bestFit="1" customWidth="1"/>
    <col min="15249" max="15249" width="4" bestFit="1" customWidth="1"/>
    <col min="15250" max="15250" width="11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710937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1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1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710937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1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710937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1.140625" bestFit="1" customWidth="1"/>
    <col min="15439" max="15439" width="4" bestFit="1" customWidth="1"/>
    <col min="15440" max="15440" width="11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1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9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1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9.140625" bestFit="1" customWidth="1"/>
    <col min="15481" max="15481" width="4" bestFit="1" customWidth="1"/>
    <col min="15482" max="15482" width="9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1.140625" bestFit="1" customWidth="1"/>
    <col min="15497" max="15497" width="4" bestFit="1" customWidth="1"/>
    <col min="15498" max="15498" width="11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1.140625" bestFit="1" customWidth="1"/>
    <col min="15503" max="15503" width="4" bestFit="1" customWidth="1"/>
    <col min="15504" max="15504" width="11.140625" bestFit="1" customWidth="1"/>
    <col min="15505" max="15505" width="4" bestFit="1" customWidth="1"/>
    <col min="15506" max="15506" width="11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710937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1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1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710937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1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710937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1.140625" bestFit="1" customWidth="1"/>
    <col min="15695" max="15695" width="4" bestFit="1" customWidth="1"/>
    <col min="15696" max="15696" width="11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1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9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1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9.140625" bestFit="1" customWidth="1"/>
    <col min="15737" max="15737" width="4" bestFit="1" customWidth="1"/>
    <col min="15738" max="15738" width="9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1.140625" bestFit="1" customWidth="1"/>
    <col min="15753" max="15753" width="4" bestFit="1" customWidth="1"/>
    <col min="15754" max="15754" width="11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1.140625" bestFit="1" customWidth="1"/>
    <col min="15759" max="15759" width="4" bestFit="1" customWidth="1"/>
    <col min="15760" max="15760" width="11.140625" bestFit="1" customWidth="1"/>
    <col min="15761" max="15761" width="4" bestFit="1" customWidth="1"/>
    <col min="15762" max="15762" width="11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710937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1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1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710937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1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710937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1.140625" bestFit="1" customWidth="1"/>
    <col min="15951" max="15951" width="4" bestFit="1" customWidth="1"/>
    <col min="15952" max="15952" width="11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1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9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1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9.140625" bestFit="1" customWidth="1"/>
    <col min="15993" max="15993" width="4" bestFit="1" customWidth="1"/>
    <col min="15994" max="15994" width="9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1.140625" bestFit="1" customWidth="1"/>
    <col min="16009" max="16009" width="4" bestFit="1" customWidth="1"/>
    <col min="16010" max="16010" width="11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1.140625" bestFit="1" customWidth="1"/>
    <col min="16015" max="16015" width="4" bestFit="1" customWidth="1"/>
    <col min="16016" max="16016" width="11.140625" bestFit="1" customWidth="1"/>
    <col min="16017" max="16017" width="4" bestFit="1" customWidth="1"/>
    <col min="16018" max="16018" width="11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710937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1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1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710937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1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710937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1.140625" bestFit="1" customWidth="1"/>
    <col min="16207" max="16207" width="4" bestFit="1" customWidth="1"/>
    <col min="16208" max="16208" width="11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1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9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1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9.140625" bestFit="1" customWidth="1"/>
    <col min="16249" max="16249" width="4" bestFit="1" customWidth="1"/>
    <col min="16250" max="16250" width="9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1.140625" bestFit="1" customWidth="1"/>
    <col min="16265" max="16265" width="4" bestFit="1" customWidth="1"/>
    <col min="16266" max="16266" width="11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1.140625" bestFit="1" customWidth="1"/>
    <col min="16271" max="16271" width="4" bestFit="1" customWidth="1"/>
    <col min="16272" max="16272" width="11.140625" bestFit="1" customWidth="1"/>
    <col min="16273" max="16273" width="4" bestFit="1" customWidth="1"/>
    <col min="16274" max="16274" width="11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710937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1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1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</cols>
  <sheetData>
    <row r="1" spans="1:185">
      <c r="A1" s="1" t="s">
        <v>1374</v>
      </c>
    </row>
    <row r="2" spans="1:185">
      <c r="D2" s="31" t="s">
        <v>1460</v>
      </c>
      <c r="F2" s="31" t="s">
        <v>1460</v>
      </c>
      <c r="N2" s="31" t="s">
        <v>1460</v>
      </c>
      <c r="AD2" s="31" t="s">
        <v>1460</v>
      </c>
      <c r="BF2" s="31" t="s">
        <v>1460</v>
      </c>
      <c r="BJ2" s="31" t="s">
        <v>1460</v>
      </c>
      <c r="BV2" s="31" t="s">
        <v>1460</v>
      </c>
      <c r="CB2" s="31" t="s">
        <v>1460</v>
      </c>
      <c r="CD2" s="31" t="s">
        <v>1460</v>
      </c>
      <c r="CH2" s="31" t="s">
        <v>1460</v>
      </c>
      <c r="CJ2" s="31" t="s">
        <v>1460</v>
      </c>
      <c r="CN2" s="31" t="s">
        <v>1460</v>
      </c>
      <c r="CT2" s="31" t="s">
        <v>1460</v>
      </c>
      <c r="CV2" s="31" t="s">
        <v>1460</v>
      </c>
      <c r="DD2" s="31" t="s">
        <v>1460</v>
      </c>
      <c r="DF2" s="31" t="s">
        <v>1460</v>
      </c>
      <c r="DP2" s="31" t="s">
        <v>1460</v>
      </c>
      <c r="DR2" s="31" t="s">
        <v>1460</v>
      </c>
      <c r="DT2" s="31" t="s">
        <v>1460</v>
      </c>
      <c r="DV2" s="31" t="s">
        <v>1460</v>
      </c>
      <c r="DX2" s="31" t="s">
        <v>1460</v>
      </c>
      <c r="EF2" s="31" t="s">
        <v>1460</v>
      </c>
      <c r="EL2" s="31" t="s">
        <v>1460</v>
      </c>
      <c r="EN2" s="31" t="s">
        <v>1460</v>
      </c>
      <c r="EP2" s="31" t="s">
        <v>1460</v>
      </c>
      <c r="EV2" s="31" t="s">
        <v>1460</v>
      </c>
      <c r="EX2" s="31" t="s">
        <v>1460</v>
      </c>
      <c r="FD2" s="31" t="s">
        <v>1460</v>
      </c>
      <c r="FF2" s="31" t="s">
        <v>1460</v>
      </c>
      <c r="FV2" s="31" t="s">
        <v>1460</v>
      </c>
      <c r="FX2" s="31" t="s">
        <v>1460</v>
      </c>
      <c r="FZ2" s="31" t="s">
        <v>1460</v>
      </c>
      <c r="GB2" s="31" t="s">
        <v>1460</v>
      </c>
    </row>
    <row r="3" spans="1:185">
      <c r="A3" s="179" t="s">
        <v>1644</v>
      </c>
      <c r="B3" s="209" t="s">
        <v>13</v>
      </c>
      <c r="C3" s="209"/>
      <c r="D3" s="207" t="s">
        <v>157</v>
      </c>
      <c r="E3" s="207"/>
      <c r="F3" s="207" t="s">
        <v>160</v>
      </c>
      <c r="G3" s="207"/>
      <c r="H3" s="207" t="s">
        <v>1804</v>
      </c>
      <c r="I3" s="207"/>
      <c r="J3" s="207" t="s">
        <v>1805</v>
      </c>
      <c r="K3" s="207"/>
      <c r="L3" s="207" t="s">
        <v>1806</v>
      </c>
      <c r="M3" s="207"/>
      <c r="N3" s="207" t="s">
        <v>172</v>
      </c>
      <c r="O3" s="207"/>
      <c r="P3" s="207" t="s">
        <v>1807</v>
      </c>
      <c r="Q3" s="207"/>
      <c r="R3" s="207" t="s">
        <v>1808</v>
      </c>
      <c r="S3" s="207"/>
      <c r="T3" s="207" t="s">
        <v>1809</v>
      </c>
      <c r="U3" s="207"/>
      <c r="V3" s="207" t="s">
        <v>1810</v>
      </c>
      <c r="W3" s="207"/>
      <c r="X3" s="207" t="s">
        <v>1811</v>
      </c>
      <c r="Y3" s="207"/>
      <c r="Z3" s="207" t="s">
        <v>1812</v>
      </c>
      <c r="AA3" s="207"/>
      <c r="AB3" s="207" t="s">
        <v>1813</v>
      </c>
      <c r="AC3" s="207"/>
      <c r="AD3" s="207" t="s">
        <v>216</v>
      </c>
      <c r="AE3" s="207"/>
      <c r="AF3" s="207" t="s">
        <v>1814</v>
      </c>
      <c r="AG3" s="207"/>
      <c r="AH3" s="207" t="s">
        <v>1815</v>
      </c>
      <c r="AI3" s="207"/>
      <c r="AJ3" s="207" t="s">
        <v>1816</v>
      </c>
      <c r="AK3" s="207"/>
      <c r="AL3" s="207" t="s">
        <v>1817</v>
      </c>
      <c r="AM3" s="207"/>
      <c r="AN3" s="207" t="s">
        <v>1818</v>
      </c>
      <c r="AO3" s="207"/>
      <c r="AP3" s="207" t="s">
        <v>1819</v>
      </c>
      <c r="AQ3" s="207"/>
      <c r="AR3" s="207" t="s">
        <v>1820</v>
      </c>
      <c r="AS3" s="207"/>
      <c r="AT3" s="207" t="s">
        <v>1821</v>
      </c>
      <c r="AU3" s="207"/>
      <c r="AV3" s="207" t="s">
        <v>1822</v>
      </c>
      <c r="AW3" s="207"/>
      <c r="AX3" s="207" t="s">
        <v>1823</v>
      </c>
      <c r="AY3" s="207"/>
      <c r="AZ3" s="207" t="s">
        <v>1824</v>
      </c>
      <c r="BA3" s="207"/>
      <c r="BB3" s="207" t="s">
        <v>1825</v>
      </c>
      <c r="BC3" s="207"/>
      <c r="BD3" s="207" t="s">
        <v>1826</v>
      </c>
      <c r="BE3" s="207"/>
      <c r="BF3" s="207" t="s">
        <v>436</v>
      </c>
      <c r="BG3" s="207"/>
      <c r="BH3" s="207" t="s">
        <v>351</v>
      </c>
      <c r="BI3" s="207"/>
      <c r="BJ3" s="207" t="s">
        <v>446</v>
      </c>
      <c r="BK3" s="207"/>
      <c r="BL3" s="207" t="s">
        <v>1827</v>
      </c>
      <c r="BM3" s="207"/>
      <c r="BN3" s="207" t="s">
        <v>1828</v>
      </c>
      <c r="BO3" s="207"/>
      <c r="BP3" s="207" t="s">
        <v>1829</v>
      </c>
      <c r="BQ3" s="207"/>
      <c r="BR3" s="207" t="s">
        <v>1830</v>
      </c>
      <c r="BS3" s="207"/>
      <c r="BT3" s="207" t="s">
        <v>1064</v>
      </c>
      <c r="BU3" s="207"/>
      <c r="BV3" s="207" t="s">
        <v>458</v>
      </c>
      <c r="BW3" s="207"/>
      <c r="BX3" s="207" t="s">
        <v>1831</v>
      </c>
      <c r="BY3" s="207"/>
      <c r="BZ3" s="207" t="s">
        <v>1832</v>
      </c>
      <c r="CA3" s="207"/>
      <c r="CB3" s="207" t="s">
        <v>470</v>
      </c>
      <c r="CC3" s="207"/>
      <c r="CD3" s="207" t="s">
        <v>473</v>
      </c>
      <c r="CE3" s="207"/>
      <c r="CF3" s="207" t="s">
        <v>1833</v>
      </c>
      <c r="CG3" s="207"/>
      <c r="CH3" s="207" t="s">
        <v>487</v>
      </c>
      <c r="CI3" s="207"/>
      <c r="CJ3" s="207" t="s">
        <v>495</v>
      </c>
      <c r="CK3" s="207"/>
      <c r="CL3" s="207" t="s">
        <v>1834</v>
      </c>
      <c r="CM3" s="207"/>
      <c r="CN3" s="207" t="s">
        <v>639</v>
      </c>
      <c r="CO3" s="207"/>
      <c r="CP3" s="207" t="s">
        <v>1835</v>
      </c>
      <c r="CQ3" s="207"/>
      <c r="CR3" s="207" t="s">
        <v>1836</v>
      </c>
      <c r="CS3" s="207"/>
      <c r="CT3" s="207" t="s">
        <v>646</v>
      </c>
      <c r="CU3" s="207"/>
      <c r="CV3" s="207" t="s">
        <v>652</v>
      </c>
      <c r="CW3" s="207"/>
      <c r="CX3" s="207" t="s">
        <v>1837</v>
      </c>
      <c r="CY3" s="207"/>
      <c r="CZ3" s="207" t="s">
        <v>1838</v>
      </c>
      <c r="DA3" s="207"/>
      <c r="DB3" s="207" t="s">
        <v>1839</v>
      </c>
      <c r="DC3" s="207"/>
      <c r="DD3" s="207" t="s">
        <v>684</v>
      </c>
      <c r="DE3" s="207"/>
      <c r="DF3" s="207" t="s">
        <v>686</v>
      </c>
      <c r="DG3" s="207"/>
      <c r="DH3" s="207" t="s">
        <v>1840</v>
      </c>
      <c r="DI3" s="207"/>
      <c r="DJ3" s="207" t="s">
        <v>1841</v>
      </c>
      <c r="DK3" s="207"/>
      <c r="DL3" s="207" t="s">
        <v>1842</v>
      </c>
      <c r="DM3" s="207"/>
      <c r="DN3" s="207" t="s">
        <v>1843</v>
      </c>
      <c r="DO3" s="207"/>
      <c r="DP3" s="207" t="s">
        <v>704</v>
      </c>
      <c r="DQ3" s="207"/>
      <c r="DR3" s="207" t="s">
        <v>706</v>
      </c>
      <c r="DS3" s="207"/>
      <c r="DT3" s="207" t="s">
        <v>937</v>
      </c>
      <c r="DU3" s="207"/>
      <c r="DV3" s="207" t="s">
        <v>939</v>
      </c>
      <c r="DW3" s="207"/>
      <c r="DX3" s="207" t="s">
        <v>941</v>
      </c>
      <c r="DY3" s="207"/>
      <c r="DZ3" s="207" t="s">
        <v>1844</v>
      </c>
      <c r="EA3" s="207"/>
      <c r="EB3" s="207" t="s">
        <v>1845</v>
      </c>
      <c r="EC3" s="207"/>
      <c r="ED3" s="207" t="s">
        <v>1846</v>
      </c>
      <c r="EE3" s="207"/>
      <c r="EF3" s="207" t="s">
        <v>963</v>
      </c>
      <c r="EG3" s="207"/>
      <c r="EH3" s="207" t="s">
        <v>1847</v>
      </c>
      <c r="EI3" s="207"/>
      <c r="EJ3" s="207" t="s">
        <v>1848</v>
      </c>
      <c r="EK3" s="207"/>
      <c r="EL3" s="207" t="s">
        <v>986</v>
      </c>
      <c r="EM3" s="207"/>
      <c r="EN3" s="207" t="s">
        <v>989</v>
      </c>
      <c r="EO3" s="207"/>
      <c r="EP3" s="207" t="s">
        <v>990</v>
      </c>
      <c r="EQ3" s="207"/>
      <c r="ER3" s="207" t="s">
        <v>1849</v>
      </c>
      <c r="ES3" s="207"/>
      <c r="ET3" s="207" t="s">
        <v>1850</v>
      </c>
      <c r="EU3" s="207"/>
      <c r="EV3" s="207" t="s">
        <v>1176</v>
      </c>
      <c r="EW3" s="207"/>
      <c r="EX3" s="207" t="s">
        <v>1180</v>
      </c>
      <c r="EY3" s="207"/>
      <c r="EZ3" s="207" t="s">
        <v>1851</v>
      </c>
      <c r="FA3" s="207"/>
      <c r="FB3" s="207" t="s">
        <v>1852</v>
      </c>
      <c r="FC3" s="207"/>
      <c r="FD3" s="207" t="s">
        <v>1218</v>
      </c>
      <c r="FE3" s="207"/>
      <c r="FF3" s="207" t="s">
        <v>1220</v>
      </c>
      <c r="FG3" s="207"/>
      <c r="FH3" s="207" t="s">
        <v>1853</v>
      </c>
      <c r="FI3" s="207"/>
      <c r="FJ3" s="207" t="s">
        <v>1854</v>
      </c>
      <c r="FK3" s="207"/>
      <c r="FL3" s="207" t="s">
        <v>1855</v>
      </c>
      <c r="FM3" s="207"/>
      <c r="FN3" s="207" t="s">
        <v>1856</v>
      </c>
      <c r="FO3" s="207"/>
      <c r="FP3" s="207" t="s">
        <v>1857</v>
      </c>
      <c r="FQ3" s="207"/>
      <c r="FR3" s="207" t="s">
        <v>1858</v>
      </c>
      <c r="FS3" s="207"/>
      <c r="FT3" s="207" t="s">
        <v>1859</v>
      </c>
      <c r="FU3" s="207"/>
      <c r="FV3" s="207" t="s">
        <v>1224</v>
      </c>
      <c r="FW3" s="207"/>
      <c r="FX3" s="207" t="s">
        <v>1225</v>
      </c>
      <c r="FY3" s="207"/>
      <c r="FZ3" s="207" t="s">
        <v>1364</v>
      </c>
      <c r="GA3" s="207"/>
      <c r="GB3" s="207" t="s">
        <v>1366</v>
      </c>
      <c r="GC3" s="207"/>
    </row>
    <row r="4" spans="1:185">
      <c r="A4" s="181" t="s">
        <v>1860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</row>
    <row r="5" spans="1:185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  <c r="CF5" s="183" t="s">
        <v>4</v>
      </c>
      <c r="CG5" s="192" t="s">
        <v>5</v>
      </c>
      <c r="CH5" s="183" t="s">
        <v>4</v>
      </c>
      <c r="CI5" s="192" t="s">
        <v>5</v>
      </c>
      <c r="CJ5" s="183" t="s">
        <v>4</v>
      </c>
      <c r="CK5" s="192" t="s">
        <v>5</v>
      </c>
      <c r="CL5" s="183" t="s">
        <v>4</v>
      </c>
      <c r="CM5" s="192" t="s">
        <v>5</v>
      </c>
      <c r="CN5" s="183" t="s">
        <v>4</v>
      </c>
      <c r="CO5" s="192" t="s">
        <v>5</v>
      </c>
      <c r="CP5" s="183" t="s">
        <v>4</v>
      </c>
      <c r="CQ5" s="192" t="s">
        <v>5</v>
      </c>
      <c r="CR5" s="183" t="s">
        <v>4</v>
      </c>
      <c r="CS5" s="192" t="s">
        <v>5</v>
      </c>
      <c r="CT5" s="183" t="s">
        <v>4</v>
      </c>
      <c r="CU5" s="192" t="s">
        <v>5</v>
      </c>
      <c r="CV5" s="183" t="s">
        <v>4</v>
      </c>
      <c r="CW5" s="192" t="s">
        <v>5</v>
      </c>
      <c r="CX5" s="183" t="s">
        <v>4</v>
      </c>
      <c r="CY5" s="192" t="s">
        <v>5</v>
      </c>
      <c r="CZ5" s="183" t="s">
        <v>4</v>
      </c>
      <c r="DA5" s="192" t="s">
        <v>5</v>
      </c>
      <c r="DB5" s="183" t="s">
        <v>4</v>
      </c>
      <c r="DC5" s="192" t="s">
        <v>5</v>
      </c>
      <c r="DD5" s="183" t="s">
        <v>4</v>
      </c>
      <c r="DE5" s="192" t="s">
        <v>5</v>
      </c>
      <c r="DF5" s="183" t="s">
        <v>4</v>
      </c>
      <c r="DG5" s="192" t="s">
        <v>5</v>
      </c>
      <c r="DH5" s="183" t="s">
        <v>4</v>
      </c>
      <c r="DI5" s="192" t="s">
        <v>5</v>
      </c>
      <c r="DJ5" s="183" t="s">
        <v>4</v>
      </c>
      <c r="DK5" s="192" t="s">
        <v>5</v>
      </c>
      <c r="DL5" s="183" t="s">
        <v>4</v>
      </c>
      <c r="DM5" s="192" t="s">
        <v>5</v>
      </c>
      <c r="DN5" s="183" t="s">
        <v>4</v>
      </c>
      <c r="DO5" s="192" t="s">
        <v>5</v>
      </c>
      <c r="DP5" s="183" t="s">
        <v>4</v>
      </c>
      <c r="DQ5" s="192" t="s">
        <v>5</v>
      </c>
      <c r="DR5" s="183" t="s">
        <v>4</v>
      </c>
      <c r="DS5" s="192" t="s">
        <v>5</v>
      </c>
      <c r="DT5" s="183" t="s">
        <v>4</v>
      </c>
      <c r="DU5" s="192" t="s">
        <v>5</v>
      </c>
      <c r="DV5" s="183" t="s">
        <v>4</v>
      </c>
      <c r="DW5" s="192" t="s">
        <v>5</v>
      </c>
      <c r="DX5" s="183" t="s">
        <v>4</v>
      </c>
      <c r="DY5" s="192" t="s">
        <v>5</v>
      </c>
      <c r="DZ5" s="183" t="s">
        <v>4</v>
      </c>
      <c r="EA5" s="192" t="s">
        <v>5</v>
      </c>
      <c r="EB5" s="183" t="s">
        <v>4</v>
      </c>
      <c r="EC5" s="192" t="s">
        <v>5</v>
      </c>
      <c r="ED5" s="183" t="s">
        <v>4</v>
      </c>
      <c r="EE5" s="192" t="s">
        <v>5</v>
      </c>
      <c r="EF5" s="183" t="s">
        <v>4</v>
      </c>
      <c r="EG5" s="192" t="s">
        <v>5</v>
      </c>
      <c r="EH5" s="183" t="s">
        <v>4</v>
      </c>
      <c r="EI5" s="192" t="s">
        <v>5</v>
      </c>
      <c r="EJ5" s="183" t="s">
        <v>4</v>
      </c>
      <c r="EK5" s="192" t="s">
        <v>5</v>
      </c>
      <c r="EL5" s="183" t="s">
        <v>4</v>
      </c>
      <c r="EM5" s="192" t="s">
        <v>5</v>
      </c>
      <c r="EN5" s="183" t="s">
        <v>4</v>
      </c>
      <c r="EO5" s="192" t="s">
        <v>5</v>
      </c>
      <c r="EP5" s="183" t="s">
        <v>4</v>
      </c>
      <c r="EQ5" s="192" t="s">
        <v>5</v>
      </c>
      <c r="ER5" s="183" t="s">
        <v>4</v>
      </c>
      <c r="ES5" s="192" t="s">
        <v>5</v>
      </c>
      <c r="ET5" s="183" t="s">
        <v>4</v>
      </c>
      <c r="EU5" s="192" t="s">
        <v>5</v>
      </c>
      <c r="EV5" s="183" t="s">
        <v>4</v>
      </c>
      <c r="EW5" s="192" t="s">
        <v>5</v>
      </c>
      <c r="EX5" s="183" t="s">
        <v>4</v>
      </c>
      <c r="EY5" s="192" t="s">
        <v>5</v>
      </c>
      <c r="EZ5" s="183" t="s">
        <v>4</v>
      </c>
      <c r="FA5" s="192" t="s">
        <v>5</v>
      </c>
      <c r="FB5" s="183" t="s">
        <v>4</v>
      </c>
      <c r="FC5" s="192" t="s">
        <v>5</v>
      </c>
      <c r="FD5" s="183" t="s">
        <v>4</v>
      </c>
      <c r="FE5" s="192" t="s">
        <v>5</v>
      </c>
      <c r="FF5" s="183" t="s">
        <v>4</v>
      </c>
      <c r="FG5" s="192" t="s">
        <v>5</v>
      </c>
      <c r="FH5" s="183" t="s">
        <v>4</v>
      </c>
      <c r="FI5" s="192" t="s">
        <v>5</v>
      </c>
      <c r="FJ5" s="183" t="s">
        <v>4</v>
      </c>
      <c r="FK5" s="192" t="s">
        <v>5</v>
      </c>
      <c r="FL5" s="183" t="s">
        <v>4</v>
      </c>
      <c r="FM5" s="192" t="s">
        <v>5</v>
      </c>
      <c r="FN5" s="183" t="s">
        <v>4</v>
      </c>
      <c r="FO5" s="192" t="s">
        <v>5</v>
      </c>
      <c r="FP5" s="183" t="s">
        <v>4</v>
      </c>
      <c r="FQ5" s="192" t="s">
        <v>5</v>
      </c>
      <c r="FR5" s="183" t="s">
        <v>4</v>
      </c>
      <c r="FS5" s="192" t="s">
        <v>5</v>
      </c>
      <c r="FT5" s="183" t="s">
        <v>4</v>
      </c>
      <c r="FU5" s="192" t="s">
        <v>5</v>
      </c>
      <c r="FV5" s="183" t="s">
        <v>4</v>
      </c>
      <c r="FW5" s="192" t="s">
        <v>5</v>
      </c>
      <c r="FX5" s="183" t="s">
        <v>4</v>
      </c>
      <c r="FY5" s="192" t="s">
        <v>5</v>
      </c>
      <c r="FZ5" s="183" t="s">
        <v>4</v>
      </c>
      <c r="GA5" s="192" t="s">
        <v>5</v>
      </c>
      <c r="GB5" s="183" t="s">
        <v>4</v>
      </c>
      <c r="GC5" s="192" t="s">
        <v>5</v>
      </c>
    </row>
    <row r="6" spans="1:185">
      <c r="A6" s="1" t="s">
        <v>227</v>
      </c>
    </row>
    <row r="7" spans="1:185">
      <c r="A7" t="s">
        <v>1687</v>
      </c>
      <c r="B7" s="31">
        <v>49008389627.690002</v>
      </c>
      <c r="C7" s="5">
        <v>44.648200000000003</v>
      </c>
      <c r="D7" s="31">
        <v>0</v>
      </c>
      <c r="E7">
        <v>0</v>
      </c>
      <c r="F7" s="31">
        <v>0</v>
      </c>
      <c r="G7">
        <v>0</v>
      </c>
      <c r="H7" s="31">
        <v>139999759.08000001</v>
      </c>
      <c r="I7" s="5">
        <v>51.641399999999997</v>
      </c>
      <c r="J7" s="31">
        <v>197729241.83000001</v>
      </c>
      <c r="K7" s="5">
        <v>36.054299999999998</v>
      </c>
      <c r="L7" s="31">
        <v>145343710.97999999</v>
      </c>
      <c r="M7" s="5">
        <v>47.2988</v>
      </c>
      <c r="N7" s="31">
        <v>0</v>
      </c>
      <c r="O7">
        <v>0</v>
      </c>
      <c r="P7" s="31">
        <v>6007733.3600000003</v>
      </c>
      <c r="Q7" s="5">
        <v>21.156700000000001</v>
      </c>
      <c r="R7" s="31">
        <v>6935518.4000000004</v>
      </c>
      <c r="S7" s="5">
        <v>53.967199999999998</v>
      </c>
      <c r="T7" s="31">
        <v>21570246642.099998</v>
      </c>
      <c r="U7" s="5">
        <v>53.250500000000002</v>
      </c>
      <c r="V7" s="31">
        <v>16272224.4</v>
      </c>
      <c r="W7" s="5">
        <v>21.2639</v>
      </c>
      <c r="X7" s="31">
        <v>60160595.549999997</v>
      </c>
      <c r="Y7" s="5">
        <v>49.3262</v>
      </c>
      <c r="Z7" s="31">
        <v>85626569.450000003</v>
      </c>
      <c r="AA7" s="5">
        <v>53.606999999999999</v>
      </c>
      <c r="AB7" s="31">
        <v>46110619.189999998</v>
      </c>
      <c r="AC7" s="5">
        <v>71.076700000000002</v>
      </c>
      <c r="AD7" s="31">
        <v>0</v>
      </c>
      <c r="AE7">
        <v>0</v>
      </c>
      <c r="AF7" s="31">
        <v>109991060.06</v>
      </c>
      <c r="AG7" s="5">
        <v>36.542099999999998</v>
      </c>
      <c r="AH7" s="31">
        <v>35931481.890000001</v>
      </c>
      <c r="AI7" s="5">
        <v>67.902500000000003</v>
      </c>
      <c r="AJ7" s="31">
        <v>5753760341.4700003</v>
      </c>
      <c r="AK7" s="5">
        <v>53.995600000000003</v>
      </c>
      <c r="AL7" s="31">
        <v>47475632.240000002</v>
      </c>
      <c r="AM7" s="5">
        <v>68.603099999999998</v>
      </c>
      <c r="AN7" s="31">
        <v>473752944.73000002</v>
      </c>
      <c r="AO7" s="5">
        <v>53.969200000000001</v>
      </c>
      <c r="AP7" s="31">
        <v>14344957.390000001</v>
      </c>
      <c r="AQ7" s="5">
        <v>29.188400000000001</v>
      </c>
      <c r="AR7" s="31">
        <v>27655068.829999998</v>
      </c>
      <c r="AS7" s="5">
        <v>32.887799999999999</v>
      </c>
      <c r="AT7" s="31">
        <v>35924475.859999999</v>
      </c>
      <c r="AU7" s="5">
        <v>35.726900000000001</v>
      </c>
      <c r="AV7" s="31">
        <v>28254504.559999999</v>
      </c>
      <c r="AW7" s="5">
        <v>38.151299999999999</v>
      </c>
      <c r="AX7" s="31">
        <v>25478151.02</v>
      </c>
      <c r="AY7" s="5">
        <v>40.0443</v>
      </c>
      <c r="AZ7" s="31">
        <v>20719639.649999999</v>
      </c>
      <c r="BA7" s="5">
        <v>47.132800000000003</v>
      </c>
      <c r="BB7" s="31">
        <v>156555310.62</v>
      </c>
      <c r="BC7" s="5">
        <v>56.368600000000001</v>
      </c>
      <c r="BD7" s="31">
        <v>6458978.25</v>
      </c>
      <c r="BE7" s="5">
        <v>63.252000000000002</v>
      </c>
      <c r="BF7" s="31">
        <v>0</v>
      </c>
      <c r="BG7">
        <v>0</v>
      </c>
      <c r="BH7" s="31">
        <v>57397579.289999999</v>
      </c>
      <c r="BI7" s="5">
        <v>60.144100000000002</v>
      </c>
      <c r="BJ7" s="31">
        <v>0</v>
      </c>
      <c r="BK7">
        <v>0</v>
      </c>
      <c r="BL7" s="31">
        <v>23954849.07</v>
      </c>
      <c r="BM7" s="5">
        <v>56.323799999999999</v>
      </c>
      <c r="BN7" s="31">
        <v>14795074.960000001</v>
      </c>
      <c r="BO7" s="5">
        <v>43.1327</v>
      </c>
      <c r="BP7" s="31">
        <v>146477421</v>
      </c>
      <c r="BQ7" s="5">
        <v>72.985100000000003</v>
      </c>
      <c r="BR7" s="31">
        <v>102974542.29000001</v>
      </c>
      <c r="BS7" s="5">
        <v>62.234499999999997</v>
      </c>
      <c r="BT7" s="31">
        <v>2753841385.9299998</v>
      </c>
      <c r="BU7" s="5">
        <v>64.483000000000004</v>
      </c>
      <c r="BV7" s="31">
        <v>0</v>
      </c>
      <c r="BW7">
        <v>0</v>
      </c>
      <c r="BX7" s="31">
        <v>26318341.649999999</v>
      </c>
      <c r="BY7" s="5">
        <v>72.950699999999998</v>
      </c>
      <c r="BZ7" s="31">
        <v>4647980.49</v>
      </c>
      <c r="CA7" s="5">
        <v>62.986499999999999</v>
      </c>
      <c r="CB7" s="31">
        <v>0</v>
      </c>
      <c r="CC7">
        <v>0</v>
      </c>
      <c r="CD7" s="31">
        <v>0</v>
      </c>
      <c r="CE7">
        <v>0</v>
      </c>
      <c r="CF7" s="31">
        <v>2895992668.75</v>
      </c>
      <c r="CG7" s="5">
        <v>64.481399999999994</v>
      </c>
      <c r="CH7" s="31">
        <v>17005871.699999999</v>
      </c>
      <c r="CI7" s="5">
        <v>3.4594999999999998</v>
      </c>
      <c r="CJ7" s="31">
        <v>0</v>
      </c>
      <c r="CK7">
        <v>0</v>
      </c>
      <c r="CL7" s="31">
        <v>88186994.120000005</v>
      </c>
      <c r="CM7" s="5">
        <v>55.2288</v>
      </c>
      <c r="CN7" s="31">
        <v>0</v>
      </c>
      <c r="CO7">
        <v>0</v>
      </c>
      <c r="CP7" s="31">
        <v>31107382.75</v>
      </c>
      <c r="CQ7" s="5">
        <v>46.947600000000001</v>
      </c>
      <c r="CR7" s="31">
        <v>21567812.539999999</v>
      </c>
      <c r="CS7" s="5">
        <v>48.209000000000003</v>
      </c>
      <c r="CT7" s="31">
        <v>0</v>
      </c>
      <c r="CU7">
        <v>0</v>
      </c>
      <c r="CV7" s="31">
        <v>0</v>
      </c>
      <c r="CW7">
        <v>0</v>
      </c>
      <c r="CX7" s="31">
        <v>51304628.659999996</v>
      </c>
      <c r="CY7" s="5">
        <v>55.9998</v>
      </c>
      <c r="CZ7" s="31">
        <v>55887990.359999999</v>
      </c>
      <c r="DA7" s="5">
        <v>64.667199999999994</v>
      </c>
      <c r="DB7" s="31">
        <v>1555858973.71</v>
      </c>
      <c r="DC7" s="5">
        <v>41.6982</v>
      </c>
      <c r="DD7" s="31">
        <v>0</v>
      </c>
      <c r="DE7">
        <v>0</v>
      </c>
      <c r="DF7" s="31">
        <v>0</v>
      </c>
      <c r="DG7">
        <v>0</v>
      </c>
      <c r="DH7" s="31">
        <v>729606</v>
      </c>
      <c r="DI7" s="5">
        <v>30.445599999999999</v>
      </c>
      <c r="DJ7" s="31">
        <v>1211847020.6500001</v>
      </c>
      <c r="DK7" s="5">
        <v>51.329700000000003</v>
      </c>
      <c r="DL7" s="31">
        <v>711564893</v>
      </c>
      <c r="DM7" s="5">
        <v>67.816900000000004</v>
      </c>
      <c r="DN7" s="31">
        <v>973405624.63</v>
      </c>
      <c r="DO7" s="5">
        <v>38.165700000000001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480429081.86000001</v>
      </c>
      <c r="EA7" s="5">
        <v>76.442800000000005</v>
      </c>
      <c r="EB7" s="31">
        <v>303953051.70999998</v>
      </c>
      <c r="EC7" s="5">
        <v>49.362699999999997</v>
      </c>
      <c r="ED7" s="31">
        <v>189086919.66</v>
      </c>
      <c r="EE7" s="5">
        <v>39.5152</v>
      </c>
      <c r="EF7" s="31">
        <v>0</v>
      </c>
      <c r="EG7">
        <v>0</v>
      </c>
      <c r="EH7" s="31">
        <v>553350.35</v>
      </c>
      <c r="EI7" s="5">
        <v>27.771599999999999</v>
      </c>
      <c r="EJ7" s="31">
        <v>1783168419.77</v>
      </c>
      <c r="EK7" s="5">
        <v>61.5974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49506440.560000002</v>
      </c>
      <c r="ES7" s="5">
        <v>73.388999999999996</v>
      </c>
      <c r="ET7" s="31">
        <v>851948727.88</v>
      </c>
      <c r="EU7" s="5">
        <v>58.290100000000002</v>
      </c>
      <c r="EV7" s="31">
        <v>0</v>
      </c>
      <c r="EW7">
        <v>0</v>
      </c>
      <c r="EX7" s="31">
        <v>0</v>
      </c>
      <c r="EY7">
        <v>0</v>
      </c>
      <c r="EZ7" s="31">
        <v>843710706.01999998</v>
      </c>
      <c r="FA7" s="5">
        <v>55.558300000000003</v>
      </c>
      <c r="FB7" s="31">
        <v>35019950</v>
      </c>
      <c r="FC7" s="5">
        <v>10.7951</v>
      </c>
      <c r="FD7" s="31">
        <v>0</v>
      </c>
      <c r="FE7">
        <v>0</v>
      </c>
      <c r="FF7" s="31">
        <v>0</v>
      </c>
      <c r="FG7">
        <v>0</v>
      </c>
      <c r="FH7" s="31">
        <v>389760980</v>
      </c>
      <c r="FI7" s="5">
        <v>44.165300000000002</v>
      </c>
      <c r="FJ7" s="31">
        <v>968089650.5</v>
      </c>
      <c r="FK7" s="5">
        <v>47.323900000000002</v>
      </c>
      <c r="FL7" s="31">
        <v>294246178.55000001</v>
      </c>
      <c r="FM7" s="5">
        <v>29.704899999999999</v>
      </c>
      <c r="FN7" s="31">
        <v>1655375550.6300001</v>
      </c>
      <c r="FO7" s="5">
        <v>57.652500000000003</v>
      </c>
      <c r="FP7" s="31">
        <v>610982071.39999998</v>
      </c>
      <c r="FQ7" s="5">
        <v>42.6922</v>
      </c>
      <c r="FR7" s="31">
        <v>789172196.66999996</v>
      </c>
      <c r="FS7" s="5">
        <v>58.3414</v>
      </c>
      <c r="FT7" s="31">
        <v>7784549.6699999999</v>
      </c>
      <c r="FU7" s="5">
        <v>14.571999999999999</v>
      </c>
      <c r="FV7" s="31">
        <v>0</v>
      </c>
      <c r="FW7">
        <v>0</v>
      </c>
      <c r="FX7" s="31">
        <v>0</v>
      </c>
      <c r="FY7">
        <v>0</v>
      </c>
      <c r="FZ7" s="31">
        <v>0</v>
      </c>
      <c r="GA7">
        <v>0</v>
      </c>
      <c r="GB7" s="31">
        <v>0</v>
      </c>
      <c r="GC7">
        <v>0</v>
      </c>
    </row>
    <row r="8" spans="1:185">
      <c r="A8" t="s">
        <v>1688</v>
      </c>
      <c r="B8" s="31">
        <v>26733073619.200001</v>
      </c>
      <c r="C8" s="5">
        <v>24.354700000000001</v>
      </c>
      <c r="D8" s="31">
        <v>4992560.6900000004</v>
      </c>
      <c r="E8" s="5">
        <v>3.1701999999999999</v>
      </c>
      <c r="F8" s="31">
        <v>0</v>
      </c>
      <c r="G8">
        <v>0</v>
      </c>
      <c r="H8" s="31">
        <v>104573448.08</v>
      </c>
      <c r="I8" s="5">
        <v>38.573799999999999</v>
      </c>
      <c r="J8" s="31">
        <v>264454198.33000001</v>
      </c>
      <c r="K8" s="5">
        <v>48.2211</v>
      </c>
      <c r="L8" s="31">
        <v>92345959.620000005</v>
      </c>
      <c r="M8" s="5">
        <v>30.0519</v>
      </c>
      <c r="N8" s="31">
        <v>433556.35</v>
      </c>
      <c r="O8" s="5">
        <v>0.53590000000000004</v>
      </c>
      <c r="P8" s="31">
        <v>22298467.949999999</v>
      </c>
      <c r="Q8" s="5">
        <v>78.525599999999997</v>
      </c>
      <c r="R8" s="31">
        <v>5380330.6699999999</v>
      </c>
      <c r="S8" s="5">
        <v>41.865900000000003</v>
      </c>
      <c r="T8" s="31">
        <v>11294952330.129999</v>
      </c>
      <c r="U8" s="5">
        <v>27.883900000000001</v>
      </c>
      <c r="V8" s="31">
        <v>25404684.120000001</v>
      </c>
      <c r="W8" s="5">
        <v>33.197800000000001</v>
      </c>
      <c r="X8" s="31">
        <v>47870641.789999999</v>
      </c>
      <c r="Y8" s="5">
        <v>39.249600000000001</v>
      </c>
      <c r="Z8" s="31">
        <v>1893870.77</v>
      </c>
      <c r="AA8" s="5">
        <v>1.1857</v>
      </c>
      <c r="AB8" s="31">
        <v>13124221.890000001</v>
      </c>
      <c r="AC8" s="5">
        <v>20.2302</v>
      </c>
      <c r="AD8" s="31">
        <v>479994.87</v>
      </c>
      <c r="AE8" s="5">
        <v>0.24160000000000001</v>
      </c>
      <c r="AF8" s="31">
        <v>167034061.44999999</v>
      </c>
      <c r="AG8" s="5">
        <v>55.493400000000001</v>
      </c>
      <c r="AH8" s="31">
        <v>5839064.9500000002</v>
      </c>
      <c r="AI8" s="5">
        <v>11.0345</v>
      </c>
      <c r="AJ8" s="31">
        <v>2711058443.5100002</v>
      </c>
      <c r="AK8" s="5">
        <v>25.441700000000001</v>
      </c>
      <c r="AL8" s="31">
        <v>20124388.469999999</v>
      </c>
      <c r="AM8" s="5">
        <v>29.080100000000002</v>
      </c>
      <c r="AN8" s="31">
        <v>223156951.86000001</v>
      </c>
      <c r="AO8" s="5">
        <v>25.421700000000001</v>
      </c>
      <c r="AP8" s="31">
        <v>25025292.350000001</v>
      </c>
      <c r="AQ8" s="5">
        <v>50.920200000000001</v>
      </c>
      <c r="AR8" s="31">
        <v>39496675.890000001</v>
      </c>
      <c r="AS8" s="5">
        <v>46.970100000000002</v>
      </c>
      <c r="AT8" s="31">
        <v>45023551.969999999</v>
      </c>
      <c r="AU8" s="5">
        <v>44.776000000000003</v>
      </c>
      <c r="AV8" s="31">
        <v>32080036.77</v>
      </c>
      <c r="AW8" s="5">
        <v>43.316800000000001</v>
      </c>
      <c r="AX8" s="31">
        <v>26023886.949999999</v>
      </c>
      <c r="AY8" s="5">
        <v>40.902000000000001</v>
      </c>
      <c r="AZ8" s="31">
        <v>15147562</v>
      </c>
      <c r="BA8" s="5">
        <v>34.457500000000003</v>
      </c>
      <c r="BB8" s="31">
        <v>69677800.409999996</v>
      </c>
      <c r="BC8" s="5">
        <v>25.087900000000001</v>
      </c>
      <c r="BD8" s="31">
        <v>1826088.74</v>
      </c>
      <c r="BE8" s="5">
        <v>17.8827</v>
      </c>
      <c r="BF8" s="31">
        <v>4080230.06</v>
      </c>
      <c r="BG8" s="5">
        <v>4.6017999999999999</v>
      </c>
      <c r="BH8" s="31">
        <v>10549818.49</v>
      </c>
      <c r="BI8" s="5">
        <v>11.054600000000001</v>
      </c>
      <c r="BJ8" s="31">
        <v>8593130.2799999993</v>
      </c>
      <c r="BK8" s="5">
        <v>2.2717999999999998</v>
      </c>
      <c r="BL8" s="31">
        <v>16977988.07</v>
      </c>
      <c r="BM8" s="5">
        <v>39.919499999999999</v>
      </c>
      <c r="BN8" s="31">
        <v>18888642.09</v>
      </c>
      <c r="BO8" s="5">
        <v>55.066800000000001</v>
      </c>
      <c r="BP8" s="31">
        <v>11655105</v>
      </c>
      <c r="BQ8" s="5">
        <v>5.8074000000000003</v>
      </c>
      <c r="BR8" s="31">
        <v>34617308.689999998</v>
      </c>
      <c r="BS8" s="5">
        <v>20.921600000000002</v>
      </c>
      <c r="BT8" s="31">
        <v>632322690.47000003</v>
      </c>
      <c r="BU8" s="5">
        <v>14.8063</v>
      </c>
      <c r="BV8" s="31">
        <v>103945733.7</v>
      </c>
      <c r="BW8" s="5">
        <v>36.300899999999999</v>
      </c>
      <c r="BX8" s="31">
        <v>9758542.2699999996</v>
      </c>
      <c r="BY8" s="5">
        <v>27.049299999999999</v>
      </c>
      <c r="BZ8" s="31">
        <v>525263.26</v>
      </c>
      <c r="CA8" s="5">
        <v>7.1180000000000003</v>
      </c>
      <c r="CB8" s="31">
        <v>884911.14</v>
      </c>
      <c r="CC8" s="5">
        <v>23.726099999999999</v>
      </c>
      <c r="CD8" s="31">
        <v>485932.4</v>
      </c>
      <c r="CE8" s="5">
        <v>1.9211</v>
      </c>
      <c r="CF8" s="31">
        <v>840486078.52999997</v>
      </c>
      <c r="CG8" s="5">
        <v>18.713999999999999</v>
      </c>
      <c r="CH8" s="31">
        <v>80075553.819999993</v>
      </c>
      <c r="CI8" s="5">
        <v>16.2898</v>
      </c>
      <c r="CJ8" s="31">
        <v>109208500.31</v>
      </c>
      <c r="CK8" s="5">
        <v>15.944599999999999</v>
      </c>
      <c r="CL8" s="31">
        <v>46377105.920000002</v>
      </c>
      <c r="CM8" s="5">
        <v>29.044499999999999</v>
      </c>
      <c r="CN8" s="31">
        <v>-27038</v>
      </c>
      <c r="CO8" s="5">
        <v>-2.2700000000000001E-2</v>
      </c>
      <c r="CP8" s="31">
        <v>23120352.149999999</v>
      </c>
      <c r="CQ8" s="5">
        <v>34.893500000000003</v>
      </c>
      <c r="CR8" s="31">
        <v>6466138.1799999997</v>
      </c>
      <c r="CS8" s="5">
        <v>14.4533</v>
      </c>
      <c r="CT8" s="31">
        <v>243253.85</v>
      </c>
      <c r="CU8" s="5">
        <v>0.36599999999999999</v>
      </c>
      <c r="CV8" s="31">
        <v>9065984</v>
      </c>
      <c r="CW8" s="5">
        <v>3.7267999999999999</v>
      </c>
      <c r="CX8" s="31">
        <v>28653170.399999999</v>
      </c>
      <c r="CY8" s="5">
        <v>31.275400000000001</v>
      </c>
      <c r="CZ8" s="31">
        <v>20432774.039999999</v>
      </c>
      <c r="DA8" s="5">
        <v>23.642499999999998</v>
      </c>
      <c r="DB8" s="31">
        <v>1446751898.5899999</v>
      </c>
      <c r="DC8" s="5">
        <v>38.774000000000001</v>
      </c>
      <c r="DD8" s="31">
        <v>19861689.539999999</v>
      </c>
      <c r="DE8" s="5">
        <v>3.9714</v>
      </c>
      <c r="DF8" s="31">
        <v>5132556.03</v>
      </c>
      <c r="DG8" s="5">
        <v>4.2972000000000001</v>
      </c>
      <c r="DH8" s="31">
        <v>1230988</v>
      </c>
      <c r="DI8" s="5">
        <v>51.367699999999999</v>
      </c>
      <c r="DJ8" s="31">
        <v>587969852.01999998</v>
      </c>
      <c r="DK8" s="5">
        <v>24.904399999999999</v>
      </c>
      <c r="DL8" s="31">
        <v>337679830.00999999</v>
      </c>
      <c r="DM8" s="5">
        <v>32.183100000000003</v>
      </c>
      <c r="DN8" s="31">
        <v>1545590340.1400001</v>
      </c>
      <c r="DO8" s="5">
        <v>60.600099999999998</v>
      </c>
      <c r="DP8" s="31">
        <v>146629</v>
      </c>
      <c r="DQ8" s="5">
        <v>0.33829999999999999</v>
      </c>
      <c r="DR8" s="31">
        <v>101351</v>
      </c>
      <c r="DS8" s="5">
        <v>0.29670000000000002</v>
      </c>
      <c r="DT8" s="31">
        <v>1310802.95</v>
      </c>
      <c r="DU8" s="5">
        <v>1.3268</v>
      </c>
      <c r="DV8" s="31">
        <v>781380</v>
      </c>
      <c r="DW8" s="5">
        <v>0.36180000000000001</v>
      </c>
      <c r="DX8" s="31">
        <v>2471388</v>
      </c>
      <c r="DY8" s="5">
        <v>0.59250000000000003</v>
      </c>
      <c r="DZ8" s="31">
        <v>131112881.03</v>
      </c>
      <c r="EA8" s="5">
        <v>20.861799999999999</v>
      </c>
      <c r="EB8" s="31">
        <v>168549168.33000001</v>
      </c>
      <c r="EC8" s="5">
        <v>27.372800000000002</v>
      </c>
      <c r="ED8" s="31">
        <v>87547939.430000007</v>
      </c>
      <c r="EE8" s="5">
        <v>18.2957</v>
      </c>
      <c r="EF8" s="31">
        <v>7538988.1100000003</v>
      </c>
      <c r="EG8" s="5">
        <v>0.30259999999999998</v>
      </c>
      <c r="EH8" s="31">
        <v>1439156.57</v>
      </c>
      <c r="EI8" s="5">
        <v>72.228399999999993</v>
      </c>
      <c r="EJ8" s="31">
        <v>636891319.52999997</v>
      </c>
      <c r="EK8" s="5">
        <v>22.000699999999998</v>
      </c>
      <c r="EL8" s="31">
        <v>66068.09</v>
      </c>
      <c r="EM8" s="5">
        <v>5.0437000000000003</v>
      </c>
      <c r="EN8" s="31">
        <v>261424.64000000001</v>
      </c>
      <c r="EO8" s="5">
        <v>6.4211</v>
      </c>
      <c r="EP8" s="31">
        <v>173386.47</v>
      </c>
      <c r="EQ8" s="5">
        <v>6.3144999999999998</v>
      </c>
      <c r="ER8" s="31">
        <v>1795306.78</v>
      </c>
      <c r="ES8" s="5">
        <v>2.6614</v>
      </c>
      <c r="ET8" s="31">
        <v>389827120.27999997</v>
      </c>
      <c r="EU8" s="5">
        <v>26.671900000000001</v>
      </c>
      <c r="EV8" s="31">
        <v>405587.64</v>
      </c>
      <c r="EW8" s="5">
        <v>0.1147</v>
      </c>
      <c r="EX8" s="31">
        <v>4958287.55</v>
      </c>
      <c r="EY8" s="5">
        <v>2.742</v>
      </c>
      <c r="EZ8" s="31">
        <v>443191392.33999997</v>
      </c>
      <c r="FA8" s="5">
        <v>29.184100000000001</v>
      </c>
      <c r="FB8" s="31">
        <v>289387133.14999998</v>
      </c>
      <c r="FC8" s="5">
        <v>89.204899999999995</v>
      </c>
      <c r="FD8" s="31">
        <v>10834029.210000001</v>
      </c>
      <c r="FE8" s="5">
        <v>0.23419999999999999</v>
      </c>
      <c r="FF8" s="31">
        <v>13288908</v>
      </c>
      <c r="FG8" s="5">
        <v>0.27210000000000001</v>
      </c>
      <c r="FH8" s="31">
        <v>335422969.52999997</v>
      </c>
      <c r="FI8" s="5">
        <v>38.008000000000003</v>
      </c>
      <c r="FJ8" s="31">
        <v>766449825.51999998</v>
      </c>
      <c r="FK8" s="5">
        <v>37.466999999999999</v>
      </c>
      <c r="FL8" s="31">
        <v>613585046.96000004</v>
      </c>
      <c r="FM8" s="5">
        <v>61.942900000000002</v>
      </c>
      <c r="FN8" s="31">
        <v>787566341.53999996</v>
      </c>
      <c r="FO8" s="5">
        <v>27.428899999999999</v>
      </c>
      <c r="FP8" s="31">
        <v>429396742.86000001</v>
      </c>
      <c r="FQ8" s="5">
        <v>30.003900000000002</v>
      </c>
      <c r="FR8" s="31">
        <v>291821366.60000002</v>
      </c>
      <c r="FS8" s="5">
        <v>21.573599999999999</v>
      </c>
      <c r="FT8" s="31">
        <v>45636888.049999997</v>
      </c>
      <c r="FU8" s="5">
        <v>85.427999999999997</v>
      </c>
      <c r="FV8" s="31">
        <v>48758604.93</v>
      </c>
      <c r="FW8" s="5">
        <v>5.9451000000000001</v>
      </c>
      <c r="FX8" s="31">
        <v>112650.48</v>
      </c>
      <c r="FY8" s="5">
        <v>4.6971999999999996</v>
      </c>
      <c r="FZ8" s="31">
        <v>676234.22</v>
      </c>
      <c r="GA8" s="5">
        <v>1.7110000000000001</v>
      </c>
      <c r="GB8" s="31">
        <v>244906.38</v>
      </c>
      <c r="GC8" s="5">
        <v>0.23830000000000001</v>
      </c>
    </row>
    <row r="9" spans="1:185">
      <c r="A9" t="s">
        <v>1689</v>
      </c>
      <c r="B9" s="31">
        <v>1203215642.5999999</v>
      </c>
      <c r="C9" s="5">
        <v>1.0962000000000001</v>
      </c>
      <c r="D9" s="31">
        <v>0</v>
      </c>
      <c r="E9">
        <v>0</v>
      </c>
      <c r="F9" s="31">
        <v>0</v>
      </c>
      <c r="G9">
        <v>0</v>
      </c>
      <c r="H9" s="31">
        <v>5532000</v>
      </c>
      <c r="I9" s="5">
        <v>2.0406</v>
      </c>
      <c r="J9" s="31">
        <v>25944611.59</v>
      </c>
      <c r="K9" s="5">
        <v>4.7308000000000003</v>
      </c>
      <c r="L9" s="31">
        <v>4832015.21</v>
      </c>
      <c r="M9" s="5">
        <v>1.5725</v>
      </c>
      <c r="N9" s="31">
        <v>0</v>
      </c>
      <c r="O9">
        <v>0</v>
      </c>
      <c r="P9" s="31">
        <v>90214.87</v>
      </c>
      <c r="Q9" s="5">
        <v>0.31769999999999998</v>
      </c>
      <c r="R9" s="31">
        <v>535500</v>
      </c>
      <c r="S9" s="5">
        <v>4.1669</v>
      </c>
      <c r="T9" s="31">
        <v>74492572</v>
      </c>
      <c r="U9" s="5">
        <v>0.18390000000000001</v>
      </c>
      <c r="V9" s="31">
        <v>0</v>
      </c>
      <c r="W9">
        <v>0</v>
      </c>
      <c r="X9" s="31">
        <v>4212061.79</v>
      </c>
      <c r="Y9" s="5">
        <v>3.4535</v>
      </c>
      <c r="Z9" s="31">
        <v>0</v>
      </c>
      <c r="AA9">
        <v>0</v>
      </c>
      <c r="AB9" s="31">
        <v>5639638.46</v>
      </c>
      <c r="AC9" s="5">
        <v>8.6931999999999992</v>
      </c>
      <c r="AD9" s="31">
        <v>0</v>
      </c>
      <c r="AE9">
        <v>0</v>
      </c>
      <c r="AF9" s="31">
        <v>12374841.6</v>
      </c>
      <c r="AG9" s="5">
        <v>4.1113</v>
      </c>
      <c r="AH9" s="31">
        <v>3381130</v>
      </c>
      <c r="AI9" s="5">
        <v>6.3895999999999997</v>
      </c>
      <c r="AJ9" s="31">
        <v>213248749.30000001</v>
      </c>
      <c r="AK9" s="5">
        <v>2.0011999999999999</v>
      </c>
      <c r="AL9" s="31">
        <v>1603266.11</v>
      </c>
      <c r="AM9" s="5">
        <v>2.3167</v>
      </c>
      <c r="AN9" s="31">
        <v>34675219.109999999</v>
      </c>
      <c r="AO9" s="5">
        <v>3.9502000000000002</v>
      </c>
      <c r="AP9" s="31">
        <v>739200</v>
      </c>
      <c r="AQ9" s="5">
        <v>1.5041</v>
      </c>
      <c r="AR9" s="31">
        <v>1386000</v>
      </c>
      <c r="AS9" s="5">
        <v>1.6483000000000001</v>
      </c>
      <c r="AT9" s="31">
        <v>1425900</v>
      </c>
      <c r="AU9" s="5">
        <v>1.4180999999999999</v>
      </c>
      <c r="AV9" s="31">
        <v>814100</v>
      </c>
      <c r="AW9" s="5">
        <v>1.0992999999999999</v>
      </c>
      <c r="AX9" s="31">
        <v>738500</v>
      </c>
      <c r="AY9" s="5">
        <v>1.1607000000000001</v>
      </c>
      <c r="AZ9" s="31">
        <v>378000</v>
      </c>
      <c r="BA9" s="5">
        <v>0.8599</v>
      </c>
      <c r="BB9" s="31">
        <v>2464700</v>
      </c>
      <c r="BC9" s="5">
        <v>0.88739999999999997</v>
      </c>
      <c r="BD9" s="31">
        <v>42000</v>
      </c>
      <c r="BE9" s="5">
        <v>0.4113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205800</v>
      </c>
      <c r="BM9" s="5">
        <v>0.4839</v>
      </c>
      <c r="BN9" s="31">
        <v>617589</v>
      </c>
      <c r="BO9" s="5">
        <v>1.8005</v>
      </c>
      <c r="BP9" s="31">
        <v>18628700</v>
      </c>
      <c r="BQ9" s="5">
        <v>9.2820999999999998</v>
      </c>
      <c r="BR9" s="31">
        <v>4738525.49</v>
      </c>
      <c r="BS9" s="5">
        <v>2.8637999999999999</v>
      </c>
      <c r="BT9" s="31">
        <v>159156877.16999999</v>
      </c>
      <c r="BU9" s="5">
        <v>3.7267999999999999</v>
      </c>
      <c r="BV9" s="31">
        <v>0</v>
      </c>
      <c r="BW9">
        <v>0</v>
      </c>
      <c r="BX9" s="31">
        <v>0</v>
      </c>
      <c r="BY9">
        <v>0</v>
      </c>
      <c r="BZ9" s="31">
        <v>121048.5</v>
      </c>
      <c r="CA9" s="5">
        <v>1.6404000000000001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3286382.53</v>
      </c>
      <c r="CM9" s="5">
        <v>2.0581999999999998</v>
      </c>
      <c r="CN9" s="31">
        <v>0</v>
      </c>
      <c r="CO9">
        <v>0</v>
      </c>
      <c r="CP9" s="31">
        <v>397559.37</v>
      </c>
      <c r="CQ9" s="5">
        <v>0.6</v>
      </c>
      <c r="CR9" s="31">
        <v>10077950</v>
      </c>
      <c r="CS9" s="5">
        <v>22.526499999999999</v>
      </c>
      <c r="CT9" s="31">
        <v>0</v>
      </c>
      <c r="CU9">
        <v>0</v>
      </c>
      <c r="CV9" s="31">
        <v>0</v>
      </c>
      <c r="CW9">
        <v>0</v>
      </c>
      <c r="CX9" s="31">
        <v>0</v>
      </c>
      <c r="CY9">
        <v>0</v>
      </c>
      <c r="CZ9" s="31">
        <v>5669968.2699999996</v>
      </c>
      <c r="DA9" s="5">
        <v>6.5606</v>
      </c>
      <c r="DB9" s="31">
        <v>26411500</v>
      </c>
      <c r="DC9" s="5">
        <v>0.70779999999999998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152078185.59999999</v>
      </c>
      <c r="DK9" s="5">
        <v>6.4414999999999996</v>
      </c>
      <c r="DL9" s="31">
        <v>0</v>
      </c>
      <c r="DM9">
        <v>0</v>
      </c>
      <c r="DN9" s="31">
        <v>31477924</v>
      </c>
      <c r="DO9" s="5">
        <v>1.2342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16939895.629999999</v>
      </c>
      <c r="EA9" s="5">
        <v>2.6953999999999998</v>
      </c>
      <c r="EB9" s="31">
        <v>25531359</v>
      </c>
      <c r="EC9" s="5">
        <v>4.1463999999999999</v>
      </c>
      <c r="ED9" s="31">
        <v>6517950</v>
      </c>
      <c r="EE9" s="5">
        <v>1.3621000000000001</v>
      </c>
      <c r="EF9" s="31">
        <v>0</v>
      </c>
      <c r="EG9">
        <v>0</v>
      </c>
      <c r="EH9" s="31">
        <v>0</v>
      </c>
      <c r="EI9">
        <v>0</v>
      </c>
      <c r="EJ9" s="31">
        <v>77500098.480000004</v>
      </c>
      <c r="EK9" s="5">
        <v>2.6770999999999998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5662750</v>
      </c>
      <c r="ES9" s="5">
        <v>8.3945000000000007</v>
      </c>
      <c r="ET9" s="31">
        <v>41893201.990000002</v>
      </c>
      <c r="EU9" s="5">
        <v>2.8662999999999998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37296807.149999999</v>
      </c>
      <c r="FK9" s="5">
        <v>1.8231999999999999</v>
      </c>
      <c r="FL9" s="31">
        <v>18606253.289999999</v>
      </c>
      <c r="FM9" s="5">
        <v>1.8783000000000001</v>
      </c>
      <c r="FN9" s="31">
        <v>30883377</v>
      </c>
      <c r="FO9" s="5">
        <v>1.0755999999999999</v>
      </c>
      <c r="FP9" s="31">
        <v>122590876.39</v>
      </c>
      <c r="FQ9" s="5">
        <v>8.5660000000000007</v>
      </c>
      <c r="FR9" s="31">
        <v>12374843.699999999</v>
      </c>
      <c r="FS9" s="5">
        <v>0.91479999999999995</v>
      </c>
      <c r="FT9" s="31">
        <v>0</v>
      </c>
      <c r="FU9">
        <v>0</v>
      </c>
      <c r="FV9" s="31">
        <v>0</v>
      </c>
      <c r="FW9">
        <v>0</v>
      </c>
      <c r="FX9" s="31">
        <v>0</v>
      </c>
      <c r="FY9">
        <v>0</v>
      </c>
      <c r="FZ9" s="31">
        <v>0</v>
      </c>
      <c r="GA9">
        <v>0</v>
      </c>
      <c r="GB9" s="31">
        <v>0</v>
      </c>
      <c r="GC9">
        <v>0</v>
      </c>
    </row>
    <row r="10" spans="1:185">
      <c r="A10" t="s">
        <v>1390</v>
      </c>
      <c r="B10" s="31">
        <v>32725700587.91</v>
      </c>
      <c r="C10" s="5">
        <v>29.8142</v>
      </c>
      <c r="D10" s="31">
        <v>152490706.06</v>
      </c>
      <c r="E10" s="5">
        <v>96.829800000000006</v>
      </c>
      <c r="F10" s="31">
        <v>140296043.55000001</v>
      </c>
      <c r="G10" s="5">
        <v>100</v>
      </c>
      <c r="H10" s="31">
        <v>20994642.48</v>
      </c>
      <c r="I10" s="5">
        <v>7.7442000000000002</v>
      </c>
      <c r="J10" s="31">
        <v>60291968.950000003</v>
      </c>
      <c r="K10" s="5">
        <v>10.9938</v>
      </c>
      <c r="L10" s="31">
        <v>64766773.490000002</v>
      </c>
      <c r="M10" s="5">
        <v>21.076899999999998</v>
      </c>
      <c r="N10" s="31">
        <v>80471984.049999997</v>
      </c>
      <c r="O10" s="5">
        <v>99.464100000000002</v>
      </c>
      <c r="P10" s="31">
        <v>0</v>
      </c>
      <c r="Q10">
        <v>0</v>
      </c>
      <c r="R10" s="31">
        <v>0</v>
      </c>
      <c r="S10">
        <v>0</v>
      </c>
      <c r="T10" s="31">
        <v>7567434065.7399998</v>
      </c>
      <c r="U10" s="5">
        <v>18.681699999999999</v>
      </c>
      <c r="V10" s="31">
        <v>34848303.25</v>
      </c>
      <c r="W10" s="5">
        <v>45.5383</v>
      </c>
      <c r="X10" s="31">
        <v>9721411.2899999991</v>
      </c>
      <c r="Y10" s="5">
        <v>7.9706999999999999</v>
      </c>
      <c r="Z10" s="31">
        <v>72209862.209999993</v>
      </c>
      <c r="AA10" s="5">
        <v>45.2074</v>
      </c>
      <c r="AB10" s="31">
        <v>0</v>
      </c>
      <c r="AC10">
        <v>0</v>
      </c>
      <c r="AD10" s="31">
        <v>198218295.43000001</v>
      </c>
      <c r="AE10" s="5">
        <v>99.758399999999995</v>
      </c>
      <c r="AF10" s="31">
        <v>11598337.18</v>
      </c>
      <c r="AG10" s="5">
        <v>3.8532999999999999</v>
      </c>
      <c r="AH10" s="31">
        <v>7764584.7400000002</v>
      </c>
      <c r="AI10" s="5">
        <v>14.673299999999999</v>
      </c>
      <c r="AJ10" s="31">
        <v>1917875736.0999999</v>
      </c>
      <c r="AK10" s="5">
        <v>17.998100000000001</v>
      </c>
      <c r="AL10" s="31">
        <v>0</v>
      </c>
      <c r="AM10">
        <v>0</v>
      </c>
      <c r="AN10" s="31">
        <v>146235080.88</v>
      </c>
      <c r="AO10" s="5">
        <v>16.658899999999999</v>
      </c>
      <c r="AP10" s="31">
        <v>9036682.0700000003</v>
      </c>
      <c r="AQ10" s="5">
        <v>18.3874</v>
      </c>
      <c r="AR10" s="31">
        <v>15551301.449999999</v>
      </c>
      <c r="AS10" s="5">
        <v>18.4938</v>
      </c>
      <c r="AT10" s="31">
        <v>18178993.710000001</v>
      </c>
      <c r="AU10" s="5">
        <v>18.079000000000001</v>
      </c>
      <c r="AV10" s="31">
        <v>12910520.699999999</v>
      </c>
      <c r="AW10" s="5">
        <v>17.432700000000001</v>
      </c>
      <c r="AX10" s="31">
        <v>11384437.4</v>
      </c>
      <c r="AY10" s="5">
        <v>17.893000000000001</v>
      </c>
      <c r="AZ10" s="31">
        <v>7714968.8799999999</v>
      </c>
      <c r="BA10" s="5">
        <v>17.549900000000001</v>
      </c>
      <c r="BB10" s="31">
        <v>49036929.509999998</v>
      </c>
      <c r="BC10" s="5">
        <v>17.655999999999999</v>
      </c>
      <c r="BD10" s="31">
        <v>1884431.51</v>
      </c>
      <c r="BE10" s="5">
        <v>18.454000000000001</v>
      </c>
      <c r="BF10" s="31">
        <v>84584768.540000007</v>
      </c>
      <c r="BG10" s="5">
        <v>95.398200000000003</v>
      </c>
      <c r="BH10" s="31">
        <v>27485986.039999999</v>
      </c>
      <c r="BI10" s="5">
        <v>28.801200000000001</v>
      </c>
      <c r="BJ10" s="31">
        <v>369665288</v>
      </c>
      <c r="BK10" s="5">
        <v>97.728200000000001</v>
      </c>
      <c r="BL10" s="31">
        <v>0</v>
      </c>
      <c r="BM10">
        <v>0</v>
      </c>
      <c r="BN10" s="31">
        <v>0</v>
      </c>
      <c r="BO10">
        <v>0</v>
      </c>
      <c r="BP10" s="31">
        <v>23933643</v>
      </c>
      <c r="BQ10" s="5">
        <v>11.9254</v>
      </c>
      <c r="BR10" s="31">
        <v>23131773.73</v>
      </c>
      <c r="BS10" s="5">
        <v>13.9801</v>
      </c>
      <c r="BT10" s="31">
        <v>725322900.11000001</v>
      </c>
      <c r="BU10" s="5">
        <v>16.983899999999998</v>
      </c>
      <c r="BV10" s="31">
        <v>182398657.00999999</v>
      </c>
      <c r="BW10" s="5">
        <v>63.699100000000001</v>
      </c>
      <c r="BX10" s="31">
        <v>0</v>
      </c>
      <c r="BY10">
        <v>0</v>
      </c>
      <c r="BZ10" s="31">
        <v>2085041.4</v>
      </c>
      <c r="CA10" s="5">
        <v>28.255099999999999</v>
      </c>
      <c r="CB10" s="31">
        <v>2844785.53</v>
      </c>
      <c r="CC10" s="5">
        <v>76.273899999999998</v>
      </c>
      <c r="CD10" s="31">
        <v>24809136.719999999</v>
      </c>
      <c r="CE10" s="5">
        <v>98.078900000000004</v>
      </c>
      <c r="CF10" s="31">
        <v>754725194.11000001</v>
      </c>
      <c r="CG10" s="5">
        <v>16.804500000000001</v>
      </c>
      <c r="CH10" s="31">
        <v>394488189.13</v>
      </c>
      <c r="CI10" s="5">
        <v>80.250699999999995</v>
      </c>
      <c r="CJ10" s="31">
        <v>575715436.94000006</v>
      </c>
      <c r="CK10" s="5">
        <v>84.055400000000006</v>
      </c>
      <c r="CL10" s="31">
        <v>21825345.629999999</v>
      </c>
      <c r="CM10" s="5">
        <v>13.6685</v>
      </c>
      <c r="CN10" s="31">
        <v>119372507</v>
      </c>
      <c r="CO10" s="5">
        <v>100.0227</v>
      </c>
      <c r="CP10" s="31">
        <v>11634463.119999999</v>
      </c>
      <c r="CQ10" s="5">
        <v>17.558900000000001</v>
      </c>
      <c r="CR10" s="31">
        <v>6626280.8300000001</v>
      </c>
      <c r="CS10" s="5">
        <v>14.811199999999999</v>
      </c>
      <c r="CT10" s="31">
        <v>66218742.960000001</v>
      </c>
      <c r="CU10" s="5">
        <v>99.634</v>
      </c>
      <c r="CV10" s="31">
        <v>234195578</v>
      </c>
      <c r="CW10" s="5">
        <v>96.273200000000003</v>
      </c>
      <c r="CX10" s="31">
        <v>11657876.789999999</v>
      </c>
      <c r="CY10" s="5">
        <v>12.7248</v>
      </c>
      <c r="CZ10" s="31">
        <v>4433307.84</v>
      </c>
      <c r="DA10" s="5">
        <v>5.1296999999999997</v>
      </c>
      <c r="DB10" s="31">
        <v>702216397.54999995</v>
      </c>
      <c r="DC10" s="5">
        <v>18.819900000000001</v>
      </c>
      <c r="DD10" s="31">
        <v>480259524.13</v>
      </c>
      <c r="DE10" s="5">
        <v>96.028599999999997</v>
      </c>
      <c r="DF10" s="31">
        <v>114305833.54000001</v>
      </c>
      <c r="DG10" s="5">
        <v>95.702799999999996</v>
      </c>
      <c r="DH10" s="31">
        <v>435829</v>
      </c>
      <c r="DI10" s="5">
        <v>18.186599999999999</v>
      </c>
      <c r="DJ10" s="31">
        <v>409011983.43000001</v>
      </c>
      <c r="DK10" s="5">
        <v>17.324400000000001</v>
      </c>
      <c r="DL10" s="31">
        <v>0</v>
      </c>
      <c r="DM10">
        <v>0</v>
      </c>
      <c r="DN10" s="31">
        <v>0</v>
      </c>
      <c r="DO10">
        <v>0</v>
      </c>
      <c r="DP10" s="31">
        <v>24771204</v>
      </c>
      <c r="DQ10" s="5">
        <v>57.155999999999999</v>
      </c>
      <c r="DR10" s="31">
        <v>18667248</v>
      </c>
      <c r="DS10" s="5">
        <v>54.642400000000002</v>
      </c>
      <c r="DT10" s="31">
        <v>97480882.230000004</v>
      </c>
      <c r="DU10" s="5">
        <v>98.673199999999994</v>
      </c>
      <c r="DV10" s="31">
        <v>215173658</v>
      </c>
      <c r="DW10" s="5">
        <v>99.638199999999998</v>
      </c>
      <c r="DX10" s="31">
        <v>414643378</v>
      </c>
      <c r="DY10" s="5">
        <v>99.407499999999999</v>
      </c>
      <c r="DZ10" s="31">
        <v>0</v>
      </c>
      <c r="EA10">
        <v>0</v>
      </c>
      <c r="EB10" s="31">
        <v>117720602.97</v>
      </c>
      <c r="EC10" s="5">
        <v>19.118099999999998</v>
      </c>
      <c r="ED10" s="31">
        <v>195363974.5</v>
      </c>
      <c r="EE10" s="5">
        <v>40.826999999999998</v>
      </c>
      <c r="EF10" s="31">
        <v>2483832554.1199999</v>
      </c>
      <c r="EG10" s="5">
        <v>99.697400000000002</v>
      </c>
      <c r="EH10" s="31">
        <v>0</v>
      </c>
      <c r="EI10">
        <v>0</v>
      </c>
      <c r="EJ10" s="31">
        <v>397313933.30000001</v>
      </c>
      <c r="EK10" s="5">
        <v>13.7247</v>
      </c>
      <c r="EL10" s="31">
        <v>1243842.3</v>
      </c>
      <c r="EM10" s="5">
        <v>94.956299999999999</v>
      </c>
      <c r="EN10" s="31">
        <v>3809905.33</v>
      </c>
      <c r="EO10" s="5">
        <v>93.578900000000004</v>
      </c>
      <c r="EP10" s="31">
        <v>2572480.59</v>
      </c>
      <c r="EQ10" s="5">
        <v>93.685500000000005</v>
      </c>
      <c r="ER10" s="31">
        <v>10493061.369999999</v>
      </c>
      <c r="ES10" s="5">
        <v>15.555099999999999</v>
      </c>
      <c r="ET10" s="31">
        <v>177897029.06999999</v>
      </c>
      <c r="EU10" s="5">
        <v>12.1717</v>
      </c>
      <c r="EV10" s="31">
        <v>353228188.52999997</v>
      </c>
      <c r="EW10" s="5">
        <v>99.885300000000001</v>
      </c>
      <c r="EX10" s="31">
        <v>175866447.77000001</v>
      </c>
      <c r="EY10" s="5">
        <v>97.257999999999996</v>
      </c>
      <c r="EZ10" s="31">
        <v>231701659.47</v>
      </c>
      <c r="FA10" s="5">
        <v>15.2575</v>
      </c>
      <c r="FB10" s="31">
        <v>0</v>
      </c>
      <c r="FC10">
        <v>0</v>
      </c>
      <c r="FD10" s="31">
        <v>4614306167</v>
      </c>
      <c r="FE10" s="5">
        <v>99.765799999999999</v>
      </c>
      <c r="FF10" s="31">
        <v>4870018591</v>
      </c>
      <c r="FG10" s="5">
        <v>99.727900000000005</v>
      </c>
      <c r="FH10" s="31">
        <v>157321358</v>
      </c>
      <c r="FI10" s="5">
        <v>17.826699999999999</v>
      </c>
      <c r="FJ10" s="31">
        <v>273831284.10000002</v>
      </c>
      <c r="FK10" s="5">
        <v>13.385899999999999</v>
      </c>
      <c r="FL10" s="31">
        <v>64127588.159999996</v>
      </c>
      <c r="FM10" s="5">
        <v>6.4737999999999998</v>
      </c>
      <c r="FN10" s="31">
        <v>397472738.10000002</v>
      </c>
      <c r="FO10" s="5">
        <v>13.843</v>
      </c>
      <c r="FP10" s="31">
        <v>268164729.24000001</v>
      </c>
      <c r="FQ10" s="5">
        <v>18.7379</v>
      </c>
      <c r="FR10" s="31">
        <v>259311389.69999999</v>
      </c>
      <c r="FS10" s="5">
        <v>19.170200000000001</v>
      </c>
      <c r="FT10" s="31">
        <v>0</v>
      </c>
      <c r="FU10">
        <v>0</v>
      </c>
      <c r="FV10" s="31">
        <v>771386635.72000003</v>
      </c>
      <c r="FW10" s="5">
        <v>94.054900000000004</v>
      </c>
      <c r="FX10" s="31">
        <v>2285586.7000000002</v>
      </c>
      <c r="FY10" s="5">
        <v>95.302800000000005</v>
      </c>
      <c r="FZ10" s="31">
        <v>38847338.810000002</v>
      </c>
      <c r="GA10" s="5">
        <v>98.289000000000001</v>
      </c>
      <c r="GB10" s="31">
        <v>102546601.12</v>
      </c>
      <c r="GC10" s="5">
        <v>99.761700000000005</v>
      </c>
    </row>
    <row r="11" spans="1:185" ht="13.5" thickBot="1">
      <c r="A11" t="s">
        <v>1690</v>
      </c>
      <c r="B11" s="31">
        <v>95242372</v>
      </c>
      <c r="C11" s="5">
        <v>8.6800000000000002E-2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60034676.200000003</v>
      </c>
      <c r="AK11" s="5">
        <v>0.56340000000000001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1391928.8</v>
      </c>
      <c r="BM11" s="5">
        <v>3.2728000000000002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18421821</v>
      </c>
      <c r="DQ11" s="5">
        <v>42.505699999999997</v>
      </c>
      <c r="DR11" s="31">
        <v>15393946</v>
      </c>
      <c r="DS11" s="5">
        <v>45.060899999999997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</row>
    <row r="12" spans="1:185" ht="14.25" thickTop="1" thickBot="1">
      <c r="A12" s="187" t="s">
        <v>2</v>
      </c>
      <c r="B12" s="188">
        <v>109765621849.39999</v>
      </c>
      <c r="C12" s="189">
        <v>100</v>
      </c>
      <c r="D12" s="188">
        <v>157483266.75</v>
      </c>
      <c r="E12" s="189">
        <v>100</v>
      </c>
      <c r="F12" s="188">
        <v>140296043.55000001</v>
      </c>
      <c r="G12" s="189">
        <v>100</v>
      </c>
      <c r="H12" s="188">
        <v>271099849.63999999</v>
      </c>
      <c r="I12" s="189">
        <v>100</v>
      </c>
      <c r="J12" s="188">
        <v>548420020.70000005</v>
      </c>
      <c r="K12" s="189">
        <v>100</v>
      </c>
      <c r="L12" s="188">
        <v>307288459.30000001</v>
      </c>
      <c r="M12" s="189">
        <v>100</v>
      </c>
      <c r="N12" s="188">
        <v>80905540.400000006</v>
      </c>
      <c r="O12" s="189">
        <v>100</v>
      </c>
      <c r="P12" s="188">
        <v>28396416.18</v>
      </c>
      <c r="Q12" s="189">
        <v>100</v>
      </c>
      <c r="R12" s="188">
        <v>12851349.07</v>
      </c>
      <c r="S12" s="189">
        <v>100</v>
      </c>
      <c r="T12" s="188">
        <v>40507125609.970001</v>
      </c>
      <c r="U12" s="189">
        <v>100</v>
      </c>
      <c r="V12" s="188">
        <v>76525211.769999996</v>
      </c>
      <c r="W12" s="189">
        <v>100</v>
      </c>
      <c r="X12" s="188">
        <v>121964710.42</v>
      </c>
      <c r="Y12" s="189">
        <v>100</v>
      </c>
      <c r="Z12" s="188">
        <v>159730302.43000001</v>
      </c>
      <c r="AA12" s="189">
        <v>100</v>
      </c>
      <c r="AB12" s="188">
        <v>64874479.539999999</v>
      </c>
      <c r="AC12" s="189">
        <v>100</v>
      </c>
      <c r="AD12" s="188">
        <v>198698290.30000001</v>
      </c>
      <c r="AE12" s="189">
        <v>100</v>
      </c>
      <c r="AF12" s="188">
        <v>300998300.29000002</v>
      </c>
      <c r="AG12" s="189">
        <v>100</v>
      </c>
      <c r="AH12" s="188">
        <v>52916261.579999998</v>
      </c>
      <c r="AI12" s="189">
        <v>100</v>
      </c>
      <c r="AJ12" s="188">
        <v>10655977946.58</v>
      </c>
      <c r="AK12" s="189">
        <v>100</v>
      </c>
      <c r="AL12" s="188">
        <v>69203286.819999993</v>
      </c>
      <c r="AM12" s="189">
        <v>100</v>
      </c>
      <c r="AN12" s="188">
        <v>877820196.58000004</v>
      </c>
      <c r="AO12" s="189">
        <v>100</v>
      </c>
      <c r="AP12" s="188">
        <v>49146131.810000002</v>
      </c>
      <c r="AQ12" s="189">
        <v>100</v>
      </c>
      <c r="AR12" s="188">
        <v>84089046.170000002</v>
      </c>
      <c r="AS12" s="189">
        <v>100</v>
      </c>
      <c r="AT12" s="188">
        <v>100552921.54000001</v>
      </c>
      <c r="AU12" s="189">
        <v>100</v>
      </c>
      <c r="AV12" s="188">
        <v>74059162.030000001</v>
      </c>
      <c r="AW12" s="189">
        <v>100</v>
      </c>
      <c r="AX12" s="188">
        <v>63624975.369999997</v>
      </c>
      <c r="AY12" s="189">
        <v>100</v>
      </c>
      <c r="AZ12" s="188">
        <v>43960170.530000001</v>
      </c>
      <c r="BA12" s="189">
        <v>100</v>
      </c>
      <c r="BB12" s="188">
        <v>277734740.54000002</v>
      </c>
      <c r="BC12" s="189">
        <v>100</v>
      </c>
      <c r="BD12" s="188">
        <v>10211498.5</v>
      </c>
      <c r="BE12" s="189">
        <v>100</v>
      </c>
      <c r="BF12" s="188">
        <v>88664998.599999994</v>
      </c>
      <c r="BG12" s="189">
        <v>100</v>
      </c>
      <c r="BH12" s="188">
        <v>95433383.819999993</v>
      </c>
      <c r="BI12" s="189">
        <v>100</v>
      </c>
      <c r="BJ12" s="188">
        <v>378258418.27999997</v>
      </c>
      <c r="BK12" s="189">
        <v>100</v>
      </c>
      <c r="BL12" s="188">
        <v>42530565.939999998</v>
      </c>
      <c r="BM12" s="189">
        <v>100</v>
      </c>
      <c r="BN12" s="188">
        <v>34301306.049999997</v>
      </c>
      <c r="BO12" s="189">
        <v>100</v>
      </c>
      <c r="BP12" s="188">
        <v>200694869</v>
      </c>
      <c r="BQ12" s="189">
        <v>100</v>
      </c>
      <c r="BR12" s="188">
        <v>165462150.19999999</v>
      </c>
      <c r="BS12" s="189">
        <v>100</v>
      </c>
      <c r="BT12" s="188">
        <v>4270643853.6799998</v>
      </c>
      <c r="BU12" s="189">
        <v>100</v>
      </c>
      <c r="BV12" s="188">
        <v>286344390.70999998</v>
      </c>
      <c r="BW12" s="189">
        <v>100</v>
      </c>
      <c r="BX12" s="188">
        <v>36076883.920000002</v>
      </c>
      <c r="BY12" s="189">
        <v>100</v>
      </c>
      <c r="BZ12" s="188">
        <v>7379333.6500000004</v>
      </c>
      <c r="CA12" s="189">
        <v>100</v>
      </c>
      <c r="CB12" s="188">
        <v>3729696.67</v>
      </c>
      <c r="CC12" s="189">
        <v>100</v>
      </c>
      <c r="CD12" s="188">
        <v>25295069.120000001</v>
      </c>
      <c r="CE12" s="189">
        <v>100</v>
      </c>
      <c r="CF12" s="188">
        <v>4491203941.3900003</v>
      </c>
      <c r="CG12" s="189">
        <v>100</v>
      </c>
      <c r="CH12" s="188">
        <v>491569614.64999998</v>
      </c>
      <c r="CI12" s="189">
        <v>100</v>
      </c>
      <c r="CJ12" s="188">
        <v>684923937.25</v>
      </c>
      <c r="CK12" s="189">
        <v>100</v>
      </c>
      <c r="CL12" s="188">
        <v>159675828.19999999</v>
      </c>
      <c r="CM12" s="189">
        <v>100</v>
      </c>
      <c r="CN12" s="188">
        <v>119345469</v>
      </c>
      <c r="CO12" s="189">
        <v>100</v>
      </c>
      <c r="CP12" s="188">
        <v>66259757.390000001</v>
      </c>
      <c r="CQ12" s="189">
        <v>100</v>
      </c>
      <c r="CR12" s="188">
        <v>44738181.549999997</v>
      </c>
      <c r="CS12" s="189">
        <v>100</v>
      </c>
      <c r="CT12" s="188">
        <v>66461996.810000002</v>
      </c>
      <c r="CU12" s="189">
        <v>100</v>
      </c>
      <c r="CV12" s="188">
        <v>243261562</v>
      </c>
      <c r="CW12" s="189">
        <v>100</v>
      </c>
      <c r="CX12" s="188">
        <v>91615675.849999994</v>
      </c>
      <c r="CY12" s="189">
        <v>100</v>
      </c>
      <c r="CZ12" s="188">
        <v>86424040.510000005</v>
      </c>
      <c r="DA12" s="189">
        <v>100</v>
      </c>
      <c r="DB12" s="188">
        <v>3731238769.8499999</v>
      </c>
      <c r="DC12" s="189">
        <v>100</v>
      </c>
      <c r="DD12" s="188">
        <v>500121213.67000002</v>
      </c>
      <c r="DE12" s="189">
        <v>100</v>
      </c>
      <c r="DF12" s="188">
        <v>119438389.56999999</v>
      </c>
      <c r="DG12" s="189">
        <v>100</v>
      </c>
      <c r="DH12" s="188">
        <v>2396423</v>
      </c>
      <c r="DI12" s="189">
        <v>100</v>
      </c>
      <c r="DJ12" s="188">
        <v>2360907041.6999998</v>
      </c>
      <c r="DK12" s="189">
        <v>100</v>
      </c>
      <c r="DL12" s="188">
        <v>1049244723.01</v>
      </c>
      <c r="DM12" s="189">
        <v>100</v>
      </c>
      <c r="DN12" s="188">
        <v>2550473888.77</v>
      </c>
      <c r="DO12" s="189">
        <v>100</v>
      </c>
      <c r="DP12" s="188">
        <v>43339654</v>
      </c>
      <c r="DQ12" s="189">
        <v>100</v>
      </c>
      <c r="DR12" s="188">
        <v>34162545</v>
      </c>
      <c r="DS12" s="189">
        <v>100</v>
      </c>
      <c r="DT12" s="188">
        <v>98791685.180000007</v>
      </c>
      <c r="DU12" s="189">
        <v>100</v>
      </c>
      <c r="DV12" s="188">
        <v>215955038</v>
      </c>
      <c r="DW12" s="189">
        <v>100</v>
      </c>
      <c r="DX12" s="188">
        <v>417114766</v>
      </c>
      <c r="DY12" s="189">
        <v>100</v>
      </c>
      <c r="DZ12" s="188">
        <v>628481858.51999998</v>
      </c>
      <c r="EA12" s="189">
        <v>100</v>
      </c>
      <c r="EB12" s="188">
        <v>615754182.00999999</v>
      </c>
      <c r="EC12" s="189">
        <v>100</v>
      </c>
      <c r="ED12" s="188">
        <v>478516783.58999997</v>
      </c>
      <c r="EE12" s="189">
        <v>100</v>
      </c>
      <c r="EF12" s="188">
        <v>2491371542.23</v>
      </c>
      <c r="EG12" s="189">
        <v>100</v>
      </c>
      <c r="EH12" s="188">
        <v>1992506.92</v>
      </c>
      <c r="EI12" s="189">
        <v>100</v>
      </c>
      <c r="EJ12" s="188">
        <v>2894873771.0799999</v>
      </c>
      <c r="EK12" s="189">
        <v>100</v>
      </c>
      <c r="EL12" s="188">
        <v>1309910.3899999999</v>
      </c>
      <c r="EM12" s="189">
        <v>100</v>
      </c>
      <c r="EN12" s="188">
        <v>4071329.97</v>
      </c>
      <c r="EO12" s="189">
        <v>100</v>
      </c>
      <c r="EP12" s="188">
        <v>2745867.06</v>
      </c>
      <c r="EQ12" s="189">
        <v>100</v>
      </c>
      <c r="ER12" s="188">
        <v>67457558.709999993</v>
      </c>
      <c r="ES12" s="189">
        <v>100</v>
      </c>
      <c r="ET12" s="188">
        <v>1461566079.22</v>
      </c>
      <c r="EU12" s="189">
        <v>100</v>
      </c>
      <c r="EV12" s="188">
        <v>353633776.17000002</v>
      </c>
      <c r="EW12" s="189">
        <v>100</v>
      </c>
      <c r="EX12" s="188">
        <v>180824735.31999999</v>
      </c>
      <c r="EY12" s="189">
        <v>100</v>
      </c>
      <c r="EZ12" s="188">
        <v>1518603757.8299999</v>
      </c>
      <c r="FA12" s="189">
        <v>100</v>
      </c>
      <c r="FB12" s="188">
        <v>324407083.14999998</v>
      </c>
      <c r="FC12" s="189">
        <v>100</v>
      </c>
      <c r="FD12" s="188">
        <v>4625140196.21</v>
      </c>
      <c r="FE12" s="189">
        <v>100</v>
      </c>
      <c r="FF12" s="188">
        <v>4883307499</v>
      </c>
      <c r="FG12" s="189">
        <v>100</v>
      </c>
      <c r="FH12" s="188">
        <v>882505307.52999997</v>
      </c>
      <c r="FI12" s="189">
        <v>100</v>
      </c>
      <c r="FJ12" s="188">
        <v>2045667567.27</v>
      </c>
      <c r="FK12" s="189">
        <v>100</v>
      </c>
      <c r="FL12" s="188">
        <v>990565066.96000004</v>
      </c>
      <c r="FM12" s="189">
        <v>100</v>
      </c>
      <c r="FN12" s="188">
        <v>2871298007.27</v>
      </c>
      <c r="FO12" s="189">
        <v>100</v>
      </c>
      <c r="FP12" s="188">
        <v>1431134419.8900001</v>
      </c>
      <c r="FQ12" s="189">
        <v>100</v>
      </c>
      <c r="FR12" s="188">
        <v>1352679796.6700001</v>
      </c>
      <c r="FS12" s="189">
        <v>100</v>
      </c>
      <c r="FT12" s="188">
        <v>53421437.719999999</v>
      </c>
      <c r="FU12" s="189">
        <v>100</v>
      </c>
      <c r="FV12" s="188">
        <v>820145240.64999998</v>
      </c>
      <c r="FW12" s="189">
        <v>100</v>
      </c>
      <c r="FX12" s="188">
        <v>2398237.1800000002</v>
      </c>
      <c r="FY12" s="189">
        <v>100</v>
      </c>
      <c r="FZ12" s="188">
        <v>39523573.030000001</v>
      </c>
      <c r="GA12" s="189">
        <v>100</v>
      </c>
      <c r="GB12" s="188">
        <v>102791507.5</v>
      </c>
      <c r="GC12" s="189">
        <v>100</v>
      </c>
    </row>
    <row r="13" spans="1:185" ht="13.5" thickTop="1">
      <c r="A13" s="1" t="s">
        <v>1691</v>
      </c>
    </row>
    <row r="14" spans="1:185">
      <c r="A14" t="s">
        <v>1692</v>
      </c>
      <c r="B14" s="31">
        <v>2119625696.6199999</v>
      </c>
      <c r="C14" s="5">
        <v>1.931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5659969.5999999996</v>
      </c>
      <c r="M14" s="5">
        <v>1.8419000000000001</v>
      </c>
      <c r="N14" s="31">
        <v>0</v>
      </c>
      <c r="O14">
        <v>0</v>
      </c>
      <c r="P14" s="31">
        <v>0</v>
      </c>
      <c r="Q14">
        <v>0</v>
      </c>
      <c r="R14" s="31">
        <v>1096210</v>
      </c>
      <c r="S14" s="5">
        <v>8.5298999999999996</v>
      </c>
      <c r="T14" s="31">
        <v>1327081600</v>
      </c>
      <c r="U14" s="5">
        <v>3.2761999999999998</v>
      </c>
      <c r="V14" s="31">
        <v>0</v>
      </c>
      <c r="W14">
        <v>0</v>
      </c>
      <c r="X14" s="31">
        <v>551448</v>
      </c>
      <c r="Y14" s="5">
        <v>0.4521</v>
      </c>
      <c r="Z14" s="31">
        <v>5842750</v>
      </c>
      <c r="AA14" s="5">
        <v>3.6579000000000002</v>
      </c>
      <c r="AB14" s="31">
        <v>447570.4</v>
      </c>
      <c r="AC14" s="5">
        <v>0.68989999999999996</v>
      </c>
      <c r="AD14" s="31">
        <v>0</v>
      </c>
      <c r="AE14">
        <v>0</v>
      </c>
      <c r="AF14" s="31">
        <v>28970590.859999999</v>
      </c>
      <c r="AG14" s="5">
        <v>9.6248000000000005</v>
      </c>
      <c r="AH14" s="31">
        <v>0</v>
      </c>
      <c r="AI14">
        <v>0</v>
      </c>
      <c r="AJ14" s="31">
        <v>1224162</v>
      </c>
      <c r="AK14" s="5">
        <v>1.15E-2</v>
      </c>
      <c r="AL14" s="31">
        <v>0</v>
      </c>
      <c r="AM14">
        <v>0</v>
      </c>
      <c r="AN14" s="31">
        <v>11554280.01</v>
      </c>
      <c r="AO14" s="5">
        <v>1.3162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110345352</v>
      </c>
      <c r="BU14" s="5">
        <v>2.5838000000000001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319726864</v>
      </c>
      <c r="CG14" s="5">
        <v>7.1189999999999998</v>
      </c>
      <c r="CH14" s="31">
        <v>17005871.699999999</v>
      </c>
      <c r="CI14" s="5">
        <v>3.4594999999999998</v>
      </c>
      <c r="CJ14" s="31">
        <v>0</v>
      </c>
      <c r="CK14">
        <v>0</v>
      </c>
      <c r="CL14" s="31">
        <v>5711728</v>
      </c>
      <c r="CM14" s="5">
        <v>3.5771000000000002</v>
      </c>
      <c r="CN14" s="31">
        <v>0</v>
      </c>
      <c r="CO14">
        <v>0</v>
      </c>
      <c r="CP14" s="31">
        <v>0</v>
      </c>
      <c r="CQ14">
        <v>0</v>
      </c>
      <c r="CR14" s="31">
        <v>2523000</v>
      </c>
      <c r="CS14" s="5">
        <v>5.6395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65320743.100000001</v>
      </c>
      <c r="DC14" s="5">
        <v>1.7505999999999999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14704728</v>
      </c>
      <c r="DK14" s="5">
        <v>0.62280000000000002</v>
      </c>
      <c r="DL14" s="31">
        <v>0</v>
      </c>
      <c r="DM14">
        <v>0</v>
      </c>
      <c r="DN14" s="31">
        <v>5431680</v>
      </c>
      <c r="DO14" s="5">
        <v>0.21299999999999999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764958</v>
      </c>
      <c r="ES14" s="5">
        <v>1.1339999999999999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18981950</v>
      </c>
      <c r="FC14" s="5">
        <v>5.8513000000000002</v>
      </c>
      <c r="FD14" s="31">
        <v>0</v>
      </c>
      <c r="FE14">
        <v>0</v>
      </c>
      <c r="FF14" s="31">
        <v>0</v>
      </c>
      <c r="FG14">
        <v>0</v>
      </c>
      <c r="FH14" s="31">
        <v>17071620</v>
      </c>
      <c r="FI14" s="5">
        <v>1.9343999999999999</v>
      </c>
      <c r="FJ14" s="31">
        <v>69200312.950000003</v>
      </c>
      <c r="FK14" s="5">
        <v>3.3828</v>
      </c>
      <c r="FL14" s="31">
        <v>0</v>
      </c>
      <c r="FM14">
        <v>0</v>
      </c>
      <c r="FN14" s="31">
        <v>90408308</v>
      </c>
      <c r="FO14" s="5">
        <v>3.1486999999999998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0</v>
      </c>
      <c r="GC14">
        <v>0</v>
      </c>
    </row>
    <row r="15" spans="1:185">
      <c r="A15" t="s">
        <v>1693</v>
      </c>
      <c r="B15" s="31">
        <v>10441401818.66</v>
      </c>
      <c r="C15" s="5">
        <v>9.5124999999999993</v>
      </c>
      <c r="D15" s="31">
        <v>0</v>
      </c>
      <c r="E15">
        <v>0</v>
      </c>
      <c r="F15" s="31">
        <v>0</v>
      </c>
      <c r="G15">
        <v>0</v>
      </c>
      <c r="H15" s="31">
        <v>49325850</v>
      </c>
      <c r="I15" s="5">
        <v>18.194700000000001</v>
      </c>
      <c r="J15" s="31">
        <v>76007353.829999998</v>
      </c>
      <c r="K15" s="5">
        <v>13.859299999999999</v>
      </c>
      <c r="L15" s="31">
        <v>36303475.020000003</v>
      </c>
      <c r="M15" s="5">
        <v>11.8141</v>
      </c>
      <c r="N15" s="31">
        <v>0</v>
      </c>
      <c r="O15">
        <v>0</v>
      </c>
      <c r="P15" s="31">
        <v>2623279.85</v>
      </c>
      <c r="Q15" s="5">
        <v>9.2380999999999993</v>
      </c>
      <c r="R15" s="31">
        <v>1162184</v>
      </c>
      <c r="S15" s="5">
        <v>9.0433000000000003</v>
      </c>
      <c r="T15" s="31">
        <v>4105150213.4000001</v>
      </c>
      <c r="U15" s="5">
        <v>10.134399999999999</v>
      </c>
      <c r="V15" s="31">
        <v>6488515</v>
      </c>
      <c r="W15" s="5">
        <v>8.4788999999999994</v>
      </c>
      <c r="X15" s="31">
        <v>8725332.6199999992</v>
      </c>
      <c r="Y15" s="5">
        <v>7.1539999999999999</v>
      </c>
      <c r="Z15" s="31">
        <v>21963122.199999999</v>
      </c>
      <c r="AA15" s="5">
        <v>13.7501</v>
      </c>
      <c r="AB15" s="31">
        <v>11643708.449999999</v>
      </c>
      <c r="AC15" s="5">
        <v>17.9481</v>
      </c>
      <c r="AD15" s="31">
        <v>0</v>
      </c>
      <c r="AE15">
        <v>0</v>
      </c>
      <c r="AF15" s="31">
        <v>25693077.969999999</v>
      </c>
      <c r="AG15" s="5">
        <v>8.5359999999999996</v>
      </c>
      <c r="AH15" s="31">
        <v>15007336.99</v>
      </c>
      <c r="AI15" s="5">
        <v>28.360499999999998</v>
      </c>
      <c r="AJ15" s="31">
        <v>1121595343.1600001</v>
      </c>
      <c r="AK15" s="5">
        <v>10.525499999999999</v>
      </c>
      <c r="AL15" s="31">
        <v>11004473.52</v>
      </c>
      <c r="AM15" s="5">
        <v>15.9017</v>
      </c>
      <c r="AN15" s="31">
        <v>209321488.22999999</v>
      </c>
      <c r="AO15" s="5">
        <v>23.845600000000001</v>
      </c>
      <c r="AP15" s="31">
        <v>3473253.12</v>
      </c>
      <c r="AQ15" s="5">
        <v>7.0671999999999997</v>
      </c>
      <c r="AR15" s="31">
        <v>6903354.6299999999</v>
      </c>
      <c r="AS15" s="5">
        <v>8.2096</v>
      </c>
      <c r="AT15" s="31">
        <v>9753235.1699999999</v>
      </c>
      <c r="AU15" s="5">
        <v>9.6996000000000002</v>
      </c>
      <c r="AV15" s="31">
        <v>7930258.4800000004</v>
      </c>
      <c r="AW15" s="5">
        <v>10.708</v>
      </c>
      <c r="AX15" s="31">
        <v>7604716.4100000001</v>
      </c>
      <c r="AY15" s="5">
        <v>11.952400000000001</v>
      </c>
      <c r="AZ15" s="31">
        <v>6337043.1200000001</v>
      </c>
      <c r="BA15" s="5">
        <v>14.4154</v>
      </c>
      <c r="BB15" s="31">
        <v>50121328.399999999</v>
      </c>
      <c r="BC15" s="5">
        <v>18.046500000000002</v>
      </c>
      <c r="BD15" s="31">
        <v>2102755</v>
      </c>
      <c r="BE15" s="5">
        <v>20.591999999999999</v>
      </c>
      <c r="BF15" s="31">
        <v>0</v>
      </c>
      <c r="BG15">
        <v>0</v>
      </c>
      <c r="BH15" s="31">
        <v>12111136.07</v>
      </c>
      <c r="BI15" s="5">
        <v>12.6907</v>
      </c>
      <c r="BJ15" s="31">
        <v>0</v>
      </c>
      <c r="BK15">
        <v>0</v>
      </c>
      <c r="BL15" s="31">
        <v>6588615.0499999998</v>
      </c>
      <c r="BM15" s="5">
        <v>15.4915</v>
      </c>
      <c r="BN15" s="31">
        <v>5407608.4100000001</v>
      </c>
      <c r="BO15" s="5">
        <v>15.765000000000001</v>
      </c>
      <c r="BP15" s="31">
        <v>52757428</v>
      </c>
      <c r="BQ15" s="5">
        <v>26.287400000000002</v>
      </c>
      <c r="BR15" s="31">
        <v>20896661.629999999</v>
      </c>
      <c r="BS15" s="5">
        <v>12.629300000000001</v>
      </c>
      <c r="BT15" s="31">
        <v>588890340</v>
      </c>
      <c r="BU15" s="5">
        <v>13.789300000000001</v>
      </c>
      <c r="BV15" s="31">
        <v>0</v>
      </c>
      <c r="BW15">
        <v>0</v>
      </c>
      <c r="BX15" s="31">
        <v>12704490.26</v>
      </c>
      <c r="BY15" s="5">
        <v>35.215000000000003</v>
      </c>
      <c r="BZ15" s="31">
        <v>1475345.4</v>
      </c>
      <c r="CA15" s="5">
        <v>19.992899999999999</v>
      </c>
      <c r="CB15" s="31">
        <v>0</v>
      </c>
      <c r="CC15">
        <v>0</v>
      </c>
      <c r="CD15" s="31">
        <v>0</v>
      </c>
      <c r="CE15">
        <v>0</v>
      </c>
      <c r="CF15" s="31">
        <v>699670493.63</v>
      </c>
      <c r="CG15" s="5">
        <v>15.5787</v>
      </c>
      <c r="CH15" s="31">
        <v>0</v>
      </c>
      <c r="CI15">
        <v>0</v>
      </c>
      <c r="CJ15" s="31">
        <v>0</v>
      </c>
      <c r="CK15">
        <v>0</v>
      </c>
      <c r="CL15" s="31">
        <v>24043120.399999999</v>
      </c>
      <c r="CM15" s="5">
        <v>15.057499999999999</v>
      </c>
      <c r="CN15" s="31">
        <v>0</v>
      </c>
      <c r="CO15">
        <v>0</v>
      </c>
      <c r="CP15" s="31">
        <v>9207865.2100000009</v>
      </c>
      <c r="CQ15" s="5">
        <v>13.896599999999999</v>
      </c>
      <c r="CR15" s="31">
        <v>4702303.2</v>
      </c>
      <c r="CS15" s="5">
        <v>10.5107</v>
      </c>
      <c r="CT15" s="31">
        <v>0</v>
      </c>
      <c r="CU15">
        <v>0</v>
      </c>
      <c r="CV15" s="31">
        <v>0</v>
      </c>
      <c r="CW15">
        <v>0</v>
      </c>
      <c r="CX15" s="31">
        <v>12632522.1</v>
      </c>
      <c r="CY15" s="5">
        <v>13.788600000000001</v>
      </c>
      <c r="CZ15" s="31">
        <v>12843273.74</v>
      </c>
      <c r="DA15" s="5">
        <v>14.860799999999999</v>
      </c>
      <c r="DB15" s="31">
        <v>194373276.41999999</v>
      </c>
      <c r="DC15" s="5">
        <v>5.2092999999999998</v>
      </c>
      <c r="DD15" s="31">
        <v>0</v>
      </c>
      <c r="DE15">
        <v>0</v>
      </c>
      <c r="DF15" s="31">
        <v>0</v>
      </c>
      <c r="DG15">
        <v>0</v>
      </c>
      <c r="DH15" s="31">
        <v>220130</v>
      </c>
      <c r="DI15" s="5">
        <v>9.1858000000000004</v>
      </c>
      <c r="DJ15" s="31">
        <v>327120429.30000001</v>
      </c>
      <c r="DK15" s="5">
        <v>13.855700000000001</v>
      </c>
      <c r="DL15" s="31">
        <v>294720012</v>
      </c>
      <c r="DM15" s="5">
        <v>28.088799999999999</v>
      </c>
      <c r="DN15" s="31">
        <v>288928569.89999998</v>
      </c>
      <c r="DO15" s="5">
        <v>11.3284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116599857.7</v>
      </c>
      <c r="EA15" s="5">
        <v>18.552600000000002</v>
      </c>
      <c r="EB15" s="31">
        <v>77686554.049999997</v>
      </c>
      <c r="EC15" s="5">
        <v>12.6165</v>
      </c>
      <c r="ED15" s="31">
        <v>19707575</v>
      </c>
      <c r="EE15" s="5">
        <v>4.1185</v>
      </c>
      <c r="EF15" s="31">
        <v>0</v>
      </c>
      <c r="EG15">
        <v>0</v>
      </c>
      <c r="EH15" s="31">
        <v>208884</v>
      </c>
      <c r="EI15" s="5">
        <v>10.483499999999999</v>
      </c>
      <c r="EJ15" s="31">
        <v>361193784.52999997</v>
      </c>
      <c r="EK15" s="5">
        <v>12.477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13190948</v>
      </c>
      <c r="ES15" s="5">
        <v>19.554400000000001</v>
      </c>
      <c r="ET15" s="31">
        <v>163826663.78999999</v>
      </c>
      <c r="EU15" s="5">
        <v>11.209</v>
      </c>
      <c r="EV15" s="31">
        <v>0</v>
      </c>
      <c r="EW15">
        <v>0</v>
      </c>
      <c r="EX15" s="31">
        <v>0</v>
      </c>
      <c r="EY15">
        <v>0</v>
      </c>
      <c r="EZ15" s="31">
        <v>174924669.19999999</v>
      </c>
      <c r="FA15" s="5">
        <v>11.518800000000001</v>
      </c>
      <c r="FB15" s="31">
        <v>1285700</v>
      </c>
      <c r="FC15" s="5">
        <v>0.39629999999999999</v>
      </c>
      <c r="FD15" s="31">
        <v>0</v>
      </c>
      <c r="FE15">
        <v>0</v>
      </c>
      <c r="FF15" s="31">
        <v>0</v>
      </c>
      <c r="FG15">
        <v>0</v>
      </c>
      <c r="FH15" s="31">
        <v>44555473</v>
      </c>
      <c r="FI15" s="5">
        <v>5.0487000000000002</v>
      </c>
      <c r="FJ15" s="31">
        <v>115586857.95999999</v>
      </c>
      <c r="FK15" s="5">
        <v>5.6502999999999997</v>
      </c>
      <c r="FL15" s="31">
        <v>63742341.07</v>
      </c>
      <c r="FM15" s="5">
        <v>6.4348999999999998</v>
      </c>
      <c r="FN15" s="31">
        <v>330901533.5</v>
      </c>
      <c r="FO15" s="5">
        <v>11.5245</v>
      </c>
      <c r="FP15" s="31">
        <v>244983966.56</v>
      </c>
      <c r="FQ15" s="5">
        <v>17.118200000000002</v>
      </c>
      <c r="FR15" s="31">
        <v>344469852.94999999</v>
      </c>
      <c r="FS15" s="5">
        <v>25.465699999999998</v>
      </c>
      <c r="FT15" s="31">
        <v>3002838.06</v>
      </c>
      <c r="FU15" s="5">
        <v>5.6210000000000004</v>
      </c>
      <c r="FV15" s="31">
        <v>0</v>
      </c>
      <c r="FW15">
        <v>0</v>
      </c>
      <c r="FX15" s="31">
        <v>0</v>
      </c>
      <c r="FY15">
        <v>0</v>
      </c>
      <c r="FZ15" s="31">
        <v>0</v>
      </c>
      <c r="GA15">
        <v>0</v>
      </c>
      <c r="GB15" s="31">
        <v>0</v>
      </c>
      <c r="GC15">
        <v>0</v>
      </c>
    </row>
    <row r="16" spans="1:185">
      <c r="A16" t="s">
        <v>1694</v>
      </c>
      <c r="B16" s="31">
        <v>6797104009.2299995</v>
      </c>
      <c r="C16" s="5">
        <v>6.1924000000000001</v>
      </c>
      <c r="D16" s="31">
        <v>0</v>
      </c>
      <c r="E16">
        <v>0</v>
      </c>
      <c r="F16" s="31">
        <v>0</v>
      </c>
      <c r="G16">
        <v>0</v>
      </c>
      <c r="H16" s="31">
        <v>14848590</v>
      </c>
      <c r="I16" s="5">
        <v>5.4771999999999998</v>
      </c>
      <c r="J16" s="31">
        <v>29956064.18</v>
      </c>
      <c r="K16" s="5">
        <v>5.4622000000000002</v>
      </c>
      <c r="L16" s="31">
        <v>19251054.030000001</v>
      </c>
      <c r="M16" s="5">
        <v>6.2648000000000001</v>
      </c>
      <c r="N16" s="31">
        <v>0</v>
      </c>
      <c r="O16">
        <v>0</v>
      </c>
      <c r="P16" s="31">
        <v>908141.15</v>
      </c>
      <c r="Q16" s="5">
        <v>3.1981000000000002</v>
      </c>
      <c r="R16" s="31">
        <v>632660</v>
      </c>
      <c r="S16" s="5">
        <v>4.9229000000000003</v>
      </c>
      <c r="T16" s="31">
        <v>3788925072.25</v>
      </c>
      <c r="U16" s="5">
        <v>9.3536999999999999</v>
      </c>
      <c r="V16" s="31">
        <v>2016914</v>
      </c>
      <c r="W16" s="5">
        <v>2.6356000000000002</v>
      </c>
      <c r="X16" s="31">
        <v>14255094.460000001</v>
      </c>
      <c r="Y16" s="5">
        <v>11.687900000000001</v>
      </c>
      <c r="Z16" s="31">
        <v>14104908.5</v>
      </c>
      <c r="AA16" s="5">
        <v>8.8305000000000007</v>
      </c>
      <c r="AB16" s="31">
        <v>1400214.41</v>
      </c>
      <c r="AC16" s="5">
        <v>2.1583000000000001</v>
      </c>
      <c r="AD16" s="31">
        <v>0</v>
      </c>
      <c r="AE16">
        <v>0</v>
      </c>
      <c r="AF16" s="31">
        <v>9029355.9800000004</v>
      </c>
      <c r="AG16" s="5">
        <v>2.9998</v>
      </c>
      <c r="AH16" s="31">
        <v>5274396.43</v>
      </c>
      <c r="AI16" s="5">
        <v>9.9673999999999996</v>
      </c>
      <c r="AJ16" s="31">
        <v>420126396.24000001</v>
      </c>
      <c r="AK16" s="5">
        <v>3.9426000000000001</v>
      </c>
      <c r="AL16" s="31">
        <v>3868256.71</v>
      </c>
      <c r="AM16" s="5">
        <v>5.5896999999999997</v>
      </c>
      <c r="AN16" s="31">
        <v>40510418.479999997</v>
      </c>
      <c r="AO16" s="5">
        <v>4.6148999999999996</v>
      </c>
      <c r="AP16" s="31">
        <v>1088485</v>
      </c>
      <c r="AQ16" s="5">
        <v>2.2147999999999999</v>
      </c>
      <c r="AR16" s="31">
        <v>1969231.1</v>
      </c>
      <c r="AS16" s="5">
        <v>2.3418000000000001</v>
      </c>
      <c r="AT16" s="31">
        <v>2441661.7000000002</v>
      </c>
      <c r="AU16" s="5">
        <v>2.4281999999999999</v>
      </c>
      <c r="AV16" s="31">
        <v>1833226.05</v>
      </c>
      <c r="AW16" s="5">
        <v>2.4754</v>
      </c>
      <c r="AX16" s="31">
        <v>1648771.4</v>
      </c>
      <c r="AY16" s="5">
        <v>2.5914000000000001</v>
      </c>
      <c r="AZ16" s="31">
        <v>1262636.6299999999</v>
      </c>
      <c r="BA16" s="5">
        <v>2.8721999999999999</v>
      </c>
      <c r="BB16" s="31">
        <v>8983135.0999999996</v>
      </c>
      <c r="BC16" s="5">
        <v>3.2343999999999999</v>
      </c>
      <c r="BD16" s="31">
        <v>457632.55</v>
      </c>
      <c r="BE16" s="5">
        <v>4.4814999999999996</v>
      </c>
      <c r="BF16" s="31">
        <v>0</v>
      </c>
      <c r="BG16">
        <v>0</v>
      </c>
      <c r="BH16" s="31">
        <v>7349190.1500000004</v>
      </c>
      <c r="BI16" s="5">
        <v>7.7008999999999999</v>
      </c>
      <c r="BJ16" s="31">
        <v>0</v>
      </c>
      <c r="BK16">
        <v>0</v>
      </c>
      <c r="BL16" s="31">
        <v>2473190.02</v>
      </c>
      <c r="BM16" s="5">
        <v>5.8151000000000002</v>
      </c>
      <c r="BN16" s="31">
        <v>1597048.9</v>
      </c>
      <c r="BO16" s="5">
        <v>4.6558999999999999</v>
      </c>
      <c r="BP16" s="31">
        <v>6750500</v>
      </c>
      <c r="BQ16" s="5">
        <v>3.3635999999999999</v>
      </c>
      <c r="BR16" s="31">
        <v>9981159.0899999999</v>
      </c>
      <c r="BS16" s="5">
        <v>6.0323000000000002</v>
      </c>
      <c r="BT16" s="31">
        <v>326430650</v>
      </c>
      <c r="BU16" s="5">
        <v>7.6436000000000002</v>
      </c>
      <c r="BV16" s="31">
        <v>0</v>
      </c>
      <c r="BW16">
        <v>0</v>
      </c>
      <c r="BX16" s="31">
        <v>5417972.7199999997</v>
      </c>
      <c r="BY16" s="5">
        <v>15.017899999999999</v>
      </c>
      <c r="BZ16" s="31">
        <v>514720.1</v>
      </c>
      <c r="CA16" s="5">
        <v>6.9752000000000001</v>
      </c>
      <c r="CB16" s="31">
        <v>0</v>
      </c>
      <c r="CC16">
        <v>0</v>
      </c>
      <c r="CD16" s="31">
        <v>0</v>
      </c>
      <c r="CE16">
        <v>0</v>
      </c>
      <c r="CF16" s="31">
        <v>198223389.30000001</v>
      </c>
      <c r="CG16" s="5">
        <v>4.4135999999999997</v>
      </c>
      <c r="CH16" s="31">
        <v>0</v>
      </c>
      <c r="CI16">
        <v>0</v>
      </c>
      <c r="CJ16" s="31">
        <v>0</v>
      </c>
      <c r="CK16">
        <v>0</v>
      </c>
      <c r="CL16" s="31">
        <v>8996882.0299999993</v>
      </c>
      <c r="CM16" s="5">
        <v>5.6345000000000001</v>
      </c>
      <c r="CN16" s="31">
        <v>0</v>
      </c>
      <c r="CO16">
        <v>0</v>
      </c>
      <c r="CP16" s="31">
        <v>3505912.12</v>
      </c>
      <c r="CQ16" s="5">
        <v>5.2911999999999999</v>
      </c>
      <c r="CR16" s="31">
        <v>3423890</v>
      </c>
      <c r="CS16" s="5">
        <v>7.6532</v>
      </c>
      <c r="CT16" s="31">
        <v>0</v>
      </c>
      <c r="CU16">
        <v>0</v>
      </c>
      <c r="CV16" s="31">
        <v>0</v>
      </c>
      <c r="CW16">
        <v>0</v>
      </c>
      <c r="CX16" s="31">
        <v>8103609.0800000001</v>
      </c>
      <c r="CY16" s="5">
        <v>8.8452000000000002</v>
      </c>
      <c r="CZ16" s="31">
        <v>5119074.72</v>
      </c>
      <c r="DA16" s="5">
        <v>5.9231999999999996</v>
      </c>
      <c r="DB16" s="31">
        <v>83873158.060000002</v>
      </c>
      <c r="DC16" s="5">
        <v>2.2479</v>
      </c>
      <c r="DD16" s="31">
        <v>0</v>
      </c>
      <c r="DE16">
        <v>0</v>
      </c>
      <c r="DF16" s="31">
        <v>0</v>
      </c>
      <c r="DG16">
        <v>0</v>
      </c>
      <c r="DH16" s="31">
        <v>119053</v>
      </c>
      <c r="DI16" s="5">
        <v>4.9679000000000002</v>
      </c>
      <c r="DJ16" s="31">
        <v>141741939.09</v>
      </c>
      <c r="DK16" s="5">
        <v>6.0037000000000003</v>
      </c>
      <c r="DL16" s="31">
        <v>88155614</v>
      </c>
      <c r="DM16" s="5">
        <v>8.4017999999999997</v>
      </c>
      <c r="DN16" s="31">
        <v>86113733.290000007</v>
      </c>
      <c r="DO16" s="5">
        <v>3.3763999999999998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30689959.190000001</v>
      </c>
      <c r="EA16" s="5">
        <v>4.8832000000000004</v>
      </c>
      <c r="EB16" s="31">
        <v>41281864.590000004</v>
      </c>
      <c r="EC16" s="5">
        <v>6.7042999999999999</v>
      </c>
      <c r="ED16" s="31">
        <v>61540879</v>
      </c>
      <c r="EE16" s="5">
        <v>12.860799999999999</v>
      </c>
      <c r="EF16" s="31">
        <v>0</v>
      </c>
      <c r="EG16">
        <v>0</v>
      </c>
      <c r="EH16" s="31">
        <v>0</v>
      </c>
      <c r="EI16">
        <v>0</v>
      </c>
      <c r="EJ16" s="31">
        <v>177833411.13</v>
      </c>
      <c r="EK16" s="5">
        <v>6.1429999999999998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11624383</v>
      </c>
      <c r="ES16" s="5">
        <v>17.232099999999999</v>
      </c>
      <c r="ET16" s="31">
        <v>97103009.260000005</v>
      </c>
      <c r="EU16" s="5">
        <v>6.6437999999999997</v>
      </c>
      <c r="EV16" s="31">
        <v>0</v>
      </c>
      <c r="EW16">
        <v>0</v>
      </c>
      <c r="EX16" s="31">
        <v>0</v>
      </c>
      <c r="EY16">
        <v>0</v>
      </c>
      <c r="EZ16" s="31">
        <v>110543040.67</v>
      </c>
      <c r="FA16" s="5">
        <v>7.2793000000000001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20589840</v>
      </c>
      <c r="FI16" s="5">
        <v>2.3331</v>
      </c>
      <c r="FJ16" s="31">
        <v>104317667.83</v>
      </c>
      <c r="FK16" s="5">
        <v>5.0994000000000002</v>
      </c>
      <c r="FL16" s="31">
        <v>30334279.32</v>
      </c>
      <c r="FM16" s="5">
        <v>3.0623</v>
      </c>
      <c r="FN16" s="31">
        <v>529462229.87</v>
      </c>
      <c r="FO16" s="5">
        <v>18.439800000000002</v>
      </c>
      <c r="FP16" s="31">
        <v>89288999.450000003</v>
      </c>
      <c r="FQ16" s="5">
        <v>6.2389999999999999</v>
      </c>
      <c r="FR16" s="31">
        <v>118914164.36</v>
      </c>
      <c r="FS16" s="5">
        <v>8.7910000000000004</v>
      </c>
      <c r="FT16" s="31">
        <v>897279.54</v>
      </c>
      <c r="FU16" s="5">
        <v>1.6796</v>
      </c>
      <c r="FV16" s="31">
        <v>0</v>
      </c>
      <c r="FW16">
        <v>0</v>
      </c>
      <c r="FX16" s="31">
        <v>0</v>
      </c>
      <c r="FY16">
        <v>0</v>
      </c>
      <c r="FZ16" s="31">
        <v>0</v>
      </c>
      <c r="GA16">
        <v>0</v>
      </c>
      <c r="GB16" s="31">
        <v>0</v>
      </c>
      <c r="GC16">
        <v>0</v>
      </c>
    </row>
    <row r="17" spans="1:185">
      <c r="A17" t="s">
        <v>1695</v>
      </c>
      <c r="B17" s="31">
        <v>3485396524.5999999</v>
      </c>
      <c r="C17" s="5">
        <v>3.1753</v>
      </c>
      <c r="D17" s="31">
        <v>0</v>
      </c>
      <c r="E17">
        <v>0</v>
      </c>
      <c r="F17" s="31">
        <v>0</v>
      </c>
      <c r="G17">
        <v>0</v>
      </c>
      <c r="H17" s="31">
        <v>22770900</v>
      </c>
      <c r="I17" s="5">
        <v>8.3994999999999997</v>
      </c>
      <c r="J17" s="31">
        <v>20656906.850000001</v>
      </c>
      <c r="K17" s="5">
        <v>3.7665999999999999</v>
      </c>
      <c r="L17" s="31">
        <v>8540809.8300000001</v>
      </c>
      <c r="M17" s="5">
        <v>2.7793999999999999</v>
      </c>
      <c r="N17" s="31">
        <v>0</v>
      </c>
      <c r="O17">
        <v>0</v>
      </c>
      <c r="P17" s="31">
        <v>455294.53</v>
      </c>
      <c r="Q17" s="5">
        <v>1.6033999999999999</v>
      </c>
      <c r="R17" s="31">
        <v>821604</v>
      </c>
      <c r="S17" s="5">
        <v>6.3930999999999996</v>
      </c>
      <c r="T17" s="31">
        <v>580329066.37</v>
      </c>
      <c r="U17" s="5">
        <v>1.4327000000000001</v>
      </c>
      <c r="V17" s="31">
        <v>650100</v>
      </c>
      <c r="W17" s="5">
        <v>0.84950000000000003</v>
      </c>
      <c r="X17" s="31">
        <v>2942361.35</v>
      </c>
      <c r="Y17" s="5">
        <v>2.4125000000000001</v>
      </c>
      <c r="Z17" s="31">
        <v>0</v>
      </c>
      <c r="AA17">
        <v>0</v>
      </c>
      <c r="AB17" s="31">
        <v>4368601.28</v>
      </c>
      <c r="AC17" s="5">
        <v>6.7339000000000002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802463810.13</v>
      </c>
      <c r="AK17" s="5">
        <v>7.5305999999999997</v>
      </c>
      <c r="AL17" s="31">
        <v>4338245.82</v>
      </c>
      <c r="AM17" s="5">
        <v>6.2687999999999997</v>
      </c>
      <c r="AN17" s="31">
        <v>41412373.18</v>
      </c>
      <c r="AO17" s="5">
        <v>4.7176</v>
      </c>
      <c r="AP17" s="31">
        <v>1509401</v>
      </c>
      <c r="AQ17" s="5">
        <v>3.0712999999999999</v>
      </c>
      <c r="AR17" s="31">
        <v>2809632.4</v>
      </c>
      <c r="AS17" s="5">
        <v>3.3412999999999999</v>
      </c>
      <c r="AT17" s="31">
        <v>3181231.38</v>
      </c>
      <c r="AU17" s="5">
        <v>3.1637</v>
      </c>
      <c r="AV17" s="31">
        <v>2411756.46</v>
      </c>
      <c r="AW17" s="5">
        <v>3.2565</v>
      </c>
      <c r="AX17" s="31">
        <v>2098809.4500000002</v>
      </c>
      <c r="AY17" s="5">
        <v>3.2987000000000002</v>
      </c>
      <c r="AZ17" s="31">
        <v>1576470.75</v>
      </c>
      <c r="BA17" s="5">
        <v>3.5861000000000001</v>
      </c>
      <c r="BB17" s="31">
        <v>11362875.76</v>
      </c>
      <c r="BC17" s="5">
        <v>4.0913000000000004</v>
      </c>
      <c r="BD17" s="31">
        <v>634775</v>
      </c>
      <c r="BE17" s="5">
        <v>6.2163000000000004</v>
      </c>
      <c r="BF17" s="31">
        <v>0</v>
      </c>
      <c r="BG17">
        <v>0</v>
      </c>
      <c r="BH17" s="31">
        <v>11884380.75</v>
      </c>
      <c r="BI17" s="5">
        <v>12.453099999999999</v>
      </c>
      <c r="BJ17" s="31">
        <v>0</v>
      </c>
      <c r="BK17">
        <v>0</v>
      </c>
      <c r="BL17" s="31">
        <v>40043.5</v>
      </c>
      <c r="BM17" s="5">
        <v>9.4200000000000006E-2</v>
      </c>
      <c r="BN17" s="31">
        <v>168950.25</v>
      </c>
      <c r="BO17" s="5">
        <v>0.49249999999999999</v>
      </c>
      <c r="BP17" s="31">
        <v>20833310</v>
      </c>
      <c r="BQ17" s="5">
        <v>10.380599999999999</v>
      </c>
      <c r="BR17" s="31">
        <v>4018476.97</v>
      </c>
      <c r="BS17" s="5">
        <v>2.4285999999999999</v>
      </c>
      <c r="BT17" s="31">
        <v>291621500</v>
      </c>
      <c r="BU17" s="5">
        <v>6.8285</v>
      </c>
      <c r="BV17" s="31">
        <v>0</v>
      </c>
      <c r="BW17">
        <v>0</v>
      </c>
      <c r="BX17" s="31">
        <v>0</v>
      </c>
      <c r="BY17">
        <v>0</v>
      </c>
      <c r="BZ17" s="31">
        <v>135563.79999999999</v>
      </c>
      <c r="CA17" s="5">
        <v>1.8371</v>
      </c>
      <c r="CB17" s="31">
        <v>0</v>
      </c>
      <c r="CC17">
        <v>0</v>
      </c>
      <c r="CD17" s="31">
        <v>0</v>
      </c>
      <c r="CE17">
        <v>0</v>
      </c>
      <c r="CF17" s="31">
        <v>246191460.88</v>
      </c>
      <c r="CG17" s="5">
        <v>5.4816000000000003</v>
      </c>
      <c r="CH17" s="31">
        <v>0</v>
      </c>
      <c r="CI17">
        <v>0</v>
      </c>
      <c r="CJ17" s="31">
        <v>0</v>
      </c>
      <c r="CK17">
        <v>0</v>
      </c>
      <c r="CL17" s="31">
        <v>9468199.5099999998</v>
      </c>
      <c r="CM17" s="5">
        <v>5.9295999999999998</v>
      </c>
      <c r="CN17" s="31">
        <v>0</v>
      </c>
      <c r="CO17">
        <v>0</v>
      </c>
      <c r="CP17" s="31">
        <v>3022817.02</v>
      </c>
      <c r="CQ17" s="5">
        <v>4.5621</v>
      </c>
      <c r="CR17" s="31">
        <v>2651385</v>
      </c>
      <c r="CS17" s="5">
        <v>5.9264000000000001</v>
      </c>
      <c r="CT17" s="31">
        <v>0</v>
      </c>
      <c r="CU17">
        <v>0</v>
      </c>
      <c r="CV17" s="31">
        <v>0</v>
      </c>
      <c r="CW17">
        <v>0</v>
      </c>
      <c r="CX17" s="31">
        <v>1381930</v>
      </c>
      <c r="CY17" s="5">
        <v>1.5084</v>
      </c>
      <c r="CZ17" s="31">
        <v>6685106.5800000001</v>
      </c>
      <c r="DA17" s="5">
        <v>7.7351999999999999</v>
      </c>
      <c r="DB17" s="31">
        <v>325155360.5</v>
      </c>
      <c r="DC17" s="5">
        <v>8.7143999999999995</v>
      </c>
      <c r="DD17" s="31">
        <v>0</v>
      </c>
      <c r="DE17">
        <v>0</v>
      </c>
      <c r="DF17" s="31">
        <v>0</v>
      </c>
      <c r="DG17">
        <v>0</v>
      </c>
      <c r="DH17" s="31">
        <v>75611</v>
      </c>
      <c r="DI17" s="5">
        <v>3.1551999999999998</v>
      </c>
      <c r="DJ17" s="31">
        <v>70447834.510000005</v>
      </c>
      <c r="DK17" s="5">
        <v>2.9839000000000002</v>
      </c>
      <c r="DL17" s="31">
        <v>85585262</v>
      </c>
      <c r="DM17" s="5">
        <v>8.1568000000000005</v>
      </c>
      <c r="DN17" s="31">
        <v>79246425</v>
      </c>
      <c r="DO17" s="5">
        <v>3.1071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50613728.899999999</v>
      </c>
      <c r="EA17" s="5">
        <v>8.0533000000000001</v>
      </c>
      <c r="EB17" s="31">
        <v>37165315.289999999</v>
      </c>
      <c r="EC17" s="5">
        <v>6.0357000000000003</v>
      </c>
      <c r="ED17" s="31">
        <v>7811590</v>
      </c>
      <c r="EE17" s="5">
        <v>1.6325000000000001</v>
      </c>
      <c r="EF17" s="31">
        <v>0</v>
      </c>
      <c r="EG17">
        <v>0</v>
      </c>
      <c r="EH17" s="31">
        <v>0</v>
      </c>
      <c r="EI17">
        <v>0</v>
      </c>
      <c r="EJ17" s="31">
        <v>69415962.420000002</v>
      </c>
      <c r="EK17" s="5">
        <v>2.3978999999999999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7496211</v>
      </c>
      <c r="ES17" s="5">
        <v>11.112500000000001</v>
      </c>
      <c r="ET17" s="31">
        <v>73741704</v>
      </c>
      <c r="EU17" s="5">
        <v>5.0453999999999999</v>
      </c>
      <c r="EV17" s="31">
        <v>0</v>
      </c>
      <c r="EW17">
        <v>0</v>
      </c>
      <c r="EX17" s="31">
        <v>0</v>
      </c>
      <c r="EY17">
        <v>0</v>
      </c>
      <c r="EZ17" s="31">
        <v>99971087.689999998</v>
      </c>
      <c r="FA17" s="5">
        <v>6.5831</v>
      </c>
      <c r="FB17" s="31">
        <v>1273850</v>
      </c>
      <c r="FC17" s="5">
        <v>0.39269999999999999</v>
      </c>
      <c r="FD17" s="31">
        <v>0</v>
      </c>
      <c r="FE17">
        <v>0</v>
      </c>
      <c r="FF17" s="31">
        <v>0</v>
      </c>
      <c r="FG17">
        <v>0</v>
      </c>
      <c r="FH17" s="31">
        <v>76051886</v>
      </c>
      <c r="FI17" s="5">
        <v>8.6176999999999992</v>
      </c>
      <c r="FJ17" s="31">
        <v>91499895.640000001</v>
      </c>
      <c r="FK17" s="5">
        <v>4.4729000000000001</v>
      </c>
      <c r="FL17" s="31">
        <v>22268831.670000002</v>
      </c>
      <c r="FM17" s="5">
        <v>2.2481</v>
      </c>
      <c r="FN17" s="31">
        <v>155225223.40000001</v>
      </c>
      <c r="FO17" s="5">
        <v>5.4061000000000003</v>
      </c>
      <c r="FP17" s="31">
        <v>58453149.130000003</v>
      </c>
      <c r="FQ17" s="5">
        <v>4.0843999999999996</v>
      </c>
      <c r="FR17" s="31">
        <v>60459446.649999999</v>
      </c>
      <c r="FS17" s="5">
        <v>4.4695999999999998</v>
      </c>
      <c r="FT17" s="31">
        <v>0</v>
      </c>
      <c r="FU17">
        <v>0</v>
      </c>
      <c r="FV17" s="31">
        <v>0</v>
      </c>
      <c r="FW17">
        <v>0</v>
      </c>
      <c r="FX17" s="31">
        <v>0</v>
      </c>
      <c r="FY17">
        <v>0</v>
      </c>
      <c r="FZ17" s="31">
        <v>0</v>
      </c>
      <c r="GA17">
        <v>0</v>
      </c>
      <c r="GB17" s="31">
        <v>0</v>
      </c>
      <c r="GC17">
        <v>0</v>
      </c>
    </row>
    <row r="18" spans="1:185">
      <c r="A18" t="s">
        <v>1696</v>
      </c>
      <c r="B18" s="31">
        <v>7486037716.6400003</v>
      </c>
      <c r="C18" s="5">
        <v>6.82</v>
      </c>
      <c r="D18" s="31">
        <v>0</v>
      </c>
      <c r="E18">
        <v>0</v>
      </c>
      <c r="F18" s="31">
        <v>0</v>
      </c>
      <c r="G18">
        <v>0</v>
      </c>
      <c r="H18" s="31">
        <v>19652694.219999999</v>
      </c>
      <c r="I18" s="5">
        <v>7.2492000000000001</v>
      </c>
      <c r="J18" s="31">
        <v>30400269.449999999</v>
      </c>
      <c r="K18" s="5">
        <v>5.5431999999999997</v>
      </c>
      <c r="L18" s="31">
        <v>28054226.149999999</v>
      </c>
      <c r="M18" s="5">
        <v>9.1295999999999999</v>
      </c>
      <c r="N18" s="31">
        <v>0</v>
      </c>
      <c r="O18">
        <v>0</v>
      </c>
      <c r="P18" s="31">
        <v>975900.79</v>
      </c>
      <c r="Q18" s="5">
        <v>3.4367000000000001</v>
      </c>
      <c r="R18" s="31">
        <v>1186838.8700000001</v>
      </c>
      <c r="S18" s="5">
        <v>9.2350999999999992</v>
      </c>
      <c r="T18" s="31">
        <v>2507475449.8600001</v>
      </c>
      <c r="U18" s="5">
        <v>6.1901999999999999</v>
      </c>
      <c r="V18" s="31">
        <v>1158315</v>
      </c>
      <c r="W18" s="5">
        <v>1.5136000000000001</v>
      </c>
      <c r="X18" s="31">
        <v>8324491.7000000002</v>
      </c>
      <c r="Y18" s="5">
        <v>6.8253000000000004</v>
      </c>
      <c r="Z18" s="31">
        <v>21396525.25</v>
      </c>
      <c r="AA18" s="5">
        <v>13.3954</v>
      </c>
      <c r="AB18" s="31">
        <v>7611595.5700000003</v>
      </c>
      <c r="AC18" s="5">
        <v>11.732799999999999</v>
      </c>
      <c r="AD18" s="31">
        <v>0</v>
      </c>
      <c r="AE18">
        <v>0</v>
      </c>
      <c r="AF18" s="31">
        <v>9558400.2400000002</v>
      </c>
      <c r="AG18" s="5">
        <v>3.1756000000000002</v>
      </c>
      <c r="AH18" s="31">
        <v>5583533.3399999999</v>
      </c>
      <c r="AI18" s="5">
        <v>10.551600000000001</v>
      </c>
      <c r="AJ18" s="31">
        <v>868723099.50999999</v>
      </c>
      <c r="AK18" s="5">
        <v>8.1524000000000001</v>
      </c>
      <c r="AL18" s="31">
        <v>15378775.630000001</v>
      </c>
      <c r="AM18" s="5">
        <v>22.2226</v>
      </c>
      <c r="AN18" s="31">
        <v>60324758.979999997</v>
      </c>
      <c r="AO18" s="5">
        <v>6.8720999999999997</v>
      </c>
      <c r="AP18" s="31">
        <v>2605419.58</v>
      </c>
      <c r="AQ18" s="5">
        <v>5.3014000000000001</v>
      </c>
      <c r="AR18" s="31">
        <v>5151019.49</v>
      </c>
      <c r="AS18" s="5">
        <v>6.1257000000000001</v>
      </c>
      <c r="AT18" s="31">
        <v>6690846.0099999998</v>
      </c>
      <c r="AU18" s="5">
        <v>6.6540999999999997</v>
      </c>
      <c r="AV18" s="31">
        <v>5400202.7400000002</v>
      </c>
      <c r="AW18" s="5">
        <v>7.2916999999999996</v>
      </c>
      <c r="AX18" s="31">
        <v>5094186.76</v>
      </c>
      <c r="AY18" s="5">
        <v>8.0066000000000006</v>
      </c>
      <c r="AZ18" s="31">
        <v>4060861.59</v>
      </c>
      <c r="BA18" s="5">
        <v>9.2376000000000005</v>
      </c>
      <c r="BB18" s="31">
        <v>29679035.07</v>
      </c>
      <c r="BC18" s="5">
        <v>10.6861</v>
      </c>
      <c r="BD18" s="31">
        <v>999295.9</v>
      </c>
      <c r="BE18" s="5">
        <v>9.7859999999999996</v>
      </c>
      <c r="BF18" s="31">
        <v>0</v>
      </c>
      <c r="BG18">
        <v>0</v>
      </c>
      <c r="BH18" s="31">
        <v>8941153.2300000004</v>
      </c>
      <c r="BI18" s="5">
        <v>9.3689999999999998</v>
      </c>
      <c r="BJ18" s="31">
        <v>0</v>
      </c>
      <c r="BK18">
        <v>0</v>
      </c>
      <c r="BL18" s="31">
        <v>2455030.08</v>
      </c>
      <c r="BM18" s="5">
        <v>5.7724000000000002</v>
      </c>
      <c r="BN18" s="31">
        <v>0</v>
      </c>
      <c r="BO18">
        <v>0</v>
      </c>
      <c r="BP18" s="31">
        <v>8080107</v>
      </c>
      <c r="BQ18" s="5">
        <v>4.0260999999999996</v>
      </c>
      <c r="BR18" s="31">
        <v>33913183.649999999</v>
      </c>
      <c r="BS18" s="5">
        <v>20.495999999999999</v>
      </c>
      <c r="BT18" s="31">
        <v>491965012.63</v>
      </c>
      <c r="BU18" s="5">
        <v>11.5197</v>
      </c>
      <c r="BV18" s="31">
        <v>0</v>
      </c>
      <c r="BW18">
        <v>0</v>
      </c>
      <c r="BX18" s="31">
        <v>2617416.5699999998</v>
      </c>
      <c r="BY18" s="5">
        <v>7.2550999999999997</v>
      </c>
      <c r="BZ18" s="31">
        <v>1039936.55</v>
      </c>
      <c r="CA18" s="5">
        <v>14.092599999999999</v>
      </c>
      <c r="CB18" s="31">
        <v>0</v>
      </c>
      <c r="CC18">
        <v>0</v>
      </c>
      <c r="CD18" s="31">
        <v>0</v>
      </c>
      <c r="CE18">
        <v>0</v>
      </c>
      <c r="CF18" s="31">
        <v>372344563.48000002</v>
      </c>
      <c r="CG18" s="5">
        <v>8.2904999999999998</v>
      </c>
      <c r="CH18" s="31">
        <v>0</v>
      </c>
      <c r="CI18">
        <v>0</v>
      </c>
      <c r="CJ18" s="31">
        <v>0</v>
      </c>
      <c r="CK18">
        <v>0</v>
      </c>
      <c r="CL18" s="31">
        <v>14333583.98</v>
      </c>
      <c r="CM18" s="5">
        <v>8.9766999999999992</v>
      </c>
      <c r="CN18" s="31">
        <v>0</v>
      </c>
      <c r="CO18">
        <v>0</v>
      </c>
      <c r="CP18" s="31">
        <v>7050345.2000000002</v>
      </c>
      <c r="CQ18" s="5">
        <v>10.640499999999999</v>
      </c>
      <c r="CR18" s="31">
        <v>3992530</v>
      </c>
      <c r="CS18" s="5">
        <v>8.9242000000000008</v>
      </c>
      <c r="CT18" s="31">
        <v>0</v>
      </c>
      <c r="CU18">
        <v>0</v>
      </c>
      <c r="CV18" s="31">
        <v>0</v>
      </c>
      <c r="CW18">
        <v>0</v>
      </c>
      <c r="CX18" s="31">
        <v>9506840.9499999993</v>
      </c>
      <c r="CY18" s="5">
        <v>10.376899999999999</v>
      </c>
      <c r="CZ18" s="31">
        <v>10578466.16</v>
      </c>
      <c r="DA18" s="5">
        <v>12.2402</v>
      </c>
      <c r="DB18" s="31">
        <v>499050769.31</v>
      </c>
      <c r="DC18" s="5">
        <v>13.3749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252328839.22999999</v>
      </c>
      <c r="DK18" s="5">
        <v>10.687799999999999</v>
      </c>
      <c r="DL18" s="31">
        <v>106737408</v>
      </c>
      <c r="DM18" s="5">
        <v>10.172800000000001</v>
      </c>
      <c r="DN18" s="31">
        <v>206145922.91999999</v>
      </c>
      <c r="DO18" s="5">
        <v>8.0827000000000009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63146104.579999998</v>
      </c>
      <c r="EA18" s="5">
        <v>10.0474</v>
      </c>
      <c r="EB18" s="31">
        <v>60789425.880000003</v>
      </c>
      <c r="EC18" s="5">
        <v>9.8724000000000007</v>
      </c>
      <c r="ED18" s="31">
        <v>27885655.640000001</v>
      </c>
      <c r="EE18" s="5">
        <v>5.8274999999999997</v>
      </c>
      <c r="EF18" s="31">
        <v>0</v>
      </c>
      <c r="EG18">
        <v>0</v>
      </c>
      <c r="EH18" s="31">
        <v>194287.76</v>
      </c>
      <c r="EI18" s="5">
        <v>9.7508999999999997</v>
      </c>
      <c r="EJ18" s="31">
        <v>582891205.60000002</v>
      </c>
      <c r="EK18" s="5">
        <v>20.135300000000001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5600585</v>
      </c>
      <c r="ES18" s="5">
        <v>8.3024000000000004</v>
      </c>
      <c r="ET18" s="31">
        <v>163542042.88</v>
      </c>
      <c r="EU18" s="5">
        <v>11.189500000000001</v>
      </c>
      <c r="EV18" s="31">
        <v>0</v>
      </c>
      <c r="EW18">
        <v>0</v>
      </c>
      <c r="EX18" s="31">
        <v>0</v>
      </c>
      <c r="EY18">
        <v>0</v>
      </c>
      <c r="EZ18" s="31">
        <v>147559010.06</v>
      </c>
      <c r="FA18" s="5">
        <v>9.7167999999999992</v>
      </c>
      <c r="FB18" s="31">
        <v>6748250</v>
      </c>
      <c r="FC18" s="5">
        <v>2.0802</v>
      </c>
      <c r="FD18" s="31">
        <v>0</v>
      </c>
      <c r="FE18">
        <v>0</v>
      </c>
      <c r="FF18" s="31">
        <v>0</v>
      </c>
      <c r="FG18">
        <v>0</v>
      </c>
      <c r="FH18" s="31">
        <v>97509605</v>
      </c>
      <c r="FI18" s="5">
        <v>11.049200000000001</v>
      </c>
      <c r="FJ18" s="31">
        <v>118222246.52</v>
      </c>
      <c r="FK18" s="5">
        <v>5.7792000000000003</v>
      </c>
      <c r="FL18" s="31">
        <v>56079405.829999998</v>
      </c>
      <c r="FM18" s="5">
        <v>5.6614000000000004</v>
      </c>
      <c r="FN18" s="31">
        <v>255203253.16</v>
      </c>
      <c r="FO18" s="5">
        <v>8.8880999999999997</v>
      </c>
      <c r="FP18" s="31">
        <v>93958820.709999993</v>
      </c>
      <c r="FQ18" s="5">
        <v>6.5652999999999997</v>
      </c>
      <c r="FR18" s="31">
        <v>127913947.66</v>
      </c>
      <c r="FS18" s="5">
        <v>9.4563000000000006</v>
      </c>
      <c r="FT18" s="31">
        <v>2227019.7200000002</v>
      </c>
      <c r="FU18" s="5">
        <v>4.1688000000000001</v>
      </c>
      <c r="FV18" s="31">
        <v>0</v>
      </c>
      <c r="FW18">
        <v>0</v>
      </c>
      <c r="FX18" s="31">
        <v>0</v>
      </c>
      <c r="FY18">
        <v>0</v>
      </c>
      <c r="FZ18" s="31">
        <v>0</v>
      </c>
      <c r="GA18">
        <v>0</v>
      </c>
      <c r="GB18" s="31">
        <v>0</v>
      </c>
      <c r="GC18">
        <v>0</v>
      </c>
    </row>
    <row r="19" spans="1:185">
      <c r="A19" t="s">
        <v>1697</v>
      </c>
      <c r="B19" s="31">
        <v>1062841316.9299999</v>
      </c>
      <c r="C19" s="5">
        <v>0.96830000000000005</v>
      </c>
      <c r="D19" s="31">
        <v>0</v>
      </c>
      <c r="E19">
        <v>0</v>
      </c>
      <c r="F19" s="31">
        <v>0</v>
      </c>
      <c r="G19">
        <v>0</v>
      </c>
      <c r="H19" s="31">
        <v>6971500</v>
      </c>
      <c r="I19" s="5">
        <v>2.5716000000000001</v>
      </c>
      <c r="J19" s="31">
        <v>3050637.74</v>
      </c>
      <c r="K19" s="5">
        <v>0.55630000000000002</v>
      </c>
      <c r="L19" s="31">
        <v>4512061.0999999996</v>
      </c>
      <c r="M19" s="5">
        <v>1.4682999999999999</v>
      </c>
      <c r="N19" s="31">
        <v>0</v>
      </c>
      <c r="O19">
        <v>0</v>
      </c>
      <c r="P19" s="31">
        <v>48048</v>
      </c>
      <c r="Q19" s="5">
        <v>0.16919999999999999</v>
      </c>
      <c r="R19" s="31">
        <v>246240</v>
      </c>
      <c r="S19" s="5">
        <v>1.9160999999999999</v>
      </c>
      <c r="T19" s="31">
        <v>423815492.95999998</v>
      </c>
      <c r="U19" s="5">
        <v>1.0463</v>
      </c>
      <c r="V19" s="31">
        <v>628950</v>
      </c>
      <c r="W19" s="5">
        <v>0.82189999999999996</v>
      </c>
      <c r="X19" s="31">
        <v>1728219.3</v>
      </c>
      <c r="Y19" s="5">
        <v>1.417</v>
      </c>
      <c r="Z19" s="31">
        <v>7788178.5</v>
      </c>
      <c r="AA19" s="5">
        <v>4.8757999999999999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124360991.11</v>
      </c>
      <c r="AK19" s="5">
        <v>1.1671</v>
      </c>
      <c r="AL19" s="31">
        <v>1110949.78</v>
      </c>
      <c r="AM19" s="5">
        <v>1.6052999999999999</v>
      </c>
      <c r="AN19" s="31">
        <v>0</v>
      </c>
      <c r="AO19">
        <v>0</v>
      </c>
      <c r="AP19" s="31">
        <v>469316.5</v>
      </c>
      <c r="AQ19" s="5">
        <v>0.95489999999999997</v>
      </c>
      <c r="AR19" s="31">
        <v>797688.3</v>
      </c>
      <c r="AS19" s="5">
        <v>0.9486</v>
      </c>
      <c r="AT19" s="31">
        <v>951631.3</v>
      </c>
      <c r="AU19" s="5">
        <v>0.94640000000000002</v>
      </c>
      <c r="AV19" s="31">
        <v>506155</v>
      </c>
      <c r="AW19" s="5">
        <v>0.68340000000000001</v>
      </c>
      <c r="AX19" s="31">
        <v>431699.3</v>
      </c>
      <c r="AY19" s="5">
        <v>0.67849999999999999</v>
      </c>
      <c r="AZ19" s="31">
        <v>364731.1</v>
      </c>
      <c r="BA19" s="5">
        <v>0.82969999999999999</v>
      </c>
      <c r="BB19" s="31">
        <v>2857110.2</v>
      </c>
      <c r="BC19" s="5">
        <v>1.0286999999999999</v>
      </c>
      <c r="BD19" s="31">
        <v>107939.8</v>
      </c>
      <c r="BE19" s="5">
        <v>1.0569999999999999</v>
      </c>
      <c r="BF19" s="31">
        <v>0</v>
      </c>
      <c r="BG19">
        <v>0</v>
      </c>
      <c r="BH19" s="31">
        <v>4206056.29</v>
      </c>
      <c r="BI19" s="5">
        <v>4.4073000000000002</v>
      </c>
      <c r="BJ19" s="31">
        <v>0</v>
      </c>
      <c r="BK19">
        <v>0</v>
      </c>
      <c r="BL19" s="31">
        <v>749096.8</v>
      </c>
      <c r="BM19" s="5">
        <v>1.7613000000000001</v>
      </c>
      <c r="BN19" s="31">
        <v>0</v>
      </c>
      <c r="BO19">
        <v>0</v>
      </c>
      <c r="BP19" s="31">
        <v>1840200</v>
      </c>
      <c r="BQ19" s="5">
        <v>0.91690000000000005</v>
      </c>
      <c r="BR19" s="31">
        <v>3152752.44</v>
      </c>
      <c r="BS19" s="5">
        <v>1.9054</v>
      </c>
      <c r="BT19" s="31">
        <v>138015000</v>
      </c>
      <c r="BU19" s="5">
        <v>3.2317</v>
      </c>
      <c r="BV19" s="31">
        <v>0</v>
      </c>
      <c r="BW19">
        <v>0</v>
      </c>
      <c r="BX19" s="31">
        <v>2103350</v>
      </c>
      <c r="BY19" s="5">
        <v>5.8301999999999996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56814439.039999999</v>
      </c>
      <c r="CG19" s="5">
        <v>1.2649999999999999</v>
      </c>
      <c r="CH19" s="31">
        <v>0</v>
      </c>
      <c r="CI19">
        <v>0</v>
      </c>
      <c r="CJ19" s="31">
        <v>0</v>
      </c>
      <c r="CK19">
        <v>0</v>
      </c>
      <c r="CL19" s="31">
        <v>2411196.5499999998</v>
      </c>
      <c r="CM19" s="5">
        <v>1.5101</v>
      </c>
      <c r="CN19" s="31">
        <v>0</v>
      </c>
      <c r="CO19">
        <v>0</v>
      </c>
      <c r="CP19" s="31">
        <v>302344.86</v>
      </c>
      <c r="CQ19" s="5">
        <v>0.45629999999999998</v>
      </c>
      <c r="CR19" s="31">
        <v>552060</v>
      </c>
      <c r="CS19" s="5">
        <v>1.234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1487247.3</v>
      </c>
      <c r="DA19" s="5">
        <v>1.7209000000000001</v>
      </c>
      <c r="DB19" s="31">
        <v>40641191.600000001</v>
      </c>
      <c r="DC19" s="5">
        <v>1.0891999999999999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17087464</v>
      </c>
      <c r="DO19" s="5">
        <v>0.67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8732743</v>
      </c>
      <c r="EA19" s="5">
        <v>1.3895</v>
      </c>
      <c r="EB19" s="31">
        <v>10456167.99</v>
      </c>
      <c r="EC19" s="5">
        <v>1.6980999999999999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54677897.200000003</v>
      </c>
      <c r="EK19" s="5">
        <v>1.8888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1001000</v>
      </c>
      <c r="ES19" s="5">
        <v>1.4839</v>
      </c>
      <c r="ET19" s="31">
        <v>4569495</v>
      </c>
      <c r="EU19" s="5">
        <v>0.31259999999999999</v>
      </c>
      <c r="EV19" s="31">
        <v>0</v>
      </c>
      <c r="EW19">
        <v>0</v>
      </c>
      <c r="EX19" s="31">
        <v>0</v>
      </c>
      <c r="EY19">
        <v>0</v>
      </c>
      <c r="EZ19" s="31">
        <v>27710101.699999999</v>
      </c>
      <c r="FA19" s="5">
        <v>1.8247</v>
      </c>
      <c r="FB19" s="31">
        <v>608000</v>
      </c>
      <c r="FC19" s="5">
        <v>0.18740000000000001</v>
      </c>
      <c r="FD19" s="31">
        <v>0</v>
      </c>
      <c r="FE19">
        <v>0</v>
      </c>
      <c r="FF19" s="31">
        <v>0</v>
      </c>
      <c r="FG19">
        <v>0</v>
      </c>
      <c r="FH19" s="31">
        <v>8745220</v>
      </c>
      <c r="FI19" s="5">
        <v>0.99099999999999999</v>
      </c>
      <c r="FJ19" s="31">
        <v>4583142</v>
      </c>
      <c r="FK19" s="5">
        <v>0.224</v>
      </c>
      <c r="FL19" s="31">
        <v>3815826.64</v>
      </c>
      <c r="FM19" s="5">
        <v>0.38519999999999999</v>
      </c>
      <c r="FN19" s="31">
        <v>62329480.299999997</v>
      </c>
      <c r="FO19" s="5">
        <v>2.1707999999999998</v>
      </c>
      <c r="FP19" s="31">
        <v>19176616.73</v>
      </c>
      <c r="FQ19" s="5">
        <v>1.34</v>
      </c>
      <c r="FR19" s="31">
        <v>6325687.5</v>
      </c>
      <c r="FS19" s="5">
        <v>0.46760000000000002</v>
      </c>
      <c r="FT19" s="31">
        <v>0</v>
      </c>
      <c r="FU19">
        <v>0</v>
      </c>
      <c r="FV19" s="31">
        <v>0</v>
      </c>
      <c r="FW19">
        <v>0</v>
      </c>
      <c r="FX19" s="31">
        <v>0</v>
      </c>
      <c r="FY19">
        <v>0</v>
      </c>
      <c r="FZ19" s="31">
        <v>0</v>
      </c>
      <c r="GA19">
        <v>0</v>
      </c>
      <c r="GB19" s="31">
        <v>0</v>
      </c>
      <c r="GC19">
        <v>0</v>
      </c>
    </row>
    <row r="20" spans="1:185">
      <c r="A20" t="s">
        <v>1698</v>
      </c>
      <c r="B20" s="31">
        <v>5322263378.3000002</v>
      </c>
      <c r="C20" s="5">
        <v>4.8487999999999998</v>
      </c>
      <c r="D20" s="31">
        <v>0</v>
      </c>
      <c r="E20">
        <v>0</v>
      </c>
      <c r="F20" s="31">
        <v>0</v>
      </c>
      <c r="G20">
        <v>0</v>
      </c>
      <c r="H20" s="31">
        <v>6777000</v>
      </c>
      <c r="I20" s="5">
        <v>2.4998</v>
      </c>
      <c r="J20" s="31">
        <v>9630849</v>
      </c>
      <c r="K20" s="5">
        <v>1.7561</v>
      </c>
      <c r="L20" s="31">
        <v>14199348.27</v>
      </c>
      <c r="M20" s="5">
        <v>4.6208999999999998</v>
      </c>
      <c r="N20" s="31">
        <v>0</v>
      </c>
      <c r="O20">
        <v>0</v>
      </c>
      <c r="P20" s="31">
        <v>173886.81</v>
      </c>
      <c r="Q20" s="5">
        <v>0.61240000000000006</v>
      </c>
      <c r="R20" s="31">
        <v>329417.95</v>
      </c>
      <c r="S20" s="5">
        <v>2.5632999999999999</v>
      </c>
      <c r="T20" s="31">
        <v>2660945196.73</v>
      </c>
      <c r="U20" s="5">
        <v>6.5690999999999997</v>
      </c>
      <c r="V20" s="31">
        <v>2035140.4</v>
      </c>
      <c r="W20" s="5">
        <v>2.6594000000000002</v>
      </c>
      <c r="X20" s="31">
        <v>8826545.4199999999</v>
      </c>
      <c r="Y20" s="5">
        <v>7.2370000000000001</v>
      </c>
      <c r="Z20" s="31">
        <v>7778625</v>
      </c>
      <c r="AA20" s="5">
        <v>4.8697999999999997</v>
      </c>
      <c r="AB20" s="31">
        <v>10818258.65</v>
      </c>
      <c r="AC20" s="5">
        <v>16.675699999999999</v>
      </c>
      <c r="AD20" s="31">
        <v>0</v>
      </c>
      <c r="AE20">
        <v>0</v>
      </c>
      <c r="AF20" s="31">
        <v>4247508.3499999996</v>
      </c>
      <c r="AG20" s="5">
        <v>1.4111</v>
      </c>
      <c r="AH20" s="31">
        <v>2481177.85</v>
      </c>
      <c r="AI20" s="5">
        <v>4.6889000000000003</v>
      </c>
      <c r="AJ20" s="31">
        <v>545176297.99000001</v>
      </c>
      <c r="AK20" s="5">
        <v>5.1162000000000001</v>
      </c>
      <c r="AL20" s="31">
        <v>3379243.19</v>
      </c>
      <c r="AM20" s="5">
        <v>4.8830999999999998</v>
      </c>
      <c r="AN20" s="31">
        <v>3561918</v>
      </c>
      <c r="AO20" s="5">
        <v>0.40579999999999999</v>
      </c>
      <c r="AP20" s="31">
        <v>1454299.63</v>
      </c>
      <c r="AQ20" s="5">
        <v>2.9590999999999998</v>
      </c>
      <c r="AR20" s="31">
        <v>2888459.98</v>
      </c>
      <c r="AS20" s="5">
        <v>3.4350000000000001</v>
      </c>
      <c r="AT20" s="31">
        <v>3816931.55</v>
      </c>
      <c r="AU20" s="5">
        <v>3.7959000000000001</v>
      </c>
      <c r="AV20" s="31">
        <v>3149606.1</v>
      </c>
      <c r="AW20" s="5">
        <v>4.2527999999999997</v>
      </c>
      <c r="AX20" s="31">
        <v>2457812.92</v>
      </c>
      <c r="AY20" s="5">
        <v>3.863</v>
      </c>
      <c r="AZ20" s="31">
        <v>2280467.87</v>
      </c>
      <c r="BA20" s="5">
        <v>5.1875999999999998</v>
      </c>
      <c r="BB20" s="31">
        <v>17666783.940000001</v>
      </c>
      <c r="BC20" s="5">
        <v>6.3609999999999998</v>
      </c>
      <c r="BD20" s="31">
        <v>705032</v>
      </c>
      <c r="BE20" s="5">
        <v>6.9043000000000001</v>
      </c>
      <c r="BF20" s="31">
        <v>0</v>
      </c>
      <c r="BG20">
        <v>0</v>
      </c>
      <c r="BH20" s="31">
        <v>5906057.2000000002</v>
      </c>
      <c r="BI20" s="5">
        <v>6.1886999999999999</v>
      </c>
      <c r="BJ20" s="31">
        <v>0</v>
      </c>
      <c r="BK20">
        <v>0</v>
      </c>
      <c r="BL20" s="31">
        <v>5048072.37</v>
      </c>
      <c r="BM20" s="5">
        <v>11.869300000000001</v>
      </c>
      <c r="BN20" s="31">
        <v>2704869.54</v>
      </c>
      <c r="BO20" s="5">
        <v>7.8856000000000002</v>
      </c>
      <c r="BP20" s="31">
        <v>6240200</v>
      </c>
      <c r="BQ20" s="5">
        <v>3.1093000000000002</v>
      </c>
      <c r="BR20" s="31">
        <v>12326836.289999999</v>
      </c>
      <c r="BS20" s="5">
        <v>7.4499000000000004</v>
      </c>
      <c r="BT20" s="31">
        <v>391085112.80000001</v>
      </c>
      <c r="BU20" s="5">
        <v>9.1575000000000006</v>
      </c>
      <c r="BV20" s="31">
        <v>0</v>
      </c>
      <c r="BW20">
        <v>0</v>
      </c>
      <c r="BX20" s="31">
        <v>2940072.1</v>
      </c>
      <c r="BY20" s="5">
        <v>8.1494999999999997</v>
      </c>
      <c r="BZ20" s="31">
        <v>614088.80000000005</v>
      </c>
      <c r="CA20" s="5">
        <v>8.3216999999999999</v>
      </c>
      <c r="CB20" s="31">
        <v>0</v>
      </c>
      <c r="CC20">
        <v>0</v>
      </c>
      <c r="CD20" s="31">
        <v>0</v>
      </c>
      <c r="CE20">
        <v>0</v>
      </c>
      <c r="CF20" s="31">
        <v>263726155.86000001</v>
      </c>
      <c r="CG20" s="5">
        <v>5.8720999999999997</v>
      </c>
      <c r="CH20" s="31">
        <v>0</v>
      </c>
      <c r="CI20">
        <v>0</v>
      </c>
      <c r="CJ20" s="31">
        <v>0</v>
      </c>
      <c r="CK20">
        <v>0</v>
      </c>
      <c r="CL20" s="31">
        <v>7519141.6799999997</v>
      </c>
      <c r="CM20" s="5">
        <v>4.7089999999999996</v>
      </c>
      <c r="CN20" s="31">
        <v>0</v>
      </c>
      <c r="CO20">
        <v>0</v>
      </c>
      <c r="CP20" s="31">
        <v>1502127.9</v>
      </c>
      <c r="CQ20" s="5">
        <v>2.2669999999999999</v>
      </c>
      <c r="CR20" s="31">
        <v>1191750</v>
      </c>
      <c r="CS20" s="5">
        <v>2.6638000000000002</v>
      </c>
      <c r="CT20" s="31">
        <v>0</v>
      </c>
      <c r="CU20">
        <v>0</v>
      </c>
      <c r="CV20" s="31">
        <v>0</v>
      </c>
      <c r="CW20">
        <v>0</v>
      </c>
      <c r="CX20" s="31">
        <v>11743932.25</v>
      </c>
      <c r="CY20" s="5">
        <v>12.8187</v>
      </c>
      <c r="CZ20" s="31">
        <v>4579118.49</v>
      </c>
      <c r="DA20" s="5">
        <v>5.2984</v>
      </c>
      <c r="DB20" s="31">
        <v>152648903.59999999</v>
      </c>
      <c r="DC20" s="5">
        <v>4.0911</v>
      </c>
      <c r="DD20" s="31">
        <v>0</v>
      </c>
      <c r="DE20">
        <v>0</v>
      </c>
      <c r="DF20" s="31">
        <v>0</v>
      </c>
      <c r="DG20">
        <v>0</v>
      </c>
      <c r="DH20" s="31">
        <v>54257</v>
      </c>
      <c r="DI20" s="5">
        <v>2.2641</v>
      </c>
      <c r="DJ20" s="31">
        <v>134154809</v>
      </c>
      <c r="DK20" s="5">
        <v>5.6822999999999997</v>
      </c>
      <c r="DL20" s="31">
        <v>41324318</v>
      </c>
      <c r="DM20" s="5">
        <v>3.9384999999999999</v>
      </c>
      <c r="DN20" s="31">
        <v>93504591</v>
      </c>
      <c r="DO20" s="5">
        <v>3.6661999999999999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30538774.289999999</v>
      </c>
      <c r="EA20" s="5">
        <v>4.8590999999999998</v>
      </c>
      <c r="EB20" s="31">
        <v>20578174.359999999</v>
      </c>
      <c r="EC20" s="5">
        <v>3.3418999999999999</v>
      </c>
      <c r="ED20" s="31">
        <v>22390016.780000001</v>
      </c>
      <c r="EE20" s="5">
        <v>4.6790000000000003</v>
      </c>
      <c r="EF20" s="31">
        <v>0</v>
      </c>
      <c r="EG20">
        <v>0</v>
      </c>
      <c r="EH20" s="31">
        <v>0</v>
      </c>
      <c r="EI20">
        <v>0</v>
      </c>
      <c r="EJ20" s="31">
        <v>212623670.11000001</v>
      </c>
      <c r="EK20" s="5">
        <v>7.3448000000000002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3163900</v>
      </c>
      <c r="ES20" s="5">
        <v>4.6901999999999999</v>
      </c>
      <c r="ET20" s="31">
        <v>131300162.84999999</v>
      </c>
      <c r="EU20" s="5">
        <v>8.9834999999999994</v>
      </c>
      <c r="EV20" s="31">
        <v>0</v>
      </c>
      <c r="EW20">
        <v>0</v>
      </c>
      <c r="EX20" s="31">
        <v>0</v>
      </c>
      <c r="EY20">
        <v>0</v>
      </c>
      <c r="EZ20" s="31">
        <v>70400829.650000006</v>
      </c>
      <c r="FA20" s="5">
        <v>4.6359000000000004</v>
      </c>
      <c r="FB20" s="31">
        <v>5702200</v>
      </c>
      <c r="FC20" s="5">
        <v>1.7577</v>
      </c>
      <c r="FD20" s="31">
        <v>0</v>
      </c>
      <c r="FE20">
        <v>0</v>
      </c>
      <c r="FF20" s="31">
        <v>0</v>
      </c>
      <c r="FG20">
        <v>0</v>
      </c>
      <c r="FH20" s="31">
        <v>38264844</v>
      </c>
      <c r="FI20" s="5">
        <v>4.3358999999999996</v>
      </c>
      <c r="FJ20" s="31">
        <v>209699754.31999999</v>
      </c>
      <c r="FK20" s="5">
        <v>10.2509</v>
      </c>
      <c r="FL20" s="31">
        <v>35940793.170000002</v>
      </c>
      <c r="FM20" s="5">
        <v>3.6282999999999999</v>
      </c>
      <c r="FN20" s="31">
        <v>39100388.25</v>
      </c>
      <c r="FO20" s="5">
        <v>1.3617999999999999</v>
      </c>
      <c r="FP20" s="31">
        <v>25581738.940000001</v>
      </c>
      <c r="FQ20" s="5">
        <v>1.7875000000000001</v>
      </c>
      <c r="FR20" s="31">
        <v>23206625.850000001</v>
      </c>
      <c r="FS20" s="5">
        <v>1.7156</v>
      </c>
      <c r="FT20" s="31">
        <v>177284.25</v>
      </c>
      <c r="FU20" s="5">
        <v>0.33189999999999997</v>
      </c>
      <c r="FV20" s="31">
        <v>0</v>
      </c>
      <c r="FW20">
        <v>0</v>
      </c>
      <c r="FX20" s="31">
        <v>0</v>
      </c>
      <c r="FY20">
        <v>0</v>
      </c>
      <c r="FZ20" s="31">
        <v>0</v>
      </c>
      <c r="GA20">
        <v>0</v>
      </c>
      <c r="GB20" s="31">
        <v>0</v>
      </c>
      <c r="GC20">
        <v>0</v>
      </c>
    </row>
    <row r="21" spans="1:185">
      <c r="A21" t="s">
        <v>1699</v>
      </c>
      <c r="B21" s="31">
        <v>4597532327.29</v>
      </c>
      <c r="C21" s="5">
        <v>4.1885000000000003</v>
      </c>
      <c r="D21" s="31">
        <v>0</v>
      </c>
      <c r="E21">
        <v>0</v>
      </c>
      <c r="F21" s="31">
        <v>0</v>
      </c>
      <c r="G21">
        <v>0</v>
      </c>
      <c r="H21" s="31">
        <v>3462800</v>
      </c>
      <c r="I21" s="5">
        <v>1.2773000000000001</v>
      </c>
      <c r="J21" s="31">
        <v>11267258.640000001</v>
      </c>
      <c r="K21" s="5">
        <v>2.0545</v>
      </c>
      <c r="L21" s="31">
        <v>11703571.439999999</v>
      </c>
      <c r="M21" s="5">
        <v>3.8087</v>
      </c>
      <c r="N21" s="31">
        <v>0</v>
      </c>
      <c r="O21">
        <v>0</v>
      </c>
      <c r="P21" s="31">
        <v>353601.78</v>
      </c>
      <c r="Q21" s="5">
        <v>1.2452000000000001</v>
      </c>
      <c r="R21" s="31">
        <v>484792</v>
      </c>
      <c r="S21" s="5">
        <v>3.7723</v>
      </c>
      <c r="T21" s="31">
        <v>2761245030.7199998</v>
      </c>
      <c r="U21" s="5">
        <v>6.8167</v>
      </c>
      <c r="V21" s="31">
        <v>0</v>
      </c>
      <c r="W21">
        <v>0</v>
      </c>
      <c r="X21" s="31">
        <v>2796211</v>
      </c>
      <c r="Y21" s="5">
        <v>2.2926000000000002</v>
      </c>
      <c r="Z21" s="31">
        <v>6752460</v>
      </c>
      <c r="AA21" s="5">
        <v>4.2274000000000003</v>
      </c>
      <c r="AB21" s="31">
        <v>4769314.4400000004</v>
      </c>
      <c r="AC21" s="5">
        <v>7.3516000000000004</v>
      </c>
      <c r="AD21" s="31">
        <v>0</v>
      </c>
      <c r="AE21">
        <v>0</v>
      </c>
      <c r="AF21" s="31">
        <v>3777222.24</v>
      </c>
      <c r="AG21" s="5">
        <v>1.2548999999999999</v>
      </c>
      <c r="AH21" s="31">
        <v>2206496.16</v>
      </c>
      <c r="AI21" s="5">
        <v>4.1698000000000004</v>
      </c>
      <c r="AJ21" s="31">
        <v>554125913</v>
      </c>
      <c r="AK21" s="5">
        <v>5.2000999999999999</v>
      </c>
      <c r="AL21" s="31">
        <v>4129042.72</v>
      </c>
      <c r="AM21" s="5">
        <v>5.9664999999999999</v>
      </c>
      <c r="AN21" s="31">
        <v>39252201.469999999</v>
      </c>
      <c r="AO21" s="5">
        <v>4.4715999999999996</v>
      </c>
      <c r="AP21" s="31">
        <v>1508769.04</v>
      </c>
      <c r="AQ21" s="5">
        <v>3.07</v>
      </c>
      <c r="AR21" s="31">
        <v>2966703.98</v>
      </c>
      <c r="AS21" s="5">
        <v>3.5280999999999998</v>
      </c>
      <c r="AT21" s="31">
        <v>3892437.36</v>
      </c>
      <c r="AU21" s="5">
        <v>3.871</v>
      </c>
      <c r="AV21" s="31">
        <v>3109523.52</v>
      </c>
      <c r="AW21" s="5">
        <v>4.1986999999999997</v>
      </c>
      <c r="AX21" s="31">
        <v>2811089.48</v>
      </c>
      <c r="AY21" s="5">
        <v>4.4181999999999997</v>
      </c>
      <c r="AZ21" s="31">
        <v>2227016.4</v>
      </c>
      <c r="BA21" s="5">
        <v>5.0659999999999998</v>
      </c>
      <c r="BB21" s="31">
        <v>16731671.029999999</v>
      </c>
      <c r="BC21" s="5">
        <v>6.0243000000000002</v>
      </c>
      <c r="BD21" s="31">
        <v>657039</v>
      </c>
      <c r="BE21" s="5">
        <v>6.4343000000000004</v>
      </c>
      <c r="BF21" s="31">
        <v>0</v>
      </c>
      <c r="BG21">
        <v>0</v>
      </c>
      <c r="BH21" s="31">
        <v>1374754.5</v>
      </c>
      <c r="BI21" s="5">
        <v>1.4404999999999999</v>
      </c>
      <c r="BJ21" s="31">
        <v>0</v>
      </c>
      <c r="BK21">
        <v>0</v>
      </c>
      <c r="BL21" s="31">
        <v>2428115.36</v>
      </c>
      <c r="BM21" s="5">
        <v>5.7091000000000003</v>
      </c>
      <c r="BN21" s="31">
        <v>1541292.28</v>
      </c>
      <c r="BO21" s="5">
        <v>4.4934000000000003</v>
      </c>
      <c r="BP21" s="31">
        <v>3462800</v>
      </c>
      <c r="BQ21" s="5">
        <v>1.7254</v>
      </c>
      <c r="BR21" s="31">
        <v>8283346.5899999999</v>
      </c>
      <c r="BS21" s="5">
        <v>5.0061999999999998</v>
      </c>
      <c r="BT21" s="31">
        <v>103884000</v>
      </c>
      <c r="BU21" s="5">
        <v>2.4325000000000001</v>
      </c>
      <c r="BV21" s="31">
        <v>0</v>
      </c>
      <c r="BW21">
        <v>0</v>
      </c>
      <c r="BX21" s="31">
        <v>0</v>
      </c>
      <c r="BY21">
        <v>0</v>
      </c>
      <c r="BZ21" s="31">
        <v>238933.2</v>
      </c>
      <c r="CA21" s="5">
        <v>3.2378999999999998</v>
      </c>
      <c r="CB21" s="31">
        <v>0</v>
      </c>
      <c r="CC21">
        <v>0</v>
      </c>
      <c r="CD21" s="31">
        <v>0</v>
      </c>
      <c r="CE21">
        <v>0</v>
      </c>
      <c r="CF21" s="31">
        <v>163921202.00999999</v>
      </c>
      <c r="CG21" s="5">
        <v>3.6497999999999999</v>
      </c>
      <c r="CH21" s="31">
        <v>0</v>
      </c>
      <c r="CI21">
        <v>0</v>
      </c>
      <c r="CJ21" s="31">
        <v>0</v>
      </c>
      <c r="CK21">
        <v>0</v>
      </c>
      <c r="CL21" s="31">
        <v>6449316.6900000004</v>
      </c>
      <c r="CM21" s="5">
        <v>4.0389999999999997</v>
      </c>
      <c r="CN21" s="31">
        <v>0</v>
      </c>
      <c r="CO21">
        <v>0</v>
      </c>
      <c r="CP21" s="31">
        <v>2354704</v>
      </c>
      <c r="CQ21" s="5">
        <v>3.5537000000000001</v>
      </c>
      <c r="CR21" s="31">
        <v>692560</v>
      </c>
      <c r="CS21" s="5">
        <v>1.548</v>
      </c>
      <c r="CT21" s="31">
        <v>0</v>
      </c>
      <c r="CU21">
        <v>0</v>
      </c>
      <c r="CV21" s="31">
        <v>0</v>
      </c>
      <c r="CW21">
        <v>0</v>
      </c>
      <c r="CX21" s="31">
        <v>3116866.28</v>
      </c>
      <c r="CY21" s="5">
        <v>3.4020999999999999</v>
      </c>
      <c r="CZ21" s="31">
        <v>2883127.28</v>
      </c>
      <c r="DA21" s="5">
        <v>3.3359999999999999</v>
      </c>
      <c r="DB21" s="31">
        <v>66485760</v>
      </c>
      <c r="DC21" s="5">
        <v>1.7819</v>
      </c>
      <c r="DD21" s="31">
        <v>0</v>
      </c>
      <c r="DE21">
        <v>0</v>
      </c>
      <c r="DF21" s="31">
        <v>0</v>
      </c>
      <c r="DG21">
        <v>0</v>
      </c>
      <c r="DH21" s="31">
        <v>105615</v>
      </c>
      <c r="DI21" s="5">
        <v>4.4071999999999996</v>
      </c>
      <c r="DJ21" s="31">
        <v>97198718.319999993</v>
      </c>
      <c r="DK21" s="5">
        <v>4.117</v>
      </c>
      <c r="DL21" s="31">
        <v>39613047</v>
      </c>
      <c r="DM21" s="5">
        <v>3.7753999999999999</v>
      </c>
      <c r="DN21" s="31">
        <v>68365022</v>
      </c>
      <c r="DO21" s="5">
        <v>2.6804999999999999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15458833.199999999</v>
      </c>
      <c r="EA21" s="5">
        <v>2.4597000000000002</v>
      </c>
      <c r="EB21" s="31">
        <v>27024383.760000002</v>
      </c>
      <c r="EC21" s="5">
        <v>4.3887999999999998</v>
      </c>
      <c r="ED21" s="31">
        <v>23339272</v>
      </c>
      <c r="EE21" s="5">
        <v>4.8773999999999997</v>
      </c>
      <c r="EF21" s="31">
        <v>0</v>
      </c>
      <c r="EG21">
        <v>0</v>
      </c>
      <c r="EH21" s="31">
        <v>107346.8</v>
      </c>
      <c r="EI21" s="5">
        <v>5.3875000000000002</v>
      </c>
      <c r="EJ21" s="31">
        <v>143530837.59999999</v>
      </c>
      <c r="EK21" s="5">
        <v>4.9581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1800656</v>
      </c>
      <c r="ES21" s="5">
        <v>2.6692999999999998</v>
      </c>
      <c r="ET21" s="31">
        <v>61281171.600000001</v>
      </c>
      <c r="EU21" s="5">
        <v>4.1928000000000001</v>
      </c>
      <c r="EV21" s="31">
        <v>0</v>
      </c>
      <c r="EW21">
        <v>0</v>
      </c>
      <c r="EX21" s="31">
        <v>0</v>
      </c>
      <c r="EY21">
        <v>0</v>
      </c>
      <c r="EZ21" s="31">
        <v>71821469.650000006</v>
      </c>
      <c r="FA21" s="5">
        <v>4.7294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16032764</v>
      </c>
      <c r="FI21" s="5">
        <v>1.8167</v>
      </c>
      <c r="FJ21" s="31">
        <v>31961644</v>
      </c>
      <c r="FK21" s="5">
        <v>1.5624</v>
      </c>
      <c r="FL21" s="31">
        <v>19005577.800000001</v>
      </c>
      <c r="FM21" s="5">
        <v>1.9187000000000001</v>
      </c>
      <c r="FN21" s="31">
        <v>93678199.950000003</v>
      </c>
      <c r="FO21" s="5">
        <v>3.2625999999999999</v>
      </c>
      <c r="FP21" s="31">
        <v>32525734.120000001</v>
      </c>
      <c r="FQ21" s="5">
        <v>2.2726999999999999</v>
      </c>
      <c r="FR21" s="31">
        <v>46849606.32</v>
      </c>
      <c r="FS21" s="5">
        <v>3.4634999999999998</v>
      </c>
      <c r="FT21" s="31">
        <v>485484.56</v>
      </c>
      <c r="FU21" s="5">
        <v>0.90880000000000005</v>
      </c>
      <c r="FV21" s="31">
        <v>0</v>
      </c>
      <c r="FW21">
        <v>0</v>
      </c>
      <c r="FX21" s="31">
        <v>0</v>
      </c>
      <c r="FY21">
        <v>0</v>
      </c>
      <c r="FZ21" s="31">
        <v>0</v>
      </c>
      <c r="GA21">
        <v>0</v>
      </c>
      <c r="GB21" s="31">
        <v>0</v>
      </c>
      <c r="GC21">
        <v>0</v>
      </c>
    </row>
    <row r="22" spans="1:185">
      <c r="A22" t="s">
        <v>1700</v>
      </c>
      <c r="B22" s="31">
        <v>3165297865.2399998</v>
      </c>
      <c r="C22" s="5">
        <v>2.8837000000000002</v>
      </c>
      <c r="D22" s="31">
        <v>0</v>
      </c>
      <c r="E22">
        <v>0</v>
      </c>
      <c r="F22" s="31">
        <v>0</v>
      </c>
      <c r="G22">
        <v>0</v>
      </c>
      <c r="H22" s="31">
        <v>4971200</v>
      </c>
      <c r="I22" s="5">
        <v>1.8337000000000001</v>
      </c>
      <c r="J22" s="31">
        <v>11519987.140000001</v>
      </c>
      <c r="K22" s="5">
        <v>2.1006</v>
      </c>
      <c r="L22" s="31">
        <v>12895911.619999999</v>
      </c>
      <c r="M22" s="5">
        <v>4.1966999999999999</v>
      </c>
      <c r="N22" s="31">
        <v>0</v>
      </c>
      <c r="O22">
        <v>0</v>
      </c>
      <c r="P22" s="31">
        <v>469580.45</v>
      </c>
      <c r="Q22" s="5">
        <v>1.6536999999999999</v>
      </c>
      <c r="R22" s="31">
        <v>715438</v>
      </c>
      <c r="S22" s="5">
        <v>5.5670000000000002</v>
      </c>
      <c r="T22" s="31">
        <v>1224924243.1400001</v>
      </c>
      <c r="U22" s="5">
        <v>3.024</v>
      </c>
      <c r="V22" s="31">
        <v>323840</v>
      </c>
      <c r="W22" s="5">
        <v>0.42320000000000002</v>
      </c>
      <c r="X22" s="31">
        <v>1525669.86</v>
      </c>
      <c r="Y22" s="5">
        <v>1.2508999999999999</v>
      </c>
      <c r="Z22" s="31">
        <v>0</v>
      </c>
      <c r="AA22">
        <v>0</v>
      </c>
      <c r="AB22" s="31">
        <v>3642378.74</v>
      </c>
      <c r="AC22" s="5">
        <v>5.6144999999999996</v>
      </c>
      <c r="AD22" s="31">
        <v>0</v>
      </c>
      <c r="AE22">
        <v>0</v>
      </c>
      <c r="AF22" s="31">
        <v>7640713.2199999997</v>
      </c>
      <c r="AG22" s="5">
        <v>2.5385</v>
      </c>
      <c r="AH22" s="31">
        <v>4463410.68</v>
      </c>
      <c r="AI22" s="5">
        <v>8.4349000000000007</v>
      </c>
      <c r="AJ22" s="31">
        <v>560384344.51999998</v>
      </c>
      <c r="AK22" s="5">
        <v>5.2588999999999997</v>
      </c>
      <c r="AL22" s="31">
        <v>3281362.66</v>
      </c>
      <c r="AM22" s="5">
        <v>4.7416</v>
      </c>
      <c r="AN22" s="31">
        <v>52080442.859999999</v>
      </c>
      <c r="AO22" s="5">
        <v>5.9329000000000001</v>
      </c>
      <c r="AP22" s="31">
        <v>2235546.2000000002</v>
      </c>
      <c r="AQ22" s="5">
        <v>4.5488</v>
      </c>
      <c r="AR22" s="31">
        <v>4162703.51</v>
      </c>
      <c r="AS22" s="5">
        <v>4.9504000000000001</v>
      </c>
      <c r="AT22" s="31">
        <v>5191160.59</v>
      </c>
      <c r="AU22" s="5">
        <v>5.1626000000000003</v>
      </c>
      <c r="AV22" s="31">
        <v>3911706.65</v>
      </c>
      <c r="AW22" s="5">
        <v>5.2819000000000003</v>
      </c>
      <c r="AX22" s="31">
        <v>3327860.82</v>
      </c>
      <c r="AY22" s="5">
        <v>5.2304000000000004</v>
      </c>
      <c r="AZ22" s="31">
        <v>2607341.23</v>
      </c>
      <c r="BA22" s="5">
        <v>5.9310999999999998</v>
      </c>
      <c r="BB22" s="31">
        <v>19149699.32</v>
      </c>
      <c r="BC22" s="5">
        <v>6.8949999999999996</v>
      </c>
      <c r="BD22" s="31">
        <v>794509</v>
      </c>
      <c r="BE22" s="5">
        <v>7.7805</v>
      </c>
      <c r="BF22" s="31">
        <v>0</v>
      </c>
      <c r="BG22">
        <v>0</v>
      </c>
      <c r="BH22" s="31">
        <v>1131060.1499999999</v>
      </c>
      <c r="BI22" s="5">
        <v>1.1852</v>
      </c>
      <c r="BJ22" s="31">
        <v>0</v>
      </c>
      <c r="BK22">
        <v>0</v>
      </c>
      <c r="BL22" s="31">
        <v>2993846.04</v>
      </c>
      <c r="BM22" s="5">
        <v>7.0392999999999999</v>
      </c>
      <c r="BN22" s="31">
        <v>2505636.9300000002</v>
      </c>
      <c r="BO22" s="5">
        <v>7.3048000000000002</v>
      </c>
      <c r="BP22" s="31">
        <v>5780060</v>
      </c>
      <c r="BQ22" s="5">
        <v>2.88</v>
      </c>
      <c r="BR22" s="31">
        <v>7434607.5800000001</v>
      </c>
      <c r="BS22" s="5">
        <v>4.4931999999999999</v>
      </c>
      <c r="BT22" s="31">
        <v>0</v>
      </c>
      <c r="BU22">
        <v>0</v>
      </c>
      <c r="BV22" s="31">
        <v>0</v>
      </c>
      <c r="BW22">
        <v>0</v>
      </c>
      <c r="BX22" s="31">
        <v>535040</v>
      </c>
      <c r="BY22" s="5">
        <v>1.4831000000000001</v>
      </c>
      <c r="BZ22" s="31">
        <v>525333.80000000005</v>
      </c>
      <c r="CA22" s="5">
        <v>7.1189999999999998</v>
      </c>
      <c r="CB22" s="31">
        <v>0</v>
      </c>
      <c r="CC22">
        <v>0</v>
      </c>
      <c r="CD22" s="31">
        <v>0</v>
      </c>
      <c r="CE22">
        <v>0</v>
      </c>
      <c r="CF22" s="31">
        <v>108416598.94</v>
      </c>
      <c r="CG22" s="5">
        <v>2.4140000000000001</v>
      </c>
      <c r="CH22" s="31">
        <v>0</v>
      </c>
      <c r="CI22">
        <v>0</v>
      </c>
      <c r="CJ22" s="31">
        <v>0</v>
      </c>
      <c r="CK22">
        <v>0</v>
      </c>
      <c r="CL22" s="31">
        <v>5659450.6100000003</v>
      </c>
      <c r="CM22" s="5">
        <v>3.5442999999999998</v>
      </c>
      <c r="CN22" s="31">
        <v>0</v>
      </c>
      <c r="CO22">
        <v>0</v>
      </c>
      <c r="CP22" s="31">
        <v>3838474.92</v>
      </c>
      <c r="CQ22" s="5">
        <v>5.7930999999999999</v>
      </c>
      <c r="CR22" s="31">
        <v>1075360</v>
      </c>
      <c r="CS22" s="5">
        <v>2.4037000000000002</v>
      </c>
      <c r="CT22" s="31">
        <v>0</v>
      </c>
      <c r="CU22">
        <v>0</v>
      </c>
      <c r="CV22" s="31">
        <v>0</v>
      </c>
      <c r="CW22">
        <v>0</v>
      </c>
      <c r="CX22" s="31">
        <v>3258048</v>
      </c>
      <c r="CY22" s="5">
        <v>3.5562</v>
      </c>
      <c r="CZ22" s="31">
        <v>5350841</v>
      </c>
      <c r="DA22" s="5">
        <v>6.1913999999999998</v>
      </c>
      <c r="DB22" s="31">
        <v>120379811.12</v>
      </c>
      <c r="DC22" s="5">
        <v>3.2263000000000002</v>
      </c>
      <c r="DD22" s="31">
        <v>0</v>
      </c>
      <c r="DE22">
        <v>0</v>
      </c>
      <c r="DF22" s="31">
        <v>0</v>
      </c>
      <c r="DG22">
        <v>0</v>
      </c>
      <c r="DH22" s="31">
        <v>98530</v>
      </c>
      <c r="DI22" s="5">
        <v>4.1115000000000004</v>
      </c>
      <c r="DJ22" s="31">
        <v>100321374.2</v>
      </c>
      <c r="DK22" s="5">
        <v>4.2492999999999999</v>
      </c>
      <c r="DL22" s="31">
        <v>55447712</v>
      </c>
      <c r="DM22" s="5">
        <v>5.2845000000000004</v>
      </c>
      <c r="DN22" s="31">
        <v>90447729.519999996</v>
      </c>
      <c r="DO22" s="5">
        <v>3.5463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33304993.879999999</v>
      </c>
      <c r="EA22" s="5">
        <v>5.2992999999999997</v>
      </c>
      <c r="EB22" s="31">
        <v>28083230.539999999</v>
      </c>
      <c r="EC22" s="5">
        <v>4.5608000000000004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128823625.90000001</v>
      </c>
      <c r="EK22" s="5">
        <v>4.4500999999999999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2419560</v>
      </c>
      <c r="ES22" s="5">
        <v>3.5868000000000002</v>
      </c>
      <c r="ET22" s="31">
        <v>61737212.899999999</v>
      </c>
      <c r="EU22" s="5">
        <v>4.2240000000000002</v>
      </c>
      <c r="EV22" s="31">
        <v>0</v>
      </c>
      <c r="EW22">
        <v>0</v>
      </c>
      <c r="EX22" s="31">
        <v>0</v>
      </c>
      <c r="EY22">
        <v>0</v>
      </c>
      <c r="EZ22" s="31">
        <v>110065406.7</v>
      </c>
      <c r="FA22" s="5">
        <v>7.2477999999999998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29506242</v>
      </c>
      <c r="FI22" s="5">
        <v>3.3435000000000001</v>
      </c>
      <c r="FJ22" s="31">
        <v>89156601.319999993</v>
      </c>
      <c r="FK22" s="5">
        <v>4.3582999999999998</v>
      </c>
      <c r="FL22" s="31">
        <v>30361996.800000001</v>
      </c>
      <c r="FM22" s="5">
        <v>3.0651000000000002</v>
      </c>
      <c r="FN22" s="31">
        <v>99066934.200000003</v>
      </c>
      <c r="FO22" s="5">
        <v>3.4502000000000002</v>
      </c>
      <c r="FP22" s="31">
        <v>45597364.259999998</v>
      </c>
      <c r="FQ22" s="5">
        <v>3.1861000000000002</v>
      </c>
      <c r="FR22" s="31">
        <v>61032865.380000003</v>
      </c>
      <c r="FS22" s="5">
        <v>4.5119999999999996</v>
      </c>
      <c r="FT22" s="31">
        <v>723266.34</v>
      </c>
      <c r="FU22" s="5">
        <v>1.3539000000000001</v>
      </c>
      <c r="FV22" s="31">
        <v>0</v>
      </c>
      <c r="FW22">
        <v>0</v>
      </c>
      <c r="FX22" s="31">
        <v>0</v>
      </c>
      <c r="FY22">
        <v>0</v>
      </c>
      <c r="FZ22" s="31">
        <v>0</v>
      </c>
      <c r="GA22">
        <v>0</v>
      </c>
      <c r="GB22" s="31">
        <v>0</v>
      </c>
      <c r="GC22">
        <v>0</v>
      </c>
    </row>
    <row r="23" spans="1:185">
      <c r="A23" t="s">
        <v>70</v>
      </c>
      <c r="B23" s="31">
        <v>322101016.63</v>
      </c>
      <c r="C23" s="5">
        <v>0.29339999999999999</v>
      </c>
      <c r="D23" s="31">
        <v>0</v>
      </c>
      <c r="E23">
        <v>0</v>
      </c>
      <c r="F23" s="31">
        <v>0</v>
      </c>
      <c r="G23">
        <v>0</v>
      </c>
      <c r="H23" s="31">
        <v>3996000</v>
      </c>
      <c r="I23" s="5">
        <v>1.474</v>
      </c>
      <c r="J23" s="31">
        <v>999000</v>
      </c>
      <c r="K23" s="5">
        <v>0.1822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124478.08</v>
      </c>
      <c r="S23" s="5">
        <v>0.96860000000000002</v>
      </c>
      <c r="T23" s="31">
        <v>147348686.5</v>
      </c>
      <c r="U23" s="5">
        <v>0.36380000000000001</v>
      </c>
      <c r="V23" s="31">
        <v>0</v>
      </c>
      <c r="W23">
        <v>0</v>
      </c>
      <c r="X23" s="31">
        <v>584242.4</v>
      </c>
      <c r="Y23" s="5">
        <v>0.47899999999999998</v>
      </c>
      <c r="Z23" s="31">
        <v>0</v>
      </c>
      <c r="AA23">
        <v>0</v>
      </c>
      <c r="AB23" s="31">
        <v>471177.25</v>
      </c>
      <c r="AC23" s="5">
        <v>0.72629999999999995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11652510</v>
      </c>
      <c r="AK23" s="5">
        <v>0.1094</v>
      </c>
      <c r="AL23" s="31">
        <v>88737.55</v>
      </c>
      <c r="AM23" s="5">
        <v>0.12820000000000001</v>
      </c>
      <c r="AN23" s="31">
        <v>8644680</v>
      </c>
      <c r="AO23" s="5">
        <v>0.98480000000000001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4493790.95</v>
      </c>
      <c r="BI23" s="5">
        <v>4.7088000000000001</v>
      </c>
      <c r="BJ23" s="31">
        <v>0</v>
      </c>
      <c r="BK23">
        <v>0</v>
      </c>
      <c r="BL23" s="31">
        <v>0</v>
      </c>
      <c r="BM23">
        <v>0</v>
      </c>
      <c r="BN23" s="31">
        <v>199800</v>
      </c>
      <c r="BO23" s="5">
        <v>0.58250000000000002</v>
      </c>
      <c r="BP23" s="31">
        <v>0</v>
      </c>
      <c r="BQ23">
        <v>0</v>
      </c>
      <c r="BR23" s="31">
        <v>0</v>
      </c>
      <c r="BS23">
        <v>0</v>
      </c>
      <c r="BT23" s="31">
        <v>73556958</v>
      </c>
      <c r="BU23" s="5">
        <v>1.7223999999999999</v>
      </c>
      <c r="BV23" s="31">
        <v>0</v>
      </c>
      <c r="BW23">
        <v>0</v>
      </c>
      <c r="BX23" s="31">
        <v>0</v>
      </c>
      <c r="BY23">
        <v>0</v>
      </c>
      <c r="BZ23" s="31">
        <v>83583</v>
      </c>
      <c r="CA23" s="5">
        <v>1.1327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1560880</v>
      </c>
      <c r="CY23" s="5">
        <v>1.7037</v>
      </c>
      <c r="CZ23" s="31">
        <v>162484.1</v>
      </c>
      <c r="DA23" s="5">
        <v>0.188</v>
      </c>
      <c r="DB23" s="31">
        <v>7930000</v>
      </c>
      <c r="DC23" s="5">
        <v>0.21249999999999999</v>
      </c>
      <c r="DD23" s="31">
        <v>0</v>
      </c>
      <c r="DE23">
        <v>0</v>
      </c>
      <c r="DF23" s="31">
        <v>0</v>
      </c>
      <c r="DG23">
        <v>0</v>
      </c>
      <c r="DH23" s="31">
        <v>56410</v>
      </c>
      <c r="DI23" s="5">
        <v>2.3538999999999999</v>
      </c>
      <c r="DJ23" s="31">
        <v>14552300</v>
      </c>
      <c r="DK23" s="5">
        <v>0.61639999999999995</v>
      </c>
      <c r="DL23" s="31">
        <v>0</v>
      </c>
      <c r="DM23">
        <v>0</v>
      </c>
      <c r="DN23" s="31">
        <v>9437936</v>
      </c>
      <c r="DO23" s="5">
        <v>0.37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501098.4</v>
      </c>
      <c r="EA23" s="5">
        <v>7.9699999999999993E-2</v>
      </c>
      <c r="EB23" s="31">
        <v>0</v>
      </c>
      <c r="EC23">
        <v>0</v>
      </c>
      <c r="ED23" s="31">
        <v>20406000</v>
      </c>
      <c r="EE23" s="5">
        <v>4.2644000000000002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4917929.8</v>
      </c>
      <c r="EU23" s="5">
        <v>0.33650000000000002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150000</v>
      </c>
      <c r="FC23" s="5">
        <v>4.6199999999999998E-2</v>
      </c>
      <c r="FD23" s="31">
        <v>0</v>
      </c>
      <c r="FE23">
        <v>0</v>
      </c>
      <c r="FF23" s="31">
        <v>0</v>
      </c>
      <c r="FG23">
        <v>0</v>
      </c>
      <c r="FH23" s="31">
        <v>2135465</v>
      </c>
      <c r="FI23" s="5">
        <v>0.24199999999999999</v>
      </c>
      <c r="FJ23" s="31">
        <v>7680064.0999999996</v>
      </c>
      <c r="FK23" s="5">
        <v>0.37540000000000001</v>
      </c>
      <c r="FL23" s="31">
        <v>0</v>
      </c>
      <c r="FM23">
        <v>0</v>
      </c>
      <c r="FN23" s="31">
        <v>0</v>
      </c>
      <c r="FO23">
        <v>0</v>
      </c>
      <c r="FP23" s="31">
        <v>366805.5</v>
      </c>
      <c r="FQ23" s="5">
        <v>2.5600000000000001E-2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</row>
    <row r="24" spans="1:185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</row>
    <row r="25" spans="1:185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</row>
    <row r="26" spans="1:185" ht="13.5" thickBot="1">
      <c r="A26" t="s">
        <v>1703</v>
      </c>
      <c r="B26" s="31">
        <v>2007689755.01</v>
      </c>
      <c r="C26" s="5">
        <v>1.8290999999999999</v>
      </c>
      <c r="D26" s="31">
        <v>0</v>
      </c>
      <c r="E26">
        <v>0</v>
      </c>
      <c r="F26" s="31">
        <v>0</v>
      </c>
      <c r="G26">
        <v>0</v>
      </c>
      <c r="H26" s="31">
        <v>7223224.8600000003</v>
      </c>
      <c r="I26" s="5">
        <v>2.6644000000000001</v>
      </c>
      <c r="J26" s="31">
        <v>4240915</v>
      </c>
      <c r="K26" s="5">
        <v>0.77329999999999999</v>
      </c>
      <c r="L26" s="31">
        <v>4223283.92</v>
      </c>
      <c r="M26" s="5">
        <v>1.3744000000000001</v>
      </c>
      <c r="N26" s="31">
        <v>0</v>
      </c>
      <c r="O26">
        <v>0</v>
      </c>
      <c r="P26" s="31">
        <v>0</v>
      </c>
      <c r="Q26">
        <v>0</v>
      </c>
      <c r="R26" s="31">
        <v>135655.5</v>
      </c>
      <c r="S26" s="5">
        <v>1.0556000000000001</v>
      </c>
      <c r="T26" s="31">
        <v>577843867.40999997</v>
      </c>
      <c r="U26" s="5">
        <v>1.4265000000000001</v>
      </c>
      <c r="V26" s="31">
        <v>2970450</v>
      </c>
      <c r="W26" s="5">
        <v>3.8816999999999999</v>
      </c>
      <c r="X26" s="31">
        <v>1580053.46</v>
      </c>
      <c r="Y26" s="5">
        <v>1.2955000000000001</v>
      </c>
      <c r="Z26" s="31">
        <v>0</v>
      </c>
      <c r="AA26">
        <v>0</v>
      </c>
      <c r="AB26" s="31">
        <v>937800</v>
      </c>
      <c r="AC26" s="5">
        <v>1.4456</v>
      </c>
      <c r="AD26" s="31">
        <v>0</v>
      </c>
      <c r="AE26">
        <v>0</v>
      </c>
      <c r="AF26" s="31">
        <v>21074191.199999999</v>
      </c>
      <c r="AG26" s="5">
        <v>7.0014000000000003</v>
      </c>
      <c r="AH26" s="31">
        <v>915130.44</v>
      </c>
      <c r="AI26" s="5">
        <v>1.7294</v>
      </c>
      <c r="AJ26" s="31">
        <v>472620678.75999999</v>
      </c>
      <c r="AK26" s="5">
        <v>4.4352999999999998</v>
      </c>
      <c r="AL26" s="31">
        <v>0</v>
      </c>
      <c r="AM26">
        <v>0</v>
      </c>
      <c r="AN26" s="31">
        <v>7090383.5199999996</v>
      </c>
      <c r="AO26" s="5">
        <v>0.80769999999999997</v>
      </c>
      <c r="AP26" s="31">
        <v>467.32</v>
      </c>
      <c r="AQ26" s="5">
        <v>1E-3</v>
      </c>
      <c r="AR26" s="31">
        <v>6275.44</v>
      </c>
      <c r="AS26" s="5">
        <v>7.4999999999999997E-3</v>
      </c>
      <c r="AT26" s="31">
        <v>5340.8</v>
      </c>
      <c r="AU26" s="5">
        <v>5.3E-3</v>
      </c>
      <c r="AV26" s="31">
        <v>2069.56</v>
      </c>
      <c r="AW26" s="5">
        <v>2.8E-3</v>
      </c>
      <c r="AX26" s="31">
        <v>3204.48</v>
      </c>
      <c r="AY26" s="5">
        <v>5.0000000000000001E-3</v>
      </c>
      <c r="AZ26" s="31">
        <v>3070.96</v>
      </c>
      <c r="BA26" s="5">
        <v>7.0000000000000001E-3</v>
      </c>
      <c r="BB26" s="31">
        <v>3671.8</v>
      </c>
      <c r="BC26" s="5">
        <v>1.2999999999999999E-3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1178839.8500000001</v>
      </c>
      <c r="BM26" s="5">
        <v>2.7717000000000001</v>
      </c>
      <c r="BN26" s="31">
        <v>669868.65</v>
      </c>
      <c r="BO26" s="5">
        <v>1.9529000000000001</v>
      </c>
      <c r="BP26" s="31">
        <v>12410420</v>
      </c>
      <c r="BQ26" s="5">
        <v>6.1837</v>
      </c>
      <c r="BR26" s="31">
        <v>2967518.05</v>
      </c>
      <c r="BS26" s="5">
        <v>1.7935000000000001</v>
      </c>
      <c r="BT26" s="31">
        <v>238047460.5</v>
      </c>
      <c r="BU26" s="5">
        <v>5.5739999999999998</v>
      </c>
      <c r="BV26" s="31">
        <v>0</v>
      </c>
      <c r="BW26">
        <v>0</v>
      </c>
      <c r="BX26" s="31">
        <v>0</v>
      </c>
      <c r="BY26">
        <v>0</v>
      </c>
      <c r="BZ26" s="31">
        <v>20475.84</v>
      </c>
      <c r="CA26" s="5">
        <v>0.27750000000000002</v>
      </c>
      <c r="CB26" s="31">
        <v>0</v>
      </c>
      <c r="CC26">
        <v>0</v>
      </c>
      <c r="CD26" s="31">
        <v>0</v>
      </c>
      <c r="CE26">
        <v>0</v>
      </c>
      <c r="CF26" s="31">
        <v>191150985.19999999</v>
      </c>
      <c r="CG26" s="5">
        <v>4.2561</v>
      </c>
      <c r="CH26" s="31">
        <v>0</v>
      </c>
      <c r="CI26">
        <v>0</v>
      </c>
      <c r="CJ26" s="31">
        <v>0</v>
      </c>
      <c r="CK26">
        <v>0</v>
      </c>
      <c r="CL26" s="31">
        <v>3594374.67</v>
      </c>
      <c r="CM26" s="5">
        <v>2.2509999999999999</v>
      </c>
      <c r="CN26" s="31">
        <v>0</v>
      </c>
      <c r="CO26">
        <v>0</v>
      </c>
      <c r="CP26" s="31">
        <v>322791.52</v>
      </c>
      <c r="CQ26" s="5">
        <v>0.48720000000000002</v>
      </c>
      <c r="CR26" s="31">
        <v>762974.34</v>
      </c>
      <c r="CS26" s="5">
        <v>1.7054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 s="5">
        <v>0</v>
      </c>
      <c r="CZ26" s="31">
        <v>0</v>
      </c>
      <c r="DA26">
        <v>0</v>
      </c>
      <c r="DB26" s="31">
        <v>0</v>
      </c>
      <c r="DC26" s="5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59276049</v>
      </c>
      <c r="DK26" s="5">
        <v>2.5106999999999999</v>
      </c>
      <c r="DL26" s="31">
        <v>-18480</v>
      </c>
      <c r="DM26" s="5">
        <v>-1.8E-3</v>
      </c>
      <c r="DN26" s="31">
        <v>28696551</v>
      </c>
      <c r="DO26" s="5">
        <v>1.1251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130842988.72</v>
      </c>
      <c r="EA26" s="5">
        <v>20.818899999999999</v>
      </c>
      <c r="EB26" s="31">
        <v>887935.25</v>
      </c>
      <c r="EC26" s="5">
        <v>0.14419999999999999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52178025.280000001</v>
      </c>
      <c r="EK26" s="5">
        <v>1.8024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2444239.56</v>
      </c>
      <c r="ES26" s="5">
        <v>3.6234000000000002</v>
      </c>
      <c r="ET26" s="31">
        <v>22902025.32</v>
      </c>
      <c r="EU26" s="5">
        <v>1.5669999999999999</v>
      </c>
      <c r="EV26" s="31">
        <v>0</v>
      </c>
      <c r="EW26">
        <v>0</v>
      </c>
      <c r="EX26" s="31">
        <v>0</v>
      </c>
      <c r="EY26">
        <v>0</v>
      </c>
      <c r="EZ26" s="31">
        <v>30715090.699999999</v>
      </c>
      <c r="FA26" s="5">
        <v>2.0226000000000002</v>
      </c>
      <c r="FB26" s="31">
        <v>270000</v>
      </c>
      <c r="FC26" s="5">
        <v>8.3199999999999996E-2</v>
      </c>
      <c r="FD26" s="31">
        <v>0</v>
      </c>
      <c r="FE26">
        <v>0</v>
      </c>
      <c r="FF26" s="31">
        <v>0</v>
      </c>
      <c r="FG26">
        <v>0</v>
      </c>
      <c r="FH26" s="31">
        <v>39298021</v>
      </c>
      <c r="FI26" s="5">
        <v>4.4530000000000003</v>
      </c>
      <c r="FJ26" s="31">
        <v>68138262</v>
      </c>
      <c r="FK26" s="5">
        <v>3.3309000000000002</v>
      </c>
      <c r="FL26" s="31">
        <v>18733350.93</v>
      </c>
      <c r="FM26" s="5">
        <v>1.8912</v>
      </c>
      <c r="FN26" s="31">
        <v>0</v>
      </c>
      <c r="FO26" s="5">
        <v>0</v>
      </c>
      <c r="FP26" s="31">
        <v>1048876</v>
      </c>
      <c r="FQ26" s="5">
        <v>7.3300000000000004E-2</v>
      </c>
      <c r="FR26" s="31">
        <v>0</v>
      </c>
      <c r="FS26">
        <v>0</v>
      </c>
      <c r="FT26" s="31">
        <v>271377.2</v>
      </c>
      <c r="FU26" s="5">
        <v>0.50800000000000001</v>
      </c>
      <c r="FV26" s="31">
        <v>0</v>
      </c>
      <c r="FW26">
        <v>0</v>
      </c>
      <c r="FX26" s="31">
        <v>0</v>
      </c>
      <c r="FY26">
        <v>0</v>
      </c>
      <c r="FZ26" s="31">
        <v>0</v>
      </c>
      <c r="GA26">
        <v>0</v>
      </c>
      <c r="GB26" s="31">
        <v>0</v>
      </c>
      <c r="GC26">
        <v>0</v>
      </c>
    </row>
    <row r="27" spans="1:185" ht="14.25" thickTop="1" thickBot="1">
      <c r="A27" s="187" t="s">
        <v>1704</v>
      </c>
      <c r="B27" s="188">
        <v>46807291425.150002</v>
      </c>
      <c r="C27" s="189">
        <v>42.642899999999997</v>
      </c>
      <c r="D27" s="188">
        <v>0</v>
      </c>
      <c r="E27" s="187">
        <v>0</v>
      </c>
      <c r="F27" s="188">
        <v>0</v>
      </c>
      <c r="G27" s="187">
        <v>0</v>
      </c>
      <c r="H27" s="188">
        <v>139999759.08000001</v>
      </c>
      <c r="I27" s="189">
        <v>51.641399999999997</v>
      </c>
      <c r="J27" s="188">
        <v>197729241.83000001</v>
      </c>
      <c r="K27" s="189">
        <v>36.054299999999998</v>
      </c>
      <c r="L27" s="188">
        <v>145343710.97999999</v>
      </c>
      <c r="M27" s="189">
        <v>47.2988</v>
      </c>
      <c r="N27" s="188">
        <v>0</v>
      </c>
      <c r="O27" s="187">
        <v>0</v>
      </c>
      <c r="P27" s="188">
        <v>6007733.3600000003</v>
      </c>
      <c r="Q27" s="189">
        <v>21.156700000000001</v>
      </c>
      <c r="R27" s="188">
        <v>6935518.4000000004</v>
      </c>
      <c r="S27" s="189">
        <v>53.967199999999998</v>
      </c>
      <c r="T27" s="188">
        <v>20105083919.34</v>
      </c>
      <c r="U27" s="189">
        <v>49.633400000000002</v>
      </c>
      <c r="V27" s="188">
        <v>16272224.4</v>
      </c>
      <c r="W27" s="189">
        <v>21.2639</v>
      </c>
      <c r="X27" s="188">
        <v>51839669.57</v>
      </c>
      <c r="Y27" s="189">
        <v>42.503799999999998</v>
      </c>
      <c r="Z27" s="188">
        <v>85626569.450000003</v>
      </c>
      <c r="AA27" s="189">
        <v>53.606999999999999</v>
      </c>
      <c r="AB27" s="188">
        <v>46110619.189999998</v>
      </c>
      <c r="AC27" s="189">
        <v>71.076700000000002</v>
      </c>
      <c r="AD27" s="188">
        <v>0</v>
      </c>
      <c r="AE27" s="187">
        <v>0</v>
      </c>
      <c r="AF27" s="188">
        <v>109991060.06</v>
      </c>
      <c r="AG27" s="189">
        <v>36.542099999999998</v>
      </c>
      <c r="AH27" s="188">
        <v>35931481.890000001</v>
      </c>
      <c r="AI27" s="189">
        <v>67.902500000000003</v>
      </c>
      <c r="AJ27" s="188">
        <v>5482453546.4200001</v>
      </c>
      <c r="AK27" s="189">
        <v>51.449599999999997</v>
      </c>
      <c r="AL27" s="188">
        <v>46579087.579999998</v>
      </c>
      <c r="AM27" s="189">
        <v>67.307599999999994</v>
      </c>
      <c r="AN27" s="188">
        <v>473752944.73000002</v>
      </c>
      <c r="AO27" s="189">
        <v>53.969200000000001</v>
      </c>
      <c r="AP27" s="188">
        <v>14344957.390000001</v>
      </c>
      <c r="AQ27" s="189">
        <v>29.188400000000001</v>
      </c>
      <c r="AR27" s="188">
        <v>27655068.829999998</v>
      </c>
      <c r="AS27" s="189">
        <v>32.887799999999999</v>
      </c>
      <c r="AT27" s="188">
        <v>35924475.859999999</v>
      </c>
      <c r="AU27" s="189">
        <v>35.726900000000001</v>
      </c>
      <c r="AV27" s="188">
        <v>28254504.559999999</v>
      </c>
      <c r="AW27" s="189">
        <v>38.151299999999999</v>
      </c>
      <c r="AX27" s="188">
        <v>25478151.02</v>
      </c>
      <c r="AY27" s="189">
        <v>40.0443</v>
      </c>
      <c r="AZ27" s="188">
        <v>20719639.649999999</v>
      </c>
      <c r="BA27" s="189">
        <v>47.132800000000003</v>
      </c>
      <c r="BB27" s="188">
        <v>156555310.62</v>
      </c>
      <c r="BC27" s="189">
        <v>56.368600000000001</v>
      </c>
      <c r="BD27" s="188">
        <v>6458978.25</v>
      </c>
      <c r="BE27" s="189">
        <v>63.252000000000002</v>
      </c>
      <c r="BF27" s="188">
        <v>0</v>
      </c>
      <c r="BG27" s="187">
        <v>0</v>
      </c>
      <c r="BH27" s="188">
        <v>57397579.289999999</v>
      </c>
      <c r="BI27" s="189">
        <v>60.144100000000002</v>
      </c>
      <c r="BJ27" s="188">
        <v>0</v>
      </c>
      <c r="BK27" s="187">
        <v>0</v>
      </c>
      <c r="BL27" s="188">
        <v>23954849.07</v>
      </c>
      <c r="BM27" s="189">
        <v>56.323799999999999</v>
      </c>
      <c r="BN27" s="188">
        <v>14795074.960000001</v>
      </c>
      <c r="BO27" s="189">
        <v>43.1327</v>
      </c>
      <c r="BP27" s="188">
        <v>118155025</v>
      </c>
      <c r="BQ27" s="189">
        <v>58.872999999999998</v>
      </c>
      <c r="BR27" s="188">
        <v>102974542.29000001</v>
      </c>
      <c r="BS27" s="189">
        <v>62.234499999999997</v>
      </c>
      <c r="BT27" s="188">
        <v>2753841385.9299998</v>
      </c>
      <c r="BU27" s="189">
        <v>64.483000000000004</v>
      </c>
      <c r="BV27" s="188">
        <v>0</v>
      </c>
      <c r="BW27" s="187">
        <v>0</v>
      </c>
      <c r="BX27" s="188">
        <v>26318341.649999999</v>
      </c>
      <c r="BY27" s="189">
        <v>72.950699999999998</v>
      </c>
      <c r="BZ27" s="188">
        <v>4647980.49</v>
      </c>
      <c r="CA27" s="189">
        <v>62.986499999999999</v>
      </c>
      <c r="CB27" s="188">
        <v>0</v>
      </c>
      <c r="CC27" s="187">
        <v>0</v>
      </c>
      <c r="CD27" s="188">
        <v>0</v>
      </c>
      <c r="CE27" s="187">
        <v>0</v>
      </c>
      <c r="CF27" s="188">
        <v>2620186152.3400002</v>
      </c>
      <c r="CG27" s="189">
        <v>58.340400000000002</v>
      </c>
      <c r="CH27" s="188">
        <v>17005871.699999999</v>
      </c>
      <c r="CI27" s="189">
        <v>3.4594999999999998</v>
      </c>
      <c r="CJ27" s="188">
        <v>0</v>
      </c>
      <c r="CK27" s="187">
        <v>0</v>
      </c>
      <c r="CL27" s="188">
        <v>88186994.120000005</v>
      </c>
      <c r="CM27" s="189">
        <v>55.2288</v>
      </c>
      <c r="CN27" s="188">
        <v>0</v>
      </c>
      <c r="CO27" s="187">
        <v>0</v>
      </c>
      <c r="CP27" s="188">
        <v>31107382.75</v>
      </c>
      <c r="CQ27" s="189">
        <v>46.947600000000001</v>
      </c>
      <c r="CR27" s="188">
        <v>21567812.539999999</v>
      </c>
      <c r="CS27" s="189">
        <v>48.209000000000003</v>
      </c>
      <c r="CT27" s="188">
        <v>0</v>
      </c>
      <c r="CU27" s="187">
        <v>0</v>
      </c>
      <c r="CV27" s="188">
        <v>0</v>
      </c>
      <c r="CW27" s="187">
        <v>0</v>
      </c>
      <c r="CX27" s="188">
        <v>51304628.659999996</v>
      </c>
      <c r="CY27" s="189">
        <v>55.9998</v>
      </c>
      <c r="CZ27" s="188">
        <v>49688739.369999997</v>
      </c>
      <c r="DA27" s="189">
        <v>57.494100000000003</v>
      </c>
      <c r="DB27" s="188">
        <v>1555858973.71</v>
      </c>
      <c r="DC27" s="189">
        <v>41.6982</v>
      </c>
      <c r="DD27" s="188">
        <v>0</v>
      </c>
      <c r="DE27" s="187">
        <v>0</v>
      </c>
      <c r="DF27" s="188">
        <v>0</v>
      </c>
      <c r="DG27" s="187">
        <v>0</v>
      </c>
      <c r="DH27" s="188">
        <v>729606</v>
      </c>
      <c r="DI27" s="189">
        <v>30.445599999999999</v>
      </c>
      <c r="DJ27" s="188">
        <v>1211847020.6500001</v>
      </c>
      <c r="DK27" s="189">
        <v>51.329700000000003</v>
      </c>
      <c r="DL27" s="188">
        <v>711564893</v>
      </c>
      <c r="DM27" s="189">
        <v>67.816900000000004</v>
      </c>
      <c r="DN27" s="188">
        <v>973405624.63</v>
      </c>
      <c r="DO27" s="189">
        <v>38.165700000000001</v>
      </c>
      <c r="DP27" s="188">
        <v>0</v>
      </c>
      <c r="DQ27" s="187">
        <v>0</v>
      </c>
      <c r="DR27" s="188">
        <v>0</v>
      </c>
      <c r="DS27" s="187">
        <v>0</v>
      </c>
      <c r="DT27" s="188">
        <v>0</v>
      </c>
      <c r="DU27" s="187">
        <v>0</v>
      </c>
      <c r="DV27" s="188">
        <v>0</v>
      </c>
      <c r="DW27" s="187">
        <v>0</v>
      </c>
      <c r="DX27" s="188">
        <v>0</v>
      </c>
      <c r="DY27" s="187">
        <v>0</v>
      </c>
      <c r="DZ27" s="188">
        <v>480429081.86000001</v>
      </c>
      <c r="EA27" s="189">
        <v>76.442800000000005</v>
      </c>
      <c r="EB27" s="188">
        <v>303953051.70999998</v>
      </c>
      <c r="EC27" s="189">
        <v>49.362699999999997</v>
      </c>
      <c r="ED27" s="188">
        <v>183080988.41999999</v>
      </c>
      <c r="EE27" s="189">
        <v>38.260100000000001</v>
      </c>
      <c r="EF27" s="188">
        <v>0</v>
      </c>
      <c r="EG27" s="187">
        <v>0</v>
      </c>
      <c r="EH27" s="188">
        <v>510518.56</v>
      </c>
      <c r="EI27" s="189">
        <v>25.6219</v>
      </c>
      <c r="EJ27" s="188">
        <v>1783168419.77</v>
      </c>
      <c r="EK27" s="189">
        <v>61.5974</v>
      </c>
      <c r="EL27" s="188">
        <v>0</v>
      </c>
      <c r="EM27" s="187">
        <v>0</v>
      </c>
      <c r="EN27" s="188">
        <v>0</v>
      </c>
      <c r="EO27" s="187">
        <v>0</v>
      </c>
      <c r="EP27" s="188">
        <v>0</v>
      </c>
      <c r="EQ27" s="187">
        <v>0</v>
      </c>
      <c r="ER27" s="188">
        <v>49506440.560000002</v>
      </c>
      <c r="ES27" s="189">
        <v>73.388999999999996</v>
      </c>
      <c r="ET27" s="188">
        <v>784921417.39999998</v>
      </c>
      <c r="EU27" s="189">
        <v>53.704099999999997</v>
      </c>
      <c r="EV27" s="188">
        <v>0</v>
      </c>
      <c r="EW27" s="187">
        <v>0</v>
      </c>
      <c r="EX27" s="188">
        <v>0</v>
      </c>
      <c r="EY27" s="187">
        <v>0</v>
      </c>
      <c r="EZ27" s="188">
        <v>843710706.01999998</v>
      </c>
      <c r="FA27" s="189">
        <v>55.558300000000003</v>
      </c>
      <c r="FB27" s="188">
        <v>35019950</v>
      </c>
      <c r="FC27" s="189">
        <v>10.7951</v>
      </c>
      <c r="FD27" s="188">
        <v>0</v>
      </c>
      <c r="FE27" s="187">
        <v>0</v>
      </c>
      <c r="FF27" s="188">
        <v>0</v>
      </c>
      <c r="FG27" s="187">
        <v>0</v>
      </c>
      <c r="FH27" s="188">
        <v>389760980</v>
      </c>
      <c r="FI27" s="189">
        <v>44.165300000000002</v>
      </c>
      <c r="FJ27" s="188">
        <v>910046448.63999999</v>
      </c>
      <c r="FK27" s="189">
        <v>44.486499999999999</v>
      </c>
      <c r="FL27" s="188">
        <v>280282403.23000002</v>
      </c>
      <c r="FM27" s="189">
        <v>28.295200000000001</v>
      </c>
      <c r="FN27" s="188">
        <v>1655375550.6300001</v>
      </c>
      <c r="FO27" s="189">
        <v>57.652500000000003</v>
      </c>
      <c r="FP27" s="188">
        <v>610982071.39999998</v>
      </c>
      <c r="FQ27" s="189">
        <v>42.6922</v>
      </c>
      <c r="FR27" s="188">
        <v>789172196.66999996</v>
      </c>
      <c r="FS27" s="189">
        <v>58.3414</v>
      </c>
      <c r="FT27" s="188">
        <v>7784549.6699999999</v>
      </c>
      <c r="FU27" s="189">
        <v>14.571999999999999</v>
      </c>
      <c r="FV27" s="188">
        <v>0</v>
      </c>
      <c r="FW27" s="187">
        <v>0</v>
      </c>
      <c r="FX27" s="188">
        <v>0</v>
      </c>
      <c r="FY27" s="187">
        <v>0</v>
      </c>
      <c r="FZ27" s="188">
        <v>0</v>
      </c>
      <c r="GA27" s="187">
        <v>0</v>
      </c>
      <c r="GB27" s="188">
        <v>0</v>
      </c>
      <c r="GC27" s="187">
        <v>0</v>
      </c>
    </row>
    <row r="28" spans="1:185" ht="14.25" thickTop="1" thickBot="1">
      <c r="A28" s="1" t="s">
        <v>1452</v>
      </c>
      <c r="B28" s="31">
        <v>2201098202.54</v>
      </c>
      <c r="C28" s="5">
        <v>2.0053000000000001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1465162722.76</v>
      </c>
      <c r="U28" s="5">
        <v>3.617</v>
      </c>
      <c r="V28" s="31">
        <v>0</v>
      </c>
      <c r="W28">
        <v>0</v>
      </c>
      <c r="X28" s="31">
        <v>8320925.9800000004</v>
      </c>
      <c r="Y28" s="5">
        <v>6.8224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271306795.05000001</v>
      </c>
      <c r="AK28" s="5">
        <v>2.5461</v>
      </c>
      <c r="AL28" s="31">
        <v>896544.66</v>
      </c>
      <c r="AM28" s="5">
        <v>1.2955000000000001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28322396</v>
      </c>
      <c r="BQ28" s="5">
        <v>14.1122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275806516.41000003</v>
      </c>
      <c r="CG28" s="5">
        <v>6.141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6199250.9900000002</v>
      </c>
      <c r="DA28" s="5">
        <v>7.1730999999999998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6005931.2400000002</v>
      </c>
      <c r="EE28" s="5">
        <v>1.2551000000000001</v>
      </c>
      <c r="EF28" s="31">
        <v>0</v>
      </c>
      <c r="EG28">
        <v>0</v>
      </c>
      <c r="EH28" s="31">
        <v>42831.79</v>
      </c>
      <c r="EI28" s="5">
        <v>2.1496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67027310.479999997</v>
      </c>
      <c r="EU28" s="5">
        <v>4.5860000000000003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58043201.859999999</v>
      </c>
      <c r="FK28" s="5">
        <v>2.8374000000000001</v>
      </c>
      <c r="FL28" s="31">
        <v>13963775.32</v>
      </c>
      <c r="FM28" s="5">
        <v>1.4097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  <c r="FX28" s="31">
        <v>0</v>
      </c>
      <c r="FY28">
        <v>0</v>
      </c>
      <c r="FZ28" s="31">
        <v>0</v>
      </c>
      <c r="GA28">
        <v>0</v>
      </c>
      <c r="GB28" s="31">
        <v>0</v>
      </c>
      <c r="GC28">
        <v>0</v>
      </c>
    </row>
    <row r="29" spans="1:185" ht="14.25" thickTop="1" thickBot="1">
      <c r="A29" s="187" t="s">
        <v>1705</v>
      </c>
      <c r="B29" s="188">
        <v>49008389627.690002</v>
      </c>
      <c r="C29" s="189">
        <v>44.648200000000003</v>
      </c>
      <c r="D29" s="188">
        <v>0</v>
      </c>
      <c r="E29" s="187">
        <v>0</v>
      </c>
      <c r="F29" s="188">
        <v>0</v>
      </c>
      <c r="G29" s="187">
        <v>0</v>
      </c>
      <c r="H29" s="188">
        <v>139999759.08000001</v>
      </c>
      <c r="I29" s="189">
        <v>51.641399999999997</v>
      </c>
      <c r="J29" s="188">
        <v>197729241.83000001</v>
      </c>
      <c r="K29" s="189">
        <v>36.054299999999998</v>
      </c>
      <c r="L29" s="188">
        <v>145343710.97999999</v>
      </c>
      <c r="M29" s="189">
        <v>47.2988</v>
      </c>
      <c r="N29" s="188">
        <v>0</v>
      </c>
      <c r="O29" s="187">
        <v>0</v>
      </c>
      <c r="P29" s="188">
        <v>6007733.3600000003</v>
      </c>
      <c r="Q29" s="189">
        <v>21.156700000000001</v>
      </c>
      <c r="R29" s="188">
        <v>6935518.4000000004</v>
      </c>
      <c r="S29" s="189">
        <v>53.967199999999998</v>
      </c>
      <c r="T29" s="188">
        <v>21570246642.099998</v>
      </c>
      <c r="U29" s="189">
        <v>53.250500000000002</v>
      </c>
      <c r="V29" s="188">
        <v>16272224.4</v>
      </c>
      <c r="W29" s="189">
        <v>21.2639</v>
      </c>
      <c r="X29" s="188">
        <v>60160595.549999997</v>
      </c>
      <c r="Y29" s="189">
        <v>49.3262</v>
      </c>
      <c r="Z29" s="188">
        <v>85626569.450000003</v>
      </c>
      <c r="AA29" s="189">
        <v>53.606999999999999</v>
      </c>
      <c r="AB29" s="188">
        <v>46110619.189999998</v>
      </c>
      <c r="AC29" s="189">
        <v>71.076700000000002</v>
      </c>
      <c r="AD29" s="188">
        <v>0</v>
      </c>
      <c r="AE29" s="187">
        <v>0</v>
      </c>
      <c r="AF29" s="188">
        <v>109991060.06</v>
      </c>
      <c r="AG29" s="189">
        <v>36.542099999999998</v>
      </c>
      <c r="AH29" s="188">
        <v>35931481.890000001</v>
      </c>
      <c r="AI29" s="189">
        <v>67.902500000000003</v>
      </c>
      <c r="AJ29" s="188">
        <v>5753760341.4700003</v>
      </c>
      <c r="AK29" s="189">
        <v>53.995600000000003</v>
      </c>
      <c r="AL29" s="188">
        <v>47475632.240000002</v>
      </c>
      <c r="AM29" s="189">
        <v>68.603099999999998</v>
      </c>
      <c r="AN29" s="188">
        <v>473752944.73000002</v>
      </c>
      <c r="AO29" s="189">
        <v>53.969200000000001</v>
      </c>
      <c r="AP29" s="188">
        <v>14344957.390000001</v>
      </c>
      <c r="AQ29" s="189">
        <v>29.188400000000001</v>
      </c>
      <c r="AR29" s="188">
        <v>27655068.829999998</v>
      </c>
      <c r="AS29" s="189">
        <v>32.887799999999999</v>
      </c>
      <c r="AT29" s="188">
        <v>35924475.859999999</v>
      </c>
      <c r="AU29" s="189">
        <v>35.726900000000001</v>
      </c>
      <c r="AV29" s="188">
        <v>28254504.559999999</v>
      </c>
      <c r="AW29" s="189">
        <v>38.151299999999999</v>
      </c>
      <c r="AX29" s="188">
        <v>25478151.02</v>
      </c>
      <c r="AY29" s="189">
        <v>40.0443</v>
      </c>
      <c r="AZ29" s="188">
        <v>20719639.649999999</v>
      </c>
      <c r="BA29" s="189">
        <v>47.132800000000003</v>
      </c>
      <c r="BB29" s="188">
        <v>156555310.62</v>
      </c>
      <c r="BC29" s="189">
        <v>56.368600000000001</v>
      </c>
      <c r="BD29" s="188">
        <v>6458978.25</v>
      </c>
      <c r="BE29" s="189">
        <v>63.252000000000002</v>
      </c>
      <c r="BF29" s="188">
        <v>0</v>
      </c>
      <c r="BG29" s="187">
        <v>0</v>
      </c>
      <c r="BH29" s="188">
        <v>57397579.289999999</v>
      </c>
      <c r="BI29" s="189">
        <v>60.144100000000002</v>
      </c>
      <c r="BJ29" s="188">
        <v>0</v>
      </c>
      <c r="BK29" s="187">
        <v>0</v>
      </c>
      <c r="BL29" s="188">
        <v>23954849.07</v>
      </c>
      <c r="BM29" s="189">
        <v>56.323799999999999</v>
      </c>
      <c r="BN29" s="188">
        <v>14795074.960000001</v>
      </c>
      <c r="BO29" s="189">
        <v>43.1327</v>
      </c>
      <c r="BP29" s="188">
        <v>146477421</v>
      </c>
      <c r="BQ29" s="189">
        <v>72.985100000000003</v>
      </c>
      <c r="BR29" s="188">
        <v>102974542.29000001</v>
      </c>
      <c r="BS29" s="189">
        <v>62.234499999999997</v>
      </c>
      <c r="BT29" s="188">
        <v>2753841385.9299998</v>
      </c>
      <c r="BU29" s="189">
        <v>64.483000000000004</v>
      </c>
      <c r="BV29" s="188">
        <v>0</v>
      </c>
      <c r="BW29" s="187">
        <v>0</v>
      </c>
      <c r="BX29" s="188">
        <v>26318341.649999999</v>
      </c>
      <c r="BY29" s="189">
        <v>72.950699999999998</v>
      </c>
      <c r="BZ29" s="188">
        <v>4647980.49</v>
      </c>
      <c r="CA29" s="189">
        <v>62.986499999999999</v>
      </c>
      <c r="CB29" s="188">
        <v>0</v>
      </c>
      <c r="CC29" s="187">
        <v>0</v>
      </c>
      <c r="CD29" s="188">
        <v>0</v>
      </c>
      <c r="CE29" s="187">
        <v>0</v>
      </c>
      <c r="CF29" s="188">
        <v>2895992668.75</v>
      </c>
      <c r="CG29" s="189">
        <v>64.481399999999994</v>
      </c>
      <c r="CH29" s="188">
        <v>17005871.699999999</v>
      </c>
      <c r="CI29" s="189">
        <v>3.4594999999999998</v>
      </c>
      <c r="CJ29" s="188">
        <v>0</v>
      </c>
      <c r="CK29" s="187">
        <v>0</v>
      </c>
      <c r="CL29" s="188">
        <v>88186994.120000005</v>
      </c>
      <c r="CM29" s="189">
        <v>55.2288</v>
      </c>
      <c r="CN29" s="188">
        <v>0</v>
      </c>
      <c r="CO29" s="187">
        <v>0</v>
      </c>
      <c r="CP29" s="188">
        <v>31107382.75</v>
      </c>
      <c r="CQ29" s="189">
        <v>46.947600000000001</v>
      </c>
      <c r="CR29" s="188">
        <v>21567812.539999999</v>
      </c>
      <c r="CS29" s="189">
        <v>48.209000000000003</v>
      </c>
      <c r="CT29" s="188">
        <v>0</v>
      </c>
      <c r="CU29" s="187">
        <v>0</v>
      </c>
      <c r="CV29" s="188">
        <v>0</v>
      </c>
      <c r="CW29" s="187">
        <v>0</v>
      </c>
      <c r="CX29" s="188">
        <v>51304628.659999996</v>
      </c>
      <c r="CY29" s="189">
        <v>55.9998</v>
      </c>
      <c r="CZ29" s="188">
        <v>55887990.359999999</v>
      </c>
      <c r="DA29" s="189">
        <v>64.667199999999994</v>
      </c>
      <c r="DB29" s="188">
        <v>1555858973.71</v>
      </c>
      <c r="DC29" s="189">
        <v>41.6982</v>
      </c>
      <c r="DD29" s="188">
        <v>0</v>
      </c>
      <c r="DE29" s="187">
        <v>0</v>
      </c>
      <c r="DF29" s="188">
        <v>0</v>
      </c>
      <c r="DG29" s="187">
        <v>0</v>
      </c>
      <c r="DH29" s="188">
        <v>729606</v>
      </c>
      <c r="DI29" s="189">
        <v>30.445599999999999</v>
      </c>
      <c r="DJ29" s="188">
        <v>1211847020.6500001</v>
      </c>
      <c r="DK29" s="189">
        <v>51.329700000000003</v>
      </c>
      <c r="DL29" s="188">
        <v>711564893</v>
      </c>
      <c r="DM29" s="189">
        <v>67.816900000000004</v>
      </c>
      <c r="DN29" s="188">
        <v>973405624.63</v>
      </c>
      <c r="DO29" s="189">
        <v>38.165700000000001</v>
      </c>
      <c r="DP29" s="188">
        <v>0</v>
      </c>
      <c r="DQ29" s="187">
        <v>0</v>
      </c>
      <c r="DR29" s="188">
        <v>0</v>
      </c>
      <c r="DS29" s="187">
        <v>0</v>
      </c>
      <c r="DT29" s="188">
        <v>0</v>
      </c>
      <c r="DU29" s="187">
        <v>0</v>
      </c>
      <c r="DV29" s="188">
        <v>0</v>
      </c>
      <c r="DW29" s="187">
        <v>0</v>
      </c>
      <c r="DX29" s="188">
        <v>0</v>
      </c>
      <c r="DY29" s="187">
        <v>0</v>
      </c>
      <c r="DZ29" s="188">
        <v>480429081.86000001</v>
      </c>
      <c r="EA29" s="189">
        <v>76.442800000000005</v>
      </c>
      <c r="EB29" s="188">
        <v>303953051.70999998</v>
      </c>
      <c r="EC29" s="189">
        <v>49.362699999999997</v>
      </c>
      <c r="ED29" s="188">
        <v>189086919.66</v>
      </c>
      <c r="EE29" s="189">
        <v>39.5152</v>
      </c>
      <c r="EF29" s="188">
        <v>0</v>
      </c>
      <c r="EG29" s="187">
        <v>0</v>
      </c>
      <c r="EH29" s="188">
        <v>553350.35</v>
      </c>
      <c r="EI29" s="189">
        <v>27.771599999999999</v>
      </c>
      <c r="EJ29" s="188">
        <v>1783168419.77</v>
      </c>
      <c r="EK29" s="189">
        <v>61.5974</v>
      </c>
      <c r="EL29" s="188">
        <v>0</v>
      </c>
      <c r="EM29" s="187">
        <v>0</v>
      </c>
      <c r="EN29" s="188">
        <v>0</v>
      </c>
      <c r="EO29" s="187">
        <v>0</v>
      </c>
      <c r="EP29" s="188">
        <v>0</v>
      </c>
      <c r="EQ29" s="187">
        <v>0</v>
      </c>
      <c r="ER29" s="188">
        <v>49506440.560000002</v>
      </c>
      <c r="ES29" s="189">
        <v>73.388999999999996</v>
      </c>
      <c r="ET29" s="188">
        <v>851948727.88</v>
      </c>
      <c r="EU29" s="189">
        <v>58.290100000000002</v>
      </c>
      <c r="EV29" s="188">
        <v>0</v>
      </c>
      <c r="EW29" s="187">
        <v>0</v>
      </c>
      <c r="EX29" s="188">
        <v>0</v>
      </c>
      <c r="EY29" s="187">
        <v>0</v>
      </c>
      <c r="EZ29" s="188">
        <v>843710706.01999998</v>
      </c>
      <c r="FA29" s="189">
        <v>55.558300000000003</v>
      </c>
      <c r="FB29" s="188">
        <v>35019950</v>
      </c>
      <c r="FC29" s="189">
        <v>10.7951</v>
      </c>
      <c r="FD29" s="188">
        <v>0</v>
      </c>
      <c r="FE29" s="187">
        <v>0</v>
      </c>
      <c r="FF29" s="188">
        <v>0</v>
      </c>
      <c r="FG29" s="187">
        <v>0</v>
      </c>
      <c r="FH29" s="188">
        <v>389760980</v>
      </c>
      <c r="FI29" s="189">
        <v>44.165300000000002</v>
      </c>
      <c r="FJ29" s="188">
        <v>968089650.5</v>
      </c>
      <c r="FK29" s="189">
        <v>47.323900000000002</v>
      </c>
      <c r="FL29" s="188">
        <v>294246178.55000001</v>
      </c>
      <c r="FM29" s="189">
        <v>29.704899999999999</v>
      </c>
      <c r="FN29" s="188">
        <v>1655375550.6300001</v>
      </c>
      <c r="FO29" s="189">
        <v>57.652500000000003</v>
      </c>
      <c r="FP29" s="188">
        <v>610982071.39999998</v>
      </c>
      <c r="FQ29" s="189">
        <v>42.6922</v>
      </c>
      <c r="FR29" s="188">
        <v>789172196.66999996</v>
      </c>
      <c r="FS29" s="189">
        <v>58.3414</v>
      </c>
      <c r="FT29" s="188">
        <v>7784549.6699999999</v>
      </c>
      <c r="FU29" s="189">
        <v>14.571999999999999</v>
      </c>
      <c r="FV29" s="188">
        <v>0</v>
      </c>
      <c r="FW29" s="187">
        <v>0</v>
      </c>
      <c r="FX29" s="188">
        <v>0</v>
      </c>
      <c r="FY29" s="187">
        <v>0</v>
      </c>
      <c r="FZ29" s="188">
        <v>0</v>
      </c>
      <c r="GA29" s="187">
        <v>0</v>
      </c>
      <c r="GB29" s="188">
        <v>0</v>
      </c>
      <c r="GC29" s="187">
        <v>0</v>
      </c>
    </row>
    <row r="30" spans="1:185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</row>
    <row r="31" spans="1:185" ht="13.5" thickBot="1">
      <c r="A31" t="s">
        <v>1707</v>
      </c>
      <c r="B31" s="31">
        <v>1203215642.5999999</v>
      </c>
      <c r="C31" s="5">
        <v>1.0962000000000001</v>
      </c>
      <c r="D31" s="31">
        <v>0</v>
      </c>
      <c r="E31">
        <v>0</v>
      </c>
      <c r="F31" s="31">
        <v>0</v>
      </c>
      <c r="G31">
        <v>0</v>
      </c>
      <c r="H31" s="31">
        <v>5532000</v>
      </c>
      <c r="I31" s="5">
        <v>2.0406</v>
      </c>
      <c r="J31" s="31">
        <v>25944611.59</v>
      </c>
      <c r="K31" s="5">
        <v>4.7308000000000003</v>
      </c>
      <c r="L31" s="31">
        <v>4832015.21</v>
      </c>
      <c r="M31" s="5">
        <v>1.5725</v>
      </c>
      <c r="N31" s="31">
        <v>0</v>
      </c>
      <c r="O31">
        <v>0</v>
      </c>
      <c r="P31" s="31">
        <v>90214.87</v>
      </c>
      <c r="Q31" s="5">
        <v>0.31769999999999998</v>
      </c>
      <c r="R31" s="31">
        <v>535500</v>
      </c>
      <c r="S31" s="5">
        <v>4.1669</v>
      </c>
      <c r="T31" s="31">
        <v>74492572</v>
      </c>
      <c r="U31" s="5">
        <v>0.18390000000000001</v>
      </c>
      <c r="V31" s="31">
        <v>0</v>
      </c>
      <c r="W31">
        <v>0</v>
      </c>
      <c r="X31" s="31">
        <v>4212061.79</v>
      </c>
      <c r="Y31" s="5">
        <v>3.4535</v>
      </c>
      <c r="Z31" s="31">
        <v>0</v>
      </c>
      <c r="AA31">
        <v>0</v>
      </c>
      <c r="AB31" s="31">
        <v>5639638.46</v>
      </c>
      <c r="AC31" s="5">
        <v>8.6931999999999992</v>
      </c>
      <c r="AD31" s="31">
        <v>0</v>
      </c>
      <c r="AE31">
        <v>0</v>
      </c>
      <c r="AF31" s="31">
        <v>12374841.6</v>
      </c>
      <c r="AG31" s="5">
        <v>4.1113</v>
      </c>
      <c r="AH31" s="31">
        <v>3381130</v>
      </c>
      <c r="AI31" s="5">
        <v>6.3895999999999997</v>
      </c>
      <c r="AJ31" s="31">
        <v>213248749.30000001</v>
      </c>
      <c r="AK31" s="5">
        <v>2.0011999999999999</v>
      </c>
      <c r="AL31" s="31">
        <v>1603266.11</v>
      </c>
      <c r="AM31" s="5">
        <v>2.3167</v>
      </c>
      <c r="AN31" s="31">
        <v>34675219.109999999</v>
      </c>
      <c r="AO31" s="5">
        <v>3.9502000000000002</v>
      </c>
      <c r="AP31" s="31">
        <v>739200</v>
      </c>
      <c r="AQ31" s="5">
        <v>1.5041</v>
      </c>
      <c r="AR31" s="31">
        <v>1386000</v>
      </c>
      <c r="AS31" s="5">
        <v>1.6483000000000001</v>
      </c>
      <c r="AT31" s="31">
        <v>1425900</v>
      </c>
      <c r="AU31" s="5">
        <v>1.4180999999999999</v>
      </c>
      <c r="AV31" s="31">
        <v>814100</v>
      </c>
      <c r="AW31" s="5">
        <v>1.0992999999999999</v>
      </c>
      <c r="AX31" s="31">
        <v>738500</v>
      </c>
      <c r="AY31" s="5">
        <v>1.1607000000000001</v>
      </c>
      <c r="AZ31" s="31">
        <v>378000</v>
      </c>
      <c r="BA31" s="5">
        <v>0.8599</v>
      </c>
      <c r="BB31" s="31">
        <v>2464700</v>
      </c>
      <c r="BC31" s="5">
        <v>0.88739999999999997</v>
      </c>
      <c r="BD31" s="31">
        <v>42000</v>
      </c>
      <c r="BE31" s="5">
        <v>0.4113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205800</v>
      </c>
      <c r="BM31" s="5">
        <v>0.4839</v>
      </c>
      <c r="BN31" s="31">
        <v>617589</v>
      </c>
      <c r="BO31" s="5">
        <v>1.8005</v>
      </c>
      <c r="BP31" s="31">
        <v>18628700</v>
      </c>
      <c r="BQ31" s="5">
        <v>9.2820999999999998</v>
      </c>
      <c r="BR31" s="31">
        <v>4738525.49</v>
      </c>
      <c r="BS31" s="5">
        <v>2.8637999999999999</v>
      </c>
      <c r="BT31" s="31">
        <v>159156877.16999999</v>
      </c>
      <c r="BU31" s="5">
        <v>3.7267999999999999</v>
      </c>
      <c r="BV31" s="31">
        <v>0</v>
      </c>
      <c r="BW31">
        <v>0</v>
      </c>
      <c r="BX31" s="31">
        <v>0</v>
      </c>
      <c r="BY31">
        <v>0</v>
      </c>
      <c r="BZ31" s="31">
        <v>121048.5</v>
      </c>
      <c r="CA31" s="5">
        <v>1.6404000000000001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3286382.53</v>
      </c>
      <c r="CM31" s="5">
        <v>2.0581999999999998</v>
      </c>
      <c r="CN31" s="31">
        <v>0</v>
      </c>
      <c r="CO31">
        <v>0</v>
      </c>
      <c r="CP31" s="31">
        <v>397559.37</v>
      </c>
      <c r="CQ31" s="5">
        <v>0.6</v>
      </c>
      <c r="CR31" s="31">
        <v>10077950</v>
      </c>
      <c r="CS31" s="5">
        <v>22.526499999999999</v>
      </c>
      <c r="CT31" s="31">
        <v>0</v>
      </c>
      <c r="CU31">
        <v>0</v>
      </c>
      <c r="CV31" s="31">
        <v>0</v>
      </c>
      <c r="CW31">
        <v>0</v>
      </c>
      <c r="CX31" s="31">
        <v>0</v>
      </c>
      <c r="CY31">
        <v>0</v>
      </c>
      <c r="CZ31" s="31">
        <v>5669968.2699999996</v>
      </c>
      <c r="DA31" s="5">
        <v>6.5606</v>
      </c>
      <c r="DB31" s="31">
        <v>26411500</v>
      </c>
      <c r="DC31" s="5">
        <v>0.70779999999999998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152078185.59999999</v>
      </c>
      <c r="DK31" s="5">
        <v>6.4414999999999996</v>
      </c>
      <c r="DL31" s="31">
        <v>0</v>
      </c>
      <c r="DM31">
        <v>0</v>
      </c>
      <c r="DN31" s="31">
        <v>31477924</v>
      </c>
      <c r="DO31" s="5">
        <v>1.2342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16939895.629999999</v>
      </c>
      <c r="EA31" s="5">
        <v>2.6953999999999998</v>
      </c>
      <c r="EB31" s="31">
        <v>25531359</v>
      </c>
      <c r="EC31" s="5">
        <v>4.1463999999999999</v>
      </c>
      <c r="ED31" s="31">
        <v>6517950</v>
      </c>
      <c r="EE31" s="5">
        <v>1.3621000000000001</v>
      </c>
      <c r="EF31" s="31">
        <v>0</v>
      </c>
      <c r="EG31">
        <v>0</v>
      </c>
      <c r="EH31" s="31">
        <v>0</v>
      </c>
      <c r="EI31">
        <v>0</v>
      </c>
      <c r="EJ31" s="31">
        <v>77500098.480000004</v>
      </c>
      <c r="EK31" s="5">
        <v>2.6770999999999998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5662750</v>
      </c>
      <c r="ES31" s="5">
        <v>8.3945000000000007</v>
      </c>
      <c r="ET31" s="31">
        <v>41893201.990000002</v>
      </c>
      <c r="EU31" s="5">
        <v>2.8662999999999998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37296807.149999999</v>
      </c>
      <c r="FK31" s="5">
        <v>1.8231999999999999</v>
      </c>
      <c r="FL31" s="31">
        <v>18606253.289999999</v>
      </c>
      <c r="FM31" s="5">
        <v>1.8783000000000001</v>
      </c>
      <c r="FN31" s="31">
        <v>30883377</v>
      </c>
      <c r="FO31" s="5">
        <v>1.0755999999999999</v>
      </c>
      <c r="FP31" s="31">
        <v>122590876.39</v>
      </c>
      <c r="FQ31" s="5">
        <v>8.5660000000000007</v>
      </c>
      <c r="FR31" s="31">
        <v>12374843.699999999</v>
      </c>
      <c r="FS31" s="5">
        <v>0.91479999999999995</v>
      </c>
      <c r="FT31" s="31">
        <v>0</v>
      </c>
      <c r="FU31">
        <v>0</v>
      </c>
      <c r="FV31" s="31">
        <v>0</v>
      </c>
      <c r="FW31">
        <v>0</v>
      </c>
      <c r="FX31" s="31">
        <v>0</v>
      </c>
      <c r="FY31">
        <v>0</v>
      </c>
      <c r="FZ31" s="31">
        <v>0</v>
      </c>
      <c r="GA31">
        <v>0</v>
      </c>
      <c r="GB31" s="31">
        <v>0</v>
      </c>
      <c r="GC31">
        <v>0</v>
      </c>
    </row>
    <row r="32" spans="1:185" ht="14.25" thickTop="1" thickBot="1">
      <c r="A32" s="187" t="s">
        <v>1708</v>
      </c>
      <c r="B32" s="188">
        <v>1203215642.5999999</v>
      </c>
      <c r="C32" s="189">
        <v>1.0962000000000001</v>
      </c>
      <c r="D32" s="188">
        <v>0</v>
      </c>
      <c r="E32" s="187">
        <v>0</v>
      </c>
      <c r="F32" s="188">
        <v>0</v>
      </c>
      <c r="G32" s="187">
        <v>0</v>
      </c>
      <c r="H32" s="188">
        <v>5532000</v>
      </c>
      <c r="I32" s="189">
        <v>2.0406</v>
      </c>
      <c r="J32" s="188">
        <v>25944611.59</v>
      </c>
      <c r="K32" s="189">
        <v>4.7308000000000003</v>
      </c>
      <c r="L32" s="188">
        <v>4832015.21</v>
      </c>
      <c r="M32" s="189">
        <v>1.5725</v>
      </c>
      <c r="N32" s="188">
        <v>0</v>
      </c>
      <c r="O32" s="187">
        <v>0</v>
      </c>
      <c r="P32" s="188">
        <v>90214.87</v>
      </c>
      <c r="Q32" s="189">
        <v>0.31769999999999998</v>
      </c>
      <c r="R32" s="188">
        <v>535500</v>
      </c>
      <c r="S32" s="189">
        <v>4.1669</v>
      </c>
      <c r="T32" s="188">
        <v>74492572</v>
      </c>
      <c r="U32" s="189">
        <v>0.18390000000000001</v>
      </c>
      <c r="V32" s="188">
        <v>0</v>
      </c>
      <c r="W32" s="187">
        <v>0</v>
      </c>
      <c r="X32" s="188">
        <v>4212061.79</v>
      </c>
      <c r="Y32" s="189">
        <v>3.4535</v>
      </c>
      <c r="Z32" s="188">
        <v>0</v>
      </c>
      <c r="AA32" s="187">
        <v>0</v>
      </c>
      <c r="AB32" s="188">
        <v>5639638.46</v>
      </c>
      <c r="AC32" s="189">
        <v>8.6931999999999992</v>
      </c>
      <c r="AD32" s="188">
        <v>0</v>
      </c>
      <c r="AE32" s="187">
        <v>0</v>
      </c>
      <c r="AF32" s="188">
        <v>12374841.6</v>
      </c>
      <c r="AG32" s="189">
        <v>4.1113</v>
      </c>
      <c r="AH32" s="188">
        <v>3381130</v>
      </c>
      <c r="AI32" s="189">
        <v>6.3895999999999997</v>
      </c>
      <c r="AJ32" s="188">
        <v>213248749.30000001</v>
      </c>
      <c r="AK32" s="189">
        <v>2.0011999999999999</v>
      </c>
      <c r="AL32" s="188">
        <v>1603266.11</v>
      </c>
      <c r="AM32" s="189">
        <v>2.3167</v>
      </c>
      <c r="AN32" s="188">
        <v>34675219.109999999</v>
      </c>
      <c r="AO32" s="189">
        <v>3.9502000000000002</v>
      </c>
      <c r="AP32" s="188">
        <v>739200</v>
      </c>
      <c r="AQ32" s="189">
        <v>1.5041</v>
      </c>
      <c r="AR32" s="188">
        <v>1386000</v>
      </c>
      <c r="AS32" s="189">
        <v>1.6483000000000001</v>
      </c>
      <c r="AT32" s="188">
        <v>1425900</v>
      </c>
      <c r="AU32" s="189">
        <v>1.4180999999999999</v>
      </c>
      <c r="AV32" s="188">
        <v>814100</v>
      </c>
      <c r="AW32" s="189">
        <v>1.0992999999999999</v>
      </c>
      <c r="AX32" s="188">
        <v>738500</v>
      </c>
      <c r="AY32" s="189">
        <v>1.1607000000000001</v>
      </c>
      <c r="AZ32" s="188">
        <v>378000</v>
      </c>
      <c r="BA32" s="189">
        <v>0.8599</v>
      </c>
      <c r="BB32" s="188">
        <v>2464700</v>
      </c>
      <c r="BC32" s="189">
        <v>0.88739999999999997</v>
      </c>
      <c r="BD32" s="188">
        <v>42000</v>
      </c>
      <c r="BE32" s="189">
        <v>0.4113</v>
      </c>
      <c r="BF32" s="188">
        <v>0</v>
      </c>
      <c r="BG32" s="187">
        <v>0</v>
      </c>
      <c r="BH32" s="188">
        <v>0</v>
      </c>
      <c r="BI32" s="187">
        <v>0</v>
      </c>
      <c r="BJ32" s="188">
        <v>0</v>
      </c>
      <c r="BK32" s="187">
        <v>0</v>
      </c>
      <c r="BL32" s="188">
        <v>205800</v>
      </c>
      <c r="BM32" s="189">
        <v>0.4839</v>
      </c>
      <c r="BN32" s="188">
        <v>617589</v>
      </c>
      <c r="BO32" s="189">
        <v>1.8005</v>
      </c>
      <c r="BP32" s="188">
        <v>18628700</v>
      </c>
      <c r="BQ32" s="189">
        <v>9.2820999999999998</v>
      </c>
      <c r="BR32" s="188">
        <v>4738525.49</v>
      </c>
      <c r="BS32" s="189">
        <v>2.8637999999999999</v>
      </c>
      <c r="BT32" s="188">
        <v>159156877.16999999</v>
      </c>
      <c r="BU32" s="189">
        <v>3.7267999999999999</v>
      </c>
      <c r="BV32" s="188">
        <v>0</v>
      </c>
      <c r="BW32" s="187">
        <v>0</v>
      </c>
      <c r="BX32" s="188">
        <v>0</v>
      </c>
      <c r="BY32" s="187">
        <v>0</v>
      </c>
      <c r="BZ32" s="188">
        <v>121048.5</v>
      </c>
      <c r="CA32" s="189">
        <v>1.6404000000000001</v>
      </c>
      <c r="CB32" s="188">
        <v>0</v>
      </c>
      <c r="CC32" s="187">
        <v>0</v>
      </c>
      <c r="CD32" s="188">
        <v>0</v>
      </c>
      <c r="CE32" s="187">
        <v>0</v>
      </c>
      <c r="CF32" s="188">
        <v>0</v>
      </c>
      <c r="CG32" s="187">
        <v>0</v>
      </c>
      <c r="CH32" s="188">
        <v>0</v>
      </c>
      <c r="CI32" s="187">
        <v>0</v>
      </c>
      <c r="CJ32" s="188">
        <v>0</v>
      </c>
      <c r="CK32" s="187">
        <v>0</v>
      </c>
      <c r="CL32" s="188">
        <v>3286382.53</v>
      </c>
      <c r="CM32" s="189">
        <v>2.0581999999999998</v>
      </c>
      <c r="CN32" s="188">
        <v>0</v>
      </c>
      <c r="CO32" s="187">
        <v>0</v>
      </c>
      <c r="CP32" s="188">
        <v>397559.37</v>
      </c>
      <c r="CQ32" s="189">
        <v>0.6</v>
      </c>
      <c r="CR32" s="188">
        <v>10077950</v>
      </c>
      <c r="CS32" s="189">
        <v>22.526499999999999</v>
      </c>
      <c r="CT32" s="188">
        <v>0</v>
      </c>
      <c r="CU32" s="187">
        <v>0</v>
      </c>
      <c r="CV32" s="188">
        <v>0</v>
      </c>
      <c r="CW32" s="187">
        <v>0</v>
      </c>
      <c r="CX32" s="188">
        <v>0</v>
      </c>
      <c r="CY32" s="187">
        <v>0</v>
      </c>
      <c r="CZ32" s="188">
        <v>5669968.2699999996</v>
      </c>
      <c r="DA32" s="189">
        <v>6.5606</v>
      </c>
      <c r="DB32" s="188">
        <v>26411500</v>
      </c>
      <c r="DC32" s="189">
        <v>0.70779999999999998</v>
      </c>
      <c r="DD32" s="188">
        <v>0</v>
      </c>
      <c r="DE32" s="187">
        <v>0</v>
      </c>
      <c r="DF32" s="188">
        <v>0</v>
      </c>
      <c r="DG32" s="187">
        <v>0</v>
      </c>
      <c r="DH32" s="188">
        <v>0</v>
      </c>
      <c r="DI32" s="187">
        <v>0</v>
      </c>
      <c r="DJ32" s="188">
        <v>152078185.59999999</v>
      </c>
      <c r="DK32" s="189">
        <v>6.4414999999999996</v>
      </c>
      <c r="DL32" s="188">
        <v>0</v>
      </c>
      <c r="DM32" s="187">
        <v>0</v>
      </c>
      <c r="DN32" s="188">
        <v>31477924</v>
      </c>
      <c r="DO32" s="189">
        <v>1.2342</v>
      </c>
      <c r="DP32" s="188">
        <v>0</v>
      </c>
      <c r="DQ32" s="187">
        <v>0</v>
      </c>
      <c r="DR32" s="188">
        <v>0</v>
      </c>
      <c r="DS32" s="187">
        <v>0</v>
      </c>
      <c r="DT32" s="188">
        <v>0</v>
      </c>
      <c r="DU32" s="187">
        <v>0</v>
      </c>
      <c r="DV32" s="188">
        <v>0</v>
      </c>
      <c r="DW32" s="187">
        <v>0</v>
      </c>
      <c r="DX32" s="188">
        <v>0</v>
      </c>
      <c r="DY32" s="187">
        <v>0</v>
      </c>
      <c r="DZ32" s="188">
        <v>16939895.629999999</v>
      </c>
      <c r="EA32" s="189">
        <v>2.6953999999999998</v>
      </c>
      <c r="EB32" s="188">
        <v>25531359</v>
      </c>
      <c r="EC32" s="189">
        <v>4.1463999999999999</v>
      </c>
      <c r="ED32" s="188">
        <v>6517950</v>
      </c>
      <c r="EE32" s="189">
        <v>1.3621000000000001</v>
      </c>
      <c r="EF32" s="188">
        <v>0</v>
      </c>
      <c r="EG32" s="187">
        <v>0</v>
      </c>
      <c r="EH32" s="188">
        <v>0</v>
      </c>
      <c r="EI32" s="187">
        <v>0</v>
      </c>
      <c r="EJ32" s="188">
        <v>77500098.480000004</v>
      </c>
      <c r="EK32" s="189">
        <v>2.6770999999999998</v>
      </c>
      <c r="EL32" s="188">
        <v>0</v>
      </c>
      <c r="EM32" s="187">
        <v>0</v>
      </c>
      <c r="EN32" s="188">
        <v>0</v>
      </c>
      <c r="EO32" s="187">
        <v>0</v>
      </c>
      <c r="EP32" s="188">
        <v>0</v>
      </c>
      <c r="EQ32" s="187">
        <v>0</v>
      </c>
      <c r="ER32" s="188">
        <v>5662750</v>
      </c>
      <c r="ES32" s="189">
        <v>8.3945000000000007</v>
      </c>
      <c r="ET32" s="188">
        <v>41893201.990000002</v>
      </c>
      <c r="EU32" s="189">
        <v>2.8662999999999998</v>
      </c>
      <c r="EV32" s="188">
        <v>0</v>
      </c>
      <c r="EW32" s="187">
        <v>0</v>
      </c>
      <c r="EX32" s="188">
        <v>0</v>
      </c>
      <c r="EY32" s="187">
        <v>0</v>
      </c>
      <c r="EZ32" s="188">
        <v>0</v>
      </c>
      <c r="FA32" s="187">
        <v>0</v>
      </c>
      <c r="FB32" s="188">
        <v>0</v>
      </c>
      <c r="FC32" s="187">
        <v>0</v>
      </c>
      <c r="FD32" s="188">
        <v>0</v>
      </c>
      <c r="FE32" s="187">
        <v>0</v>
      </c>
      <c r="FF32" s="188">
        <v>0</v>
      </c>
      <c r="FG32" s="187">
        <v>0</v>
      </c>
      <c r="FH32" s="188">
        <v>0</v>
      </c>
      <c r="FI32" s="187">
        <v>0</v>
      </c>
      <c r="FJ32" s="188">
        <v>37296807.149999999</v>
      </c>
      <c r="FK32" s="189">
        <v>1.8231999999999999</v>
      </c>
      <c r="FL32" s="188">
        <v>18606253.289999999</v>
      </c>
      <c r="FM32" s="189">
        <v>1.8783000000000001</v>
      </c>
      <c r="FN32" s="188">
        <v>30883377</v>
      </c>
      <c r="FO32" s="189">
        <v>1.0755999999999999</v>
      </c>
      <c r="FP32" s="188">
        <v>122590876.39</v>
      </c>
      <c r="FQ32" s="189">
        <v>8.5660000000000007</v>
      </c>
      <c r="FR32" s="188">
        <v>12374843.699999999</v>
      </c>
      <c r="FS32" s="189">
        <v>0.91479999999999995</v>
      </c>
      <c r="FT32" s="188">
        <v>0</v>
      </c>
      <c r="FU32" s="187">
        <v>0</v>
      </c>
      <c r="FV32" s="188">
        <v>0</v>
      </c>
      <c r="FW32" s="187">
        <v>0</v>
      </c>
      <c r="FX32" s="188">
        <v>0</v>
      </c>
      <c r="FY32" s="187">
        <v>0</v>
      </c>
      <c r="FZ32" s="188">
        <v>0</v>
      </c>
      <c r="GA32" s="187">
        <v>0</v>
      </c>
      <c r="GB32" s="188">
        <v>0</v>
      </c>
      <c r="GC32" s="187">
        <v>0</v>
      </c>
    </row>
    <row r="33" spans="1:185" ht="13.5" thickTop="1">
      <c r="A33" s="1" t="s">
        <v>1709</v>
      </c>
    </row>
    <row r="34" spans="1:185">
      <c r="A34" t="s">
        <v>1710</v>
      </c>
      <c r="B34" s="31">
        <v>3486440693.46</v>
      </c>
      <c r="C34" s="5">
        <v>3.1762999999999999</v>
      </c>
      <c r="D34" s="31">
        <v>0</v>
      </c>
      <c r="E34">
        <v>0</v>
      </c>
      <c r="F34" s="31">
        <v>0</v>
      </c>
      <c r="G34">
        <v>0</v>
      </c>
      <c r="H34" s="31">
        <v>34997868.200000003</v>
      </c>
      <c r="I34" s="5">
        <v>12.909599999999999</v>
      </c>
      <c r="J34" s="31">
        <v>89687098.25</v>
      </c>
      <c r="K34" s="5">
        <v>16.3537</v>
      </c>
      <c r="L34" s="31">
        <v>27786199.57</v>
      </c>
      <c r="M34" s="5">
        <v>9.0424000000000007</v>
      </c>
      <c r="N34" s="31">
        <v>0</v>
      </c>
      <c r="O34">
        <v>0</v>
      </c>
      <c r="P34" s="31">
        <v>0</v>
      </c>
      <c r="Q34">
        <v>0</v>
      </c>
      <c r="R34" s="31">
        <v>2262159.4</v>
      </c>
      <c r="S34" s="5">
        <v>17.602499999999999</v>
      </c>
      <c r="T34" s="31">
        <v>121563356.55</v>
      </c>
      <c r="U34" s="5">
        <v>0.30009999999999998</v>
      </c>
      <c r="V34" s="31">
        <v>10966344.119999999</v>
      </c>
      <c r="W34" s="5">
        <v>14.330399999999999</v>
      </c>
      <c r="X34" s="31">
        <v>6353094.3300000001</v>
      </c>
      <c r="Y34" s="5">
        <v>5.2089999999999996</v>
      </c>
      <c r="Z34" s="31">
        <v>1893870.77</v>
      </c>
      <c r="AA34" s="5">
        <v>1.1857</v>
      </c>
      <c r="AB34" s="31">
        <v>2660247.94</v>
      </c>
      <c r="AC34" s="5">
        <v>4.1006</v>
      </c>
      <c r="AD34" s="31">
        <v>0</v>
      </c>
      <c r="AE34">
        <v>0</v>
      </c>
      <c r="AF34" s="31">
        <v>562078.47</v>
      </c>
      <c r="AG34" s="5">
        <v>0.1867</v>
      </c>
      <c r="AH34" s="31">
        <v>1257319.3999999999</v>
      </c>
      <c r="AI34" s="5">
        <v>2.3761000000000001</v>
      </c>
      <c r="AJ34" s="31">
        <v>240407915.96000001</v>
      </c>
      <c r="AK34" s="5">
        <v>2.2561</v>
      </c>
      <c r="AL34" s="31">
        <v>13259393.34</v>
      </c>
      <c r="AM34" s="5">
        <v>19.1601</v>
      </c>
      <c r="AN34" s="31">
        <v>147472545.58000001</v>
      </c>
      <c r="AO34" s="5">
        <v>16.799900000000001</v>
      </c>
      <c r="AP34" s="31">
        <v>2868341.11</v>
      </c>
      <c r="AQ34" s="5">
        <v>5.8364000000000003</v>
      </c>
      <c r="AR34" s="31">
        <v>8092974.29</v>
      </c>
      <c r="AS34" s="5">
        <v>9.6242999999999999</v>
      </c>
      <c r="AT34" s="31">
        <v>10034799.460000001</v>
      </c>
      <c r="AU34" s="5">
        <v>9.9795999999999996</v>
      </c>
      <c r="AV34" s="31">
        <v>7222764.21</v>
      </c>
      <c r="AW34" s="5">
        <v>9.7527000000000008</v>
      </c>
      <c r="AX34" s="31">
        <v>6036924.8099999996</v>
      </c>
      <c r="AY34" s="5">
        <v>9.4883000000000006</v>
      </c>
      <c r="AZ34" s="31">
        <v>3509118.56</v>
      </c>
      <c r="BA34" s="5">
        <v>7.9824999999999999</v>
      </c>
      <c r="BB34" s="31">
        <v>10376271.5</v>
      </c>
      <c r="BC34" s="5">
        <v>3.7360000000000002</v>
      </c>
      <c r="BD34" s="31">
        <v>1033323.96</v>
      </c>
      <c r="BE34" s="5">
        <v>10.119199999999999</v>
      </c>
      <c r="BF34" s="31">
        <v>4080230.06</v>
      </c>
      <c r="BG34" s="5">
        <v>4.6017999999999999</v>
      </c>
      <c r="BH34" s="31">
        <v>10549818.49</v>
      </c>
      <c r="BI34" s="5">
        <v>11.054600000000001</v>
      </c>
      <c r="BJ34" s="31">
        <v>8593130.2799999993</v>
      </c>
      <c r="BK34" s="5">
        <v>2.2717999999999998</v>
      </c>
      <c r="BL34" s="31">
        <v>634455.79</v>
      </c>
      <c r="BM34" s="5">
        <v>1.4918</v>
      </c>
      <c r="BN34" s="31">
        <v>2102721.69</v>
      </c>
      <c r="BO34" s="5">
        <v>6.1302000000000003</v>
      </c>
      <c r="BP34" s="31">
        <v>492542</v>
      </c>
      <c r="BQ34" s="5">
        <v>0.24540000000000001</v>
      </c>
      <c r="BR34" s="31">
        <v>14905168.82</v>
      </c>
      <c r="BS34" s="5">
        <v>9.0082000000000004</v>
      </c>
      <c r="BT34" s="31">
        <v>-3361000</v>
      </c>
      <c r="BU34" s="5">
        <v>-7.8700000000000006E-2</v>
      </c>
      <c r="BV34" s="31">
        <v>-5243.58</v>
      </c>
      <c r="BW34" s="5">
        <v>-1.8E-3</v>
      </c>
      <c r="BX34" s="31">
        <v>9758542.2699999996</v>
      </c>
      <c r="BY34" s="5">
        <v>27.049299999999999</v>
      </c>
      <c r="BZ34" s="31">
        <v>524613.26</v>
      </c>
      <c r="CA34" s="5">
        <v>7.1092000000000004</v>
      </c>
      <c r="CB34" s="31">
        <v>0</v>
      </c>
      <c r="CC34">
        <v>0</v>
      </c>
      <c r="CD34" s="31">
        <v>0</v>
      </c>
      <c r="CE34">
        <v>0</v>
      </c>
      <c r="CF34" s="31">
        <v>170442271.12</v>
      </c>
      <c r="CG34" s="5">
        <v>3.7949999999999999</v>
      </c>
      <c r="CH34" s="31">
        <v>80075553.819999993</v>
      </c>
      <c r="CI34" s="5">
        <v>16.2898</v>
      </c>
      <c r="CJ34" s="31">
        <v>109208500.31</v>
      </c>
      <c r="CK34" s="5">
        <v>15.944599999999999</v>
      </c>
      <c r="CL34" s="31">
        <v>9950674.5600000005</v>
      </c>
      <c r="CM34" s="5">
        <v>6.2317999999999998</v>
      </c>
      <c r="CN34" s="31">
        <v>0</v>
      </c>
      <c r="CO34">
        <v>0</v>
      </c>
      <c r="CP34" s="31">
        <v>22615848.629999999</v>
      </c>
      <c r="CQ34" s="5">
        <v>34.132100000000001</v>
      </c>
      <c r="CR34" s="31">
        <v>6466138.1799999997</v>
      </c>
      <c r="CS34" s="5">
        <v>14.4533</v>
      </c>
      <c r="CT34" s="31">
        <v>0</v>
      </c>
      <c r="CU34">
        <v>0</v>
      </c>
      <c r="CV34" s="31">
        <v>7026894</v>
      </c>
      <c r="CW34" s="5">
        <v>2.8885999999999998</v>
      </c>
      <c r="CX34" s="31">
        <v>3793720.1</v>
      </c>
      <c r="CY34" s="5">
        <v>4.1409000000000002</v>
      </c>
      <c r="CZ34" s="31">
        <v>2969229.97</v>
      </c>
      <c r="DA34" s="5">
        <v>3.4357000000000002</v>
      </c>
      <c r="DB34" s="31">
        <v>724765642.75</v>
      </c>
      <c r="DC34" s="5">
        <v>19.424299999999999</v>
      </c>
      <c r="DD34" s="31">
        <v>19861689.539999999</v>
      </c>
      <c r="DE34" s="5">
        <v>3.9714</v>
      </c>
      <c r="DF34" s="31">
        <v>5132556.03</v>
      </c>
      <c r="DG34" s="5">
        <v>4.2972000000000001</v>
      </c>
      <c r="DH34" s="31">
        <v>0</v>
      </c>
      <c r="DI34">
        <v>0</v>
      </c>
      <c r="DJ34" s="31">
        <v>0</v>
      </c>
      <c r="DK34">
        <v>0</v>
      </c>
      <c r="DL34" s="31">
        <v>0</v>
      </c>
      <c r="DM34">
        <v>0</v>
      </c>
      <c r="DN34" s="31">
        <v>0</v>
      </c>
      <c r="DO34">
        <v>0</v>
      </c>
      <c r="DP34" s="31">
        <v>146629</v>
      </c>
      <c r="DQ34" s="5">
        <v>0.33829999999999999</v>
      </c>
      <c r="DR34" s="31">
        <v>101351</v>
      </c>
      <c r="DS34" s="5">
        <v>0.29670000000000002</v>
      </c>
      <c r="DT34" s="31">
        <v>1279718.56</v>
      </c>
      <c r="DU34" s="5">
        <v>1.2954000000000001</v>
      </c>
      <c r="DV34" s="31">
        <v>766319</v>
      </c>
      <c r="DW34" s="5">
        <v>0.35489999999999999</v>
      </c>
      <c r="DX34" s="31">
        <v>1474887</v>
      </c>
      <c r="DY34" s="5">
        <v>0.35360000000000003</v>
      </c>
      <c r="DZ34" s="31">
        <v>0</v>
      </c>
      <c r="EA34">
        <v>0</v>
      </c>
      <c r="EB34" s="31">
        <v>-1010434.54</v>
      </c>
      <c r="EC34" s="5">
        <v>-0.1641</v>
      </c>
      <c r="ED34" s="31">
        <v>36239852.810000002</v>
      </c>
      <c r="EE34" s="5">
        <v>7.5734000000000004</v>
      </c>
      <c r="EF34" s="31">
        <v>7538988.1100000003</v>
      </c>
      <c r="EG34" s="5">
        <v>0.30259999999999998</v>
      </c>
      <c r="EH34" s="31">
        <v>1344575.48</v>
      </c>
      <c r="EI34" s="5">
        <v>67.4816</v>
      </c>
      <c r="EJ34" s="31">
        <v>229893647.49000001</v>
      </c>
      <c r="EK34" s="5">
        <v>7.9413999999999998</v>
      </c>
      <c r="EL34" s="31">
        <v>23146.79</v>
      </c>
      <c r="EM34" s="5">
        <v>1.7670999999999999</v>
      </c>
      <c r="EN34" s="31">
        <v>53937.919999999998</v>
      </c>
      <c r="EO34" s="5">
        <v>1.3248</v>
      </c>
      <c r="EP34" s="31">
        <v>19573.18</v>
      </c>
      <c r="EQ34" s="5">
        <v>0.71279999999999999</v>
      </c>
      <c r="ER34" s="31">
        <v>1371907.18</v>
      </c>
      <c r="ES34" s="5">
        <v>2.0337000000000001</v>
      </c>
      <c r="ET34" s="31">
        <v>201788292.31</v>
      </c>
      <c r="EU34" s="5">
        <v>13.8063</v>
      </c>
      <c r="EV34" s="31">
        <v>0</v>
      </c>
      <c r="EW34">
        <v>0</v>
      </c>
      <c r="EX34" s="31">
        <v>963637.91</v>
      </c>
      <c r="EY34" s="5">
        <v>0.53290000000000004</v>
      </c>
      <c r="EZ34" s="31">
        <v>313502878.92000002</v>
      </c>
      <c r="FA34" s="5">
        <v>20.644200000000001</v>
      </c>
      <c r="FB34" s="31">
        <v>170236079.34999999</v>
      </c>
      <c r="FC34" s="5">
        <v>52.476100000000002</v>
      </c>
      <c r="FD34" s="31">
        <v>0</v>
      </c>
      <c r="FE34">
        <v>0</v>
      </c>
      <c r="FF34" s="31">
        <v>0</v>
      </c>
      <c r="FG34">
        <v>0</v>
      </c>
      <c r="FH34" s="31">
        <v>0</v>
      </c>
      <c r="FI34">
        <v>0</v>
      </c>
      <c r="FJ34" s="31">
        <v>118743903.7</v>
      </c>
      <c r="FK34" s="5">
        <v>5.8047000000000004</v>
      </c>
      <c r="FL34" s="31">
        <v>58869540.520000003</v>
      </c>
      <c r="FM34" s="5">
        <v>5.9429999999999996</v>
      </c>
      <c r="FN34" s="31">
        <v>361692664.81999999</v>
      </c>
      <c r="FO34" s="5">
        <v>12.5968</v>
      </c>
      <c r="FP34" s="31">
        <v>9056822.4000000004</v>
      </c>
      <c r="FQ34" s="5">
        <v>0.63280000000000003</v>
      </c>
      <c r="FR34" s="31">
        <v>0</v>
      </c>
      <c r="FS34">
        <v>0</v>
      </c>
      <c r="FT34" s="31">
        <v>10778832.460000001</v>
      </c>
      <c r="FU34" s="5">
        <v>20.177</v>
      </c>
      <c r="FV34" s="31">
        <v>0</v>
      </c>
      <c r="FW34">
        <v>0</v>
      </c>
      <c r="FX34" s="31">
        <v>0</v>
      </c>
      <c r="FY34">
        <v>0</v>
      </c>
      <c r="FZ34" s="31">
        <v>676234.22</v>
      </c>
      <c r="GA34" s="5">
        <v>1.7110000000000001</v>
      </c>
      <c r="GB34" s="31">
        <v>0</v>
      </c>
      <c r="GC34">
        <v>0</v>
      </c>
    </row>
    <row r="35" spans="1:185">
      <c r="A35" t="s">
        <v>1711</v>
      </c>
      <c r="B35" s="31">
        <v>532665664.51999998</v>
      </c>
      <c r="C35" s="5">
        <v>0.48530000000000001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369214322.58999997</v>
      </c>
      <c r="U35" s="5">
        <v>0.91149999999999998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82607.58</v>
      </c>
      <c r="AM35" s="5">
        <v>0.11940000000000001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75411750</v>
      </c>
      <c r="BU35" s="5">
        <v>1.7658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2039090</v>
      </c>
      <c r="CW35" s="5">
        <v>0.83819999999999995</v>
      </c>
      <c r="CX35" s="31">
        <v>3848064.4</v>
      </c>
      <c r="CY35" s="5">
        <v>4.2001999999999997</v>
      </c>
      <c r="CZ35" s="31">
        <v>0</v>
      </c>
      <c r="DA35">
        <v>0</v>
      </c>
      <c r="DB35" s="31">
        <v>47738277.600000001</v>
      </c>
      <c r="DC35" s="5">
        <v>1.2794000000000001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34331552.350000001</v>
      </c>
      <c r="FU35" s="5">
        <v>64.265500000000003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</row>
    <row r="36" spans="1:185">
      <c r="A36" t="s">
        <v>1712</v>
      </c>
      <c r="B36" s="31">
        <v>851881109.55999994</v>
      </c>
      <c r="C36" s="5">
        <v>0.77610000000000001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6444355.0499999998</v>
      </c>
      <c r="AC36" s="5">
        <v>9.9336000000000002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352807763.30000001</v>
      </c>
      <c r="AK36" s="5">
        <v>3.3109000000000002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5455260.0199999996</v>
      </c>
      <c r="BS36" s="5">
        <v>3.2970000000000002</v>
      </c>
      <c r="BT36" s="31">
        <v>99709997.400000006</v>
      </c>
      <c r="BU36" s="5">
        <v>2.3348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6706684.7400000002</v>
      </c>
      <c r="CG36" s="5">
        <v>0.14929999999999999</v>
      </c>
      <c r="CH36" s="31">
        <v>0</v>
      </c>
      <c r="CI36">
        <v>0</v>
      </c>
      <c r="CJ36" s="31">
        <v>0</v>
      </c>
      <c r="CK36">
        <v>0</v>
      </c>
      <c r="CL36" s="31">
        <v>3298091.11</v>
      </c>
      <c r="CM36" s="5">
        <v>2.0655000000000001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18538142</v>
      </c>
      <c r="DK36" s="5">
        <v>0.78520000000000001</v>
      </c>
      <c r="DL36" s="31">
        <v>0</v>
      </c>
      <c r="DM36">
        <v>0</v>
      </c>
      <c r="DN36" s="31">
        <v>34709567.710000001</v>
      </c>
      <c r="DO36" s="5">
        <v>1.3609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23414357.359999999</v>
      </c>
      <c r="EC36" s="5">
        <v>3.8025000000000002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77750476.510000005</v>
      </c>
      <c r="EK36" s="5">
        <v>2.6858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2146633.29</v>
      </c>
      <c r="FA36" s="5">
        <v>0.1414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23516437</v>
      </c>
      <c r="FI36" s="5">
        <v>2.6646999999999998</v>
      </c>
      <c r="FJ36" s="31">
        <v>40166769.140000001</v>
      </c>
      <c r="FK36" s="5">
        <v>1.9635</v>
      </c>
      <c r="FL36" s="31">
        <v>65537967.170000002</v>
      </c>
      <c r="FM36" s="5">
        <v>6.6162000000000001</v>
      </c>
      <c r="FN36" s="31">
        <v>0</v>
      </c>
      <c r="FO36">
        <v>0</v>
      </c>
      <c r="FP36" s="31">
        <v>91678607.760000005</v>
      </c>
      <c r="FQ36" s="5">
        <v>6.4059999999999997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  <c r="FX36" s="31">
        <v>0</v>
      </c>
      <c r="FY36">
        <v>0</v>
      </c>
      <c r="FZ36" s="31">
        <v>0</v>
      </c>
      <c r="GA36">
        <v>0</v>
      </c>
      <c r="GB36" s="31">
        <v>0</v>
      </c>
      <c r="GC36">
        <v>0</v>
      </c>
    </row>
    <row r="37" spans="1:185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</row>
    <row r="38" spans="1:185">
      <c r="A38" t="s">
        <v>1713</v>
      </c>
      <c r="B38" s="31">
        <v>11889629505.719999</v>
      </c>
      <c r="C38" s="5">
        <v>10.831799999999999</v>
      </c>
      <c r="D38" s="31">
        <v>0</v>
      </c>
      <c r="E38">
        <v>0</v>
      </c>
      <c r="F38" s="31">
        <v>0</v>
      </c>
      <c r="G38">
        <v>0</v>
      </c>
      <c r="H38" s="31">
        <v>26267805.25</v>
      </c>
      <c r="I38" s="5">
        <v>9.6892999999999994</v>
      </c>
      <c r="J38" s="31">
        <v>28067632.260000002</v>
      </c>
      <c r="K38" s="5">
        <v>5.1178999999999997</v>
      </c>
      <c r="L38" s="31">
        <v>2552659.29</v>
      </c>
      <c r="M38" s="5">
        <v>0.83069999999999999</v>
      </c>
      <c r="N38" s="31">
        <v>0</v>
      </c>
      <c r="O38">
        <v>0</v>
      </c>
      <c r="P38" s="31">
        <v>18229819.170000002</v>
      </c>
      <c r="Q38" s="5">
        <v>64.197599999999994</v>
      </c>
      <c r="R38" s="31">
        <v>3118171.27</v>
      </c>
      <c r="S38" s="5">
        <v>24.263400000000001</v>
      </c>
      <c r="T38" s="31">
        <v>5956861115.5299997</v>
      </c>
      <c r="U38" s="5">
        <v>14.7057</v>
      </c>
      <c r="V38" s="31">
        <v>335620.63</v>
      </c>
      <c r="W38" s="5">
        <v>0.43859999999999999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57410982.07</v>
      </c>
      <c r="AG38" s="5">
        <v>19.073499999999999</v>
      </c>
      <c r="AH38" s="31">
        <v>4545595.67</v>
      </c>
      <c r="AI38" s="5">
        <v>8.5901999999999994</v>
      </c>
      <c r="AJ38" s="31">
        <v>1148183248.71</v>
      </c>
      <c r="AK38" s="5">
        <v>10.775</v>
      </c>
      <c r="AL38" s="31">
        <v>725986.32</v>
      </c>
      <c r="AM38" s="5">
        <v>1.0490999999999999</v>
      </c>
      <c r="AN38" s="31">
        <v>20095342.48</v>
      </c>
      <c r="AO38" s="5">
        <v>2.2892000000000001</v>
      </c>
      <c r="AP38" s="31">
        <v>976048.76</v>
      </c>
      <c r="AQ38" s="5">
        <v>1.986</v>
      </c>
      <c r="AR38" s="31">
        <v>1220060.94</v>
      </c>
      <c r="AS38" s="5">
        <v>1.4509000000000001</v>
      </c>
      <c r="AT38" s="31">
        <v>1220060.94</v>
      </c>
      <c r="AU38" s="5">
        <v>1.2134</v>
      </c>
      <c r="AV38" s="31">
        <v>1098054.8500000001</v>
      </c>
      <c r="AW38" s="5">
        <v>1.4826999999999999</v>
      </c>
      <c r="AX38" s="31">
        <v>976048.76</v>
      </c>
      <c r="AY38" s="5">
        <v>1.5341</v>
      </c>
      <c r="AZ38" s="31">
        <v>122006.09</v>
      </c>
      <c r="BA38" s="5">
        <v>0.27750000000000002</v>
      </c>
      <c r="BB38" s="31">
        <v>854042.66</v>
      </c>
      <c r="BC38" s="5">
        <v>0.3075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3492727.3</v>
      </c>
      <c r="BS38" s="5">
        <v>2.1109</v>
      </c>
      <c r="BT38" s="31">
        <v>352017568.37</v>
      </c>
      <c r="BU38" s="5">
        <v>8.2426999999999992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247272026.18000001</v>
      </c>
      <c r="CG38" s="5">
        <v>5.5057</v>
      </c>
      <c r="CH38" s="31">
        <v>0</v>
      </c>
      <c r="CI38">
        <v>0</v>
      </c>
      <c r="CJ38" s="31">
        <v>0</v>
      </c>
      <c r="CK38">
        <v>0</v>
      </c>
      <c r="CL38" s="31">
        <v>10229454.1</v>
      </c>
      <c r="CM38" s="5">
        <v>6.4063999999999997</v>
      </c>
      <c r="CN38" s="31">
        <v>-27038</v>
      </c>
      <c r="CO38" s="5">
        <v>-2.2700000000000001E-2</v>
      </c>
      <c r="CP38" s="31">
        <v>513575.52</v>
      </c>
      <c r="CQ38" s="5">
        <v>0.77510000000000001</v>
      </c>
      <c r="CR38" s="31">
        <v>0</v>
      </c>
      <c r="CS38">
        <v>0</v>
      </c>
      <c r="CT38" s="31">
        <v>0</v>
      </c>
      <c r="CU38">
        <v>0</v>
      </c>
      <c r="CV38" s="31">
        <v>0</v>
      </c>
      <c r="CW38">
        <v>0</v>
      </c>
      <c r="CX38" s="31">
        <v>9028762.7400000002</v>
      </c>
      <c r="CY38" s="5">
        <v>9.8550000000000004</v>
      </c>
      <c r="CZ38" s="31">
        <v>0</v>
      </c>
      <c r="DA38">
        <v>0</v>
      </c>
      <c r="DB38" s="31">
        <v>98645092.329999998</v>
      </c>
      <c r="DC38" s="5">
        <v>2.6438000000000001</v>
      </c>
      <c r="DD38" s="31">
        <v>0</v>
      </c>
      <c r="DE38">
        <v>0</v>
      </c>
      <c r="DF38" s="31">
        <v>0</v>
      </c>
      <c r="DG38">
        <v>0</v>
      </c>
      <c r="DH38" s="31">
        <v>1230988</v>
      </c>
      <c r="DI38" s="5">
        <v>51.367699999999999</v>
      </c>
      <c r="DJ38" s="31">
        <v>385766801.66000003</v>
      </c>
      <c r="DK38" s="5">
        <v>16.3398</v>
      </c>
      <c r="DL38" s="31">
        <v>311794389.00999999</v>
      </c>
      <c r="DM38" s="5">
        <v>29.716100000000001</v>
      </c>
      <c r="DN38" s="31">
        <v>1223079023.4300001</v>
      </c>
      <c r="DO38" s="5">
        <v>47.954999999999998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131112881.03</v>
      </c>
      <c r="EA38" s="5">
        <v>20.861799999999999</v>
      </c>
      <c r="EB38" s="31">
        <v>40018472</v>
      </c>
      <c r="EC38" s="5">
        <v>6.4991000000000003</v>
      </c>
      <c r="ED38" s="31">
        <v>16060497.26</v>
      </c>
      <c r="EE38" s="5">
        <v>3.3563000000000001</v>
      </c>
      <c r="EF38" s="31">
        <v>0</v>
      </c>
      <c r="EG38">
        <v>0</v>
      </c>
      <c r="EH38" s="31">
        <v>0</v>
      </c>
      <c r="EI38">
        <v>0</v>
      </c>
      <c r="EJ38" s="31">
        <v>96672873.200000003</v>
      </c>
      <c r="EK38" s="5">
        <v>3.3395000000000001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41341160.289999999</v>
      </c>
      <c r="EU38" s="5">
        <v>2.8285999999999998</v>
      </c>
      <c r="EV38" s="31">
        <v>0</v>
      </c>
      <c r="EW38">
        <v>0</v>
      </c>
      <c r="EX38" s="31">
        <v>0</v>
      </c>
      <c r="EY38">
        <v>0</v>
      </c>
      <c r="EZ38" s="31">
        <v>23714672.859999999</v>
      </c>
      <c r="FA38" s="5">
        <v>1.5616000000000001</v>
      </c>
      <c r="FB38" s="31">
        <v>13899527.07</v>
      </c>
      <c r="FC38" s="5">
        <v>4.2846000000000002</v>
      </c>
      <c r="FD38" s="31">
        <v>10834029.210000001</v>
      </c>
      <c r="FE38" s="5">
        <v>0.23419999999999999</v>
      </c>
      <c r="FF38" s="31">
        <v>13288908</v>
      </c>
      <c r="FG38" s="5">
        <v>0.27210000000000001</v>
      </c>
      <c r="FH38" s="31">
        <v>311906532.52999997</v>
      </c>
      <c r="FI38" s="5">
        <v>35.343299999999999</v>
      </c>
      <c r="FJ38" s="31">
        <v>409961789.32999998</v>
      </c>
      <c r="FK38" s="5">
        <v>20.040500000000002</v>
      </c>
      <c r="FL38" s="31">
        <v>367439134.48000002</v>
      </c>
      <c r="FM38" s="5">
        <v>37.093899999999998</v>
      </c>
      <c r="FN38" s="31">
        <v>52870278.799999997</v>
      </c>
      <c r="FO38" s="5">
        <v>1.8412999999999999</v>
      </c>
      <c r="FP38" s="31">
        <v>152783710.77000001</v>
      </c>
      <c r="FQ38" s="5">
        <v>10.675700000000001</v>
      </c>
      <c r="FR38" s="31">
        <v>291821366.60000002</v>
      </c>
      <c r="FS38" s="5">
        <v>21.573599999999999</v>
      </c>
      <c r="FT38" s="31">
        <v>0</v>
      </c>
      <c r="FU38">
        <v>0</v>
      </c>
      <c r="FV38" s="31">
        <v>0</v>
      </c>
      <c r="FW38">
        <v>0</v>
      </c>
      <c r="FX38" s="31">
        <v>0</v>
      </c>
      <c r="FY38">
        <v>0</v>
      </c>
      <c r="FZ38" s="31">
        <v>0</v>
      </c>
      <c r="GA38">
        <v>0</v>
      </c>
      <c r="GB38" s="31">
        <v>0</v>
      </c>
      <c r="GC38">
        <v>0</v>
      </c>
    </row>
    <row r="39" spans="1:185">
      <c r="A39" t="s">
        <v>1714</v>
      </c>
      <c r="B39" s="31">
        <v>5874549257.8999996</v>
      </c>
      <c r="C39" s="5">
        <v>5.3518999999999997</v>
      </c>
      <c r="D39" s="31">
        <v>0</v>
      </c>
      <c r="E39">
        <v>0</v>
      </c>
      <c r="F39" s="31">
        <v>0</v>
      </c>
      <c r="G39">
        <v>0</v>
      </c>
      <c r="H39" s="31">
        <v>25651602</v>
      </c>
      <c r="I39" s="5">
        <v>9.4619999999999997</v>
      </c>
      <c r="J39" s="31">
        <v>7881706.6299999999</v>
      </c>
      <c r="K39" s="5">
        <v>1.4372</v>
      </c>
      <c r="L39" s="31">
        <v>25502019.129999999</v>
      </c>
      <c r="M39" s="5">
        <v>8.2989999999999995</v>
      </c>
      <c r="N39" s="31">
        <v>0</v>
      </c>
      <c r="O39">
        <v>0</v>
      </c>
      <c r="P39" s="31">
        <v>4068648.78</v>
      </c>
      <c r="Q39" s="5">
        <v>14.327999999999999</v>
      </c>
      <c r="R39" s="31">
        <v>0</v>
      </c>
      <c r="S39">
        <v>0</v>
      </c>
      <c r="T39" s="31">
        <v>3540081718.5100002</v>
      </c>
      <c r="U39" s="5">
        <v>8.7393999999999998</v>
      </c>
      <c r="V39" s="31">
        <v>0</v>
      </c>
      <c r="W39">
        <v>0</v>
      </c>
      <c r="X39" s="31">
        <v>3076515.21</v>
      </c>
      <c r="Y39" s="5">
        <v>2.5225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13105642.189999999</v>
      </c>
      <c r="AG39" s="5">
        <v>4.3540999999999999</v>
      </c>
      <c r="AH39" s="31">
        <v>0</v>
      </c>
      <c r="AI39">
        <v>0</v>
      </c>
      <c r="AJ39" s="31">
        <v>256572806.80000001</v>
      </c>
      <c r="AK39" s="5">
        <v>2.4077999999999999</v>
      </c>
      <c r="AL39" s="31">
        <v>4963300.24</v>
      </c>
      <c r="AM39" s="5">
        <v>7.1721000000000004</v>
      </c>
      <c r="AN39" s="31">
        <v>51463853.829999998</v>
      </c>
      <c r="AO39" s="5">
        <v>5.8627000000000002</v>
      </c>
      <c r="AP39" s="31">
        <v>19522224.690000001</v>
      </c>
      <c r="AQ39" s="5">
        <v>39.722799999999999</v>
      </c>
      <c r="AR39" s="31">
        <v>27218719.039999999</v>
      </c>
      <c r="AS39" s="5">
        <v>32.368899999999996</v>
      </c>
      <c r="AT39" s="31">
        <v>30803769.879999999</v>
      </c>
      <c r="AU39" s="5">
        <v>30.634399999999999</v>
      </c>
      <c r="AV39" s="31">
        <v>21234781.600000001</v>
      </c>
      <c r="AW39" s="5">
        <v>28.672699999999999</v>
      </c>
      <c r="AX39" s="31">
        <v>17248971.32</v>
      </c>
      <c r="AY39" s="5">
        <v>27.110399999999998</v>
      </c>
      <c r="AZ39" s="31">
        <v>9651231.0199999996</v>
      </c>
      <c r="BA39" s="5">
        <v>21.954499999999999</v>
      </c>
      <c r="BB39" s="31">
        <v>48747813.960000001</v>
      </c>
      <c r="BC39" s="5">
        <v>17.5519</v>
      </c>
      <c r="BD39" s="31">
        <v>792764.78</v>
      </c>
      <c r="BE39" s="5">
        <v>7.7634999999999996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517052.57</v>
      </c>
      <c r="BM39" s="5">
        <v>1.2157</v>
      </c>
      <c r="BN39" s="31">
        <v>0</v>
      </c>
      <c r="BO39">
        <v>0</v>
      </c>
      <c r="BP39" s="31">
        <v>0</v>
      </c>
      <c r="BQ39">
        <v>0</v>
      </c>
      <c r="BR39" s="31">
        <v>6700936.1900000004</v>
      </c>
      <c r="BS39" s="5">
        <v>4.0498000000000003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388930740.44999999</v>
      </c>
      <c r="CG39" s="5">
        <v>8.6598000000000006</v>
      </c>
      <c r="CH39" s="31">
        <v>0</v>
      </c>
      <c r="CI39">
        <v>0</v>
      </c>
      <c r="CJ39" s="31">
        <v>0</v>
      </c>
      <c r="CK39">
        <v>0</v>
      </c>
      <c r="CL39" s="31">
        <v>5860026.9900000002</v>
      </c>
      <c r="CM39" s="5">
        <v>3.67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598287.31999999995</v>
      </c>
      <c r="CY39" s="5">
        <v>0.65300000000000002</v>
      </c>
      <c r="CZ39" s="31">
        <v>6798851.2199999997</v>
      </c>
      <c r="DA39" s="5">
        <v>7.8669000000000002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119059506</v>
      </c>
      <c r="DK39" s="5">
        <v>5.0430000000000001</v>
      </c>
      <c r="DL39" s="31">
        <v>25347190</v>
      </c>
      <c r="DM39" s="5">
        <v>2.4157999999999999</v>
      </c>
      <c r="DN39" s="31">
        <v>287495225</v>
      </c>
      <c r="DO39" s="5">
        <v>11.2722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18213374.120000001</v>
      </c>
      <c r="EC39" s="5">
        <v>2.9579</v>
      </c>
      <c r="ED39" s="31">
        <v>23353474.620000001</v>
      </c>
      <c r="EE39" s="5">
        <v>4.8803999999999998</v>
      </c>
      <c r="EF39" s="31">
        <v>0</v>
      </c>
      <c r="EG39">
        <v>0</v>
      </c>
      <c r="EH39" s="31">
        <v>0</v>
      </c>
      <c r="EI39">
        <v>0</v>
      </c>
      <c r="EJ39" s="31">
        <v>146206914.59999999</v>
      </c>
      <c r="EK39" s="5">
        <v>5.0505000000000004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96319671.629999995</v>
      </c>
      <c r="EU39" s="5">
        <v>6.5902000000000003</v>
      </c>
      <c r="EV39" s="31">
        <v>0</v>
      </c>
      <c r="EW39">
        <v>0</v>
      </c>
      <c r="EX39" s="31">
        <v>0</v>
      </c>
      <c r="EY39">
        <v>0</v>
      </c>
      <c r="EZ39" s="31">
        <v>101158785.22</v>
      </c>
      <c r="FA39" s="5">
        <v>6.6612999999999998</v>
      </c>
      <c r="FB39" s="31">
        <v>32776270</v>
      </c>
      <c r="FC39" s="5">
        <v>10.103400000000001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47482408.950000003</v>
      </c>
      <c r="FK39" s="5">
        <v>2.3210999999999999</v>
      </c>
      <c r="FL39" s="31">
        <v>38559085.25</v>
      </c>
      <c r="FM39" s="5">
        <v>3.8925999999999998</v>
      </c>
      <c r="FN39" s="31">
        <v>369531947.69</v>
      </c>
      <c r="FO39" s="5">
        <v>12.869899999999999</v>
      </c>
      <c r="FP39" s="31">
        <v>52051420.469999999</v>
      </c>
      <c r="FQ39" s="5">
        <v>3.6371000000000002</v>
      </c>
      <c r="FR39" s="31">
        <v>0</v>
      </c>
      <c r="FS39">
        <v>0</v>
      </c>
      <c r="FT39" s="31">
        <v>0</v>
      </c>
      <c r="FU39">
        <v>0</v>
      </c>
      <c r="FV39" s="31">
        <v>0</v>
      </c>
      <c r="FW39">
        <v>0</v>
      </c>
      <c r="FX39" s="31">
        <v>0</v>
      </c>
      <c r="FY39">
        <v>0</v>
      </c>
      <c r="FZ39" s="31">
        <v>0</v>
      </c>
      <c r="GA39">
        <v>0</v>
      </c>
      <c r="GB39" s="31">
        <v>0</v>
      </c>
      <c r="GC39">
        <v>0</v>
      </c>
    </row>
    <row r="40" spans="1:185">
      <c r="A40" t="s">
        <v>1715</v>
      </c>
      <c r="B40" s="31">
        <v>844784577.85000002</v>
      </c>
      <c r="C40" s="5">
        <v>0.76959999999999995</v>
      </c>
      <c r="D40" s="31">
        <v>0</v>
      </c>
      <c r="E40">
        <v>0</v>
      </c>
      <c r="F40" s="31">
        <v>0</v>
      </c>
      <c r="G40">
        <v>0</v>
      </c>
      <c r="H40" s="31">
        <v>9621389.5199999996</v>
      </c>
      <c r="I40" s="5">
        <v>3.5489999999999999</v>
      </c>
      <c r="J40" s="31">
        <v>138817761.19</v>
      </c>
      <c r="K40" s="5">
        <v>25.3123</v>
      </c>
      <c r="L40" s="31">
        <v>32645298.460000001</v>
      </c>
      <c r="M40" s="5">
        <v>10.623699999999999</v>
      </c>
      <c r="N40" s="31">
        <v>0</v>
      </c>
      <c r="O40">
        <v>0</v>
      </c>
      <c r="P40" s="31">
        <v>0</v>
      </c>
      <c r="Q40" s="5">
        <v>0</v>
      </c>
      <c r="R40" s="31">
        <v>0</v>
      </c>
      <c r="S40">
        <v>0</v>
      </c>
      <c r="T40" s="31">
        <v>0</v>
      </c>
      <c r="U40">
        <v>0</v>
      </c>
      <c r="V40" s="31">
        <v>-63918</v>
      </c>
      <c r="W40" s="5">
        <v>-8.3500000000000005E-2</v>
      </c>
      <c r="X40" s="31">
        <v>28389395.969999999</v>
      </c>
      <c r="Y40" s="5">
        <v>23.276700000000002</v>
      </c>
      <c r="Z40" s="31">
        <v>0</v>
      </c>
      <c r="AA40">
        <v>0</v>
      </c>
      <c r="AB40" s="31">
        <v>4019618.9</v>
      </c>
      <c r="AC40" s="5">
        <v>6.1959999999999997</v>
      </c>
      <c r="AD40" s="31">
        <v>0</v>
      </c>
      <c r="AE40">
        <v>0</v>
      </c>
      <c r="AF40" s="31">
        <v>59282848.43</v>
      </c>
      <c r="AG40" s="5">
        <v>19.695399999999999</v>
      </c>
      <c r="AH40" s="31">
        <v>0</v>
      </c>
      <c r="AI40">
        <v>0</v>
      </c>
      <c r="AJ40" s="31">
        <v>0</v>
      </c>
      <c r="AK40" s="5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 s="5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-13728</v>
      </c>
      <c r="CQ40" s="5">
        <v>-2.07E-2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4017422.38</v>
      </c>
      <c r="CY40" s="5">
        <v>4.3851000000000004</v>
      </c>
      <c r="CZ40" s="31">
        <v>6019999.9299999997</v>
      </c>
      <c r="DA40" s="5">
        <v>6.9657</v>
      </c>
      <c r="DB40" s="31">
        <v>533524940.75999999</v>
      </c>
      <c r="DC40" s="5">
        <v>14.2989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26326673</v>
      </c>
      <c r="DK40" s="5">
        <v>1.1151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27592968.920000002</v>
      </c>
      <c r="EU40" s="5">
        <v>1.8878999999999999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-25396093.609999999</v>
      </c>
      <c r="FC40" s="5">
        <v>-7.8285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 s="5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 s="5">
        <v>0</v>
      </c>
      <c r="FT40" s="31">
        <v>0</v>
      </c>
      <c r="FU40">
        <v>0</v>
      </c>
      <c r="FV40" s="31">
        <v>0</v>
      </c>
      <c r="FW40">
        <v>0</v>
      </c>
      <c r="FX40" s="31">
        <v>0</v>
      </c>
      <c r="FY40">
        <v>0</v>
      </c>
      <c r="FZ40" s="31">
        <v>0</v>
      </c>
      <c r="GA40">
        <v>0</v>
      </c>
      <c r="GB40" s="31">
        <v>0</v>
      </c>
      <c r="GC40">
        <v>0</v>
      </c>
    </row>
    <row r="41" spans="1:185">
      <c r="A41" t="s">
        <v>1716</v>
      </c>
      <c r="B41" s="31">
        <v>538673825.46000004</v>
      </c>
      <c r="C41" s="5">
        <v>0.49070000000000003</v>
      </c>
      <c r="D41" s="31">
        <v>4992560.6900000004</v>
      </c>
      <c r="E41" s="5">
        <v>3.1701999999999999</v>
      </c>
      <c r="F41" s="31">
        <v>0</v>
      </c>
      <c r="G41">
        <v>0</v>
      </c>
      <c r="H41" s="31">
        <v>0</v>
      </c>
      <c r="I41" s="5">
        <v>0</v>
      </c>
      <c r="J41" s="31">
        <v>0</v>
      </c>
      <c r="K41" s="5">
        <v>0</v>
      </c>
      <c r="L41" s="31">
        <v>0</v>
      </c>
      <c r="M41">
        <v>0</v>
      </c>
      <c r="N41" s="31">
        <v>433556.35</v>
      </c>
      <c r="O41" s="5">
        <v>0.53590000000000004</v>
      </c>
      <c r="P41" s="31">
        <v>0</v>
      </c>
      <c r="Q41" s="5">
        <v>0</v>
      </c>
      <c r="R41" s="31">
        <v>0</v>
      </c>
      <c r="S41">
        <v>0</v>
      </c>
      <c r="T41" s="31">
        <v>35650943.810000002</v>
      </c>
      <c r="U41" s="5">
        <v>8.7999999999999995E-2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479994.87</v>
      </c>
      <c r="AE41" s="5">
        <v>0.24160000000000001</v>
      </c>
      <c r="AF41" s="31">
        <v>18688237.949999999</v>
      </c>
      <c r="AG41" s="5">
        <v>6.2088000000000001</v>
      </c>
      <c r="AH41" s="31">
        <v>13696</v>
      </c>
      <c r="AI41" s="5">
        <v>2.5899999999999999E-2</v>
      </c>
      <c r="AJ41" s="31">
        <v>0</v>
      </c>
      <c r="AK41" s="5">
        <v>0</v>
      </c>
      <c r="AL41" s="31">
        <v>0</v>
      </c>
      <c r="AM41">
        <v>0</v>
      </c>
      <c r="AN41" s="31">
        <v>0</v>
      </c>
      <c r="AO41" s="5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 s="5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9353511.1199999992</v>
      </c>
      <c r="BM41" s="5">
        <v>21.9924</v>
      </c>
      <c r="BN41" s="31">
        <v>10107460.199999999</v>
      </c>
      <c r="BO41" s="5">
        <v>29.466699999999999</v>
      </c>
      <c r="BP41" s="31">
        <v>1638581</v>
      </c>
      <c r="BQ41" s="5">
        <v>0.8165</v>
      </c>
      <c r="BR41" s="31">
        <v>0</v>
      </c>
      <c r="BS41" s="5">
        <v>0</v>
      </c>
      <c r="BT41" s="31">
        <v>11171000</v>
      </c>
      <c r="BU41" s="5">
        <v>0.2616</v>
      </c>
      <c r="BV41" s="31">
        <v>90049673.060000002</v>
      </c>
      <c r="BW41" s="5">
        <v>31.448</v>
      </c>
      <c r="BX41" s="31">
        <v>0</v>
      </c>
      <c r="BY41">
        <v>0</v>
      </c>
      <c r="BZ41" s="31">
        <v>650</v>
      </c>
      <c r="CA41" s="5">
        <v>8.8000000000000005E-3</v>
      </c>
      <c r="CB41" s="31">
        <v>884911.14</v>
      </c>
      <c r="CC41" s="5">
        <v>23.726099999999999</v>
      </c>
      <c r="CD41" s="31">
        <v>485932.4</v>
      </c>
      <c r="CE41" s="5">
        <v>1.9211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8501296.6799999997</v>
      </c>
      <c r="CM41" s="5">
        <v>5.3240999999999996</v>
      </c>
      <c r="CN41" s="31">
        <v>0</v>
      </c>
      <c r="CO41">
        <v>0</v>
      </c>
      <c r="CP41" s="31">
        <v>4656</v>
      </c>
      <c r="CQ41" s="5">
        <v>7.0000000000000001E-3</v>
      </c>
      <c r="CR41" s="31">
        <v>0</v>
      </c>
      <c r="CS41">
        <v>0</v>
      </c>
      <c r="CT41" s="31">
        <v>243253.85</v>
      </c>
      <c r="CU41" s="5">
        <v>0.36599999999999999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538251</v>
      </c>
      <c r="DM41" s="5">
        <v>5.1299999999999998E-2</v>
      </c>
      <c r="DN41" s="31">
        <v>306524</v>
      </c>
      <c r="DO41" s="5">
        <v>1.2E-2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 s="5">
        <v>0</v>
      </c>
      <c r="EB41" s="31">
        <v>86677596.25</v>
      </c>
      <c r="EC41" s="5">
        <v>14.076700000000001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 s="5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423399.6</v>
      </c>
      <c r="ES41" s="5">
        <v>0.62770000000000004</v>
      </c>
      <c r="ET41" s="31">
        <v>0</v>
      </c>
      <c r="EU41">
        <v>0</v>
      </c>
      <c r="EV41" s="31">
        <v>405587.64</v>
      </c>
      <c r="EW41" s="5">
        <v>0.1147</v>
      </c>
      <c r="EX41" s="31">
        <v>0</v>
      </c>
      <c r="EY41">
        <v>0</v>
      </c>
      <c r="EZ41" s="31">
        <v>0</v>
      </c>
      <c r="FA41">
        <v>0</v>
      </c>
      <c r="FB41" s="31">
        <v>97871350.340000004</v>
      </c>
      <c r="FC41" s="5">
        <v>30.1693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 s="5">
        <v>0</v>
      </c>
      <c r="FL41" s="31">
        <v>0</v>
      </c>
      <c r="FM41" s="5">
        <v>0</v>
      </c>
      <c r="FN41" s="31">
        <v>0</v>
      </c>
      <c r="FO41" s="5">
        <v>0</v>
      </c>
      <c r="FP41" s="31">
        <v>110108536.48</v>
      </c>
      <c r="FQ41" s="5">
        <v>7.6938000000000004</v>
      </c>
      <c r="FR41" s="31">
        <v>0</v>
      </c>
      <c r="FS41" s="5">
        <v>0</v>
      </c>
      <c r="FT41" s="31">
        <v>526503.24</v>
      </c>
      <c r="FU41" s="5">
        <v>0.98560000000000003</v>
      </c>
      <c r="FV41" s="31">
        <v>48758604.93</v>
      </c>
      <c r="FW41" s="5">
        <v>5.9451000000000001</v>
      </c>
      <c r="FX41" s="31">
        <v>112650.48</v>
      </c>
      <c r="FY41" s="5">
        <v>4.6971999999999996</v>
      </c>
      <c r="FZ41" s="31">
        <v>0</v>
      </c>
      <c r="GA41">
        <v>0</v>
      </c>
      <c r="GB41" s="31">
        <v>244906.38</v>
      </c>
      <c r="GC41" s="5">
        <v>0.23830000000000001</v>
      </c>
    </row>
    <row r="42" spans="1:185" ht="13.5" thickBot="1">
      <c r="A42" t="s">
        <v>1717</v>
      </c>
      <c r="B42" s="31">
        <v>611354820.69000006</v>
      </c>
      <c r="C42" s="5">
        <v>0.55700000000000005</v>
      </c>
      <c r="D42" s="31">
        <v>0</v>
      </c>
      <c r="E42">
        <v>0</v>
      </c>
      <c r="F42" s="31">
        <v>0</v>
      </c>
      <c r="G42">
        <v>0</v>
      </c>
      <c r="H42" s="31">
        <v>7851770.0599999996</v>
      </c>
      <c r="I42" s="5">
        <v>2.8963000000000001</v>
      </c>
      <c r="J42" s="31">
        <v>0</v>
      </c>
      <c r="K42">
        <v>0</v>
      </c>
      <c r="L42" s="31">
        <v>3859783.17</v>
      </c>
      <c r="M42" s="5">
        <v>1.2561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348210411.02999997</v>
      </c>
      <c r="U42" s="5">
        <v>0.85960000000000003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17984272.34</v>
      </c>
      <c r="AG42" s="5">
        <v>5.9748999999999999</v>
      </c>
      <c r="AH42" s="31">
        <v>0</v>
      </c>
      <c r="AI42">
        <v>0</v>
      </c>
      <c r="AJ42" s="31">
        <v>93383448.329999998</v>
      </c>
      <c r="AK42" s="5">
        <v>0.87629999999999997</v>
      </c>
      <c r="AL42" s="31">
        <v>1093100.99</v>
      </c>
      <c r="AM42" s="5">
        <v>1.5795999999999999</v>
      </c>
      <c r="AN42" s="31">
        <v>0</v>
      </c>
      <c r="AO42">
        <v>0</v>
      </c>
      <c r="AP42" s="31">
        <v>1658677.79</v>
      </c>
      <c r="AQ42" s="5">
        <v>3.375</v>
      </c>
      <c r="AR42" s="31">
        <v>2964921.62</v>
      </c>
      <c r="AS42" s="5">
        <v>3.5259</v>
      </c>
      <c r="AT42" s="31">
        <v>2964921.62</v>
      </c>
      <c r="AU42" s="5">
        <v>2.9485999999999999</v>
      </c>
      <c r="AV42" s="31">
        <v>2524436.11</v>
      </c>
      <c r="AW42" s="5">
        <v>3.4087000000000001</v>
      </c>
      <c r="AX42" s="31">
        <v>1761942.06</v>
      </c>
      <c r="AY42" s="5">
        <v>2.7692999999999999</v>
      </c>
      <c r="AZ42" s="31">
        <v>1865206.33</v>
      </c>
      <c r="BA42" s="5">
        <v>4.2428999999999997</v>
      </c>
      <c r="BB42" s="31">
        <v>9699672.2899999991</v>
      </c>
      <c r="BC42" s="5">
        <v>3.4923999999999999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294013.56</v>
      </c>
      <c r="BS42" s="5">
        <v>0.1777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26774029.039999999</v>
      </c>
      <c r="CG42" s="5">
        <v>0.59609999999999996</v>
      </c>
      <c r="CH42" s="31">
        <v>0</v>
      </c>
      <c r="CI42">
        <v>0</v>
      </c>
      <c r="CJ42" s="31">
        <v>0</v>
      </c>
      <c r="CK42">
        <v>0</v>
      </c>
      <c r="CL42" s="31">
        <v>648274.43999999994</v>
      </c>
      <c r="CM42" s="5">
        <v>0.40600000000000003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7366913.46</v>
      </c>
      <c r="CY42" s="5">
        <v>8.0411000000000001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721365.71</v>
      </c>
      <c r="EC42" s="5">
        <v>0.1172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5245711.2</v>
      </c>
      <c r="EK42" s="5">
        <v>0.1812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15478710.810000001</v>
      </c>
      <c r="EU42" s="5">
        <v>1.0589999999999999</v>
      </c>
      <c r="EV42" s="31">
        <v>0</v>
      </c>
      <c r="EW42">
        <v>0</v>
      </c>
      <c r="EX42" s="31">
        <v>0</v>
      </c>
      <c r="EY42">
        <v>0</v>
      </c>
      <c r="EZ42" s="31">
        <v>2668422.0499999998</v>
      </c>
      <c r="FA42" s="5">
        <v>0.1757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36088945.869999997</v>
      </c>
      <c r="FK42" s="5">
        <v>1.7642</v>
      </c>
      <c r="FL42" s="31">
        <v>10371626.1</v>
      </c>
      <c r="FM42" s="5">
        <v>1.0469999999999999</v>
      </c>
      <c r="FN42" s="31">
        <v>3471450.23</v>
      </c>
      <c r="FO42" s="5">
        <v>0.12089999999999999</v>
      </c>
      <c r="FP42" s="31">
        <v>6402794.4800000004</v>
      </c>
      <c r="FQ42" s="5">
        <v>0.44740000000000002</v>
      </c>
      <c r="FR42" s="31">
        <v>0</v>
      </c>
      <c r="FS42">
        <v>0</v>
      </c>
      <c r="FT42" s="31">
        <v>0</v>
      </c>
      <c r="FU42">
        <v>0</v>
      </c>
      <c r="FV42" s="31">
        <v>0</v>
      </c>
      <c r="FW42">
        <v>0</v>
      </c>
      <c r="FX42" s="31">
        <v>0</v>
      </c>
      <c r="FY42">
        <v>0</v>
      </c>
      <c r="FZ42" s="31">
        <v>0</v>
      </c>
      <c r="GA42">
        <v>0</v>
      </c>
      <c r="GB42" s="31">
        <v>0</v>
      </c>
      <c r="GC42">
        <v>0</v>
      </c>
    </row>
    <row r="43" spans="1:185" ht="14.25" thickTop="1" thickBot="1">
      <c r="A43" s="187" t="s">
        <v>1718</v>
      </c>
      <c r="B43" s="188">
        <v>24629979455.16</v>
      </c>
      <c r="C43" s="189">
        <v>22.438700000000001</v>
      </c>
      <c r="D43" s="188">
        <v>4992560.6900000004</v>
      </c>
      <c r="E43" s="189">
        <v>3.1701999999999999</v>
      </c>
      <c r="F43" s="188">
        <v>0</v>
      </c>
      <c r="G43" s="187">
        <v>0</v>
      </c>
      <c r="H43" s="188">
        <v>104390435.03</v>
      </c>
      <c r="I43" s="189">
        <v>38.506300000000003</v>
      </c>
      <c r="J43" s="188">
        <v>264454198.33000001</v>
      </c>
      <c r="K43" s="189">
        <v>48.2211</v>
      </c>
      <c r="L43" s="188">
        <v>92345959.620000005</v>
      </c>
      <c r="M43" s="189">
        <v>30.0519</v>
      </c>
      <c r="N43" s="188">
        <v>433556.35</v>
      </c>
      <c r="O43" s="189">
        <v>0.53590000000000004</v>
      </c>
      <c r="P43" s="188">
        <v>22298467.949999999</v>
      </c>
      <c r="Q43" s="189">
        <v>78.525599999999997</v>
      </c>
      <c r="R43" s="188">
        <v>5380330.6699999999</v>
      </c>
      <c r="S43" s="189">
        <v>41.865900000000003</v>
      </c>
      <c r="T43" s="188">
        <v>10371581868.02</v>
      </c>
      <c r="U43" s="189">
        <v>25.604299999999999</v>
      </c>
      <c r="V43" s="188">
        <v>11238046.75</v>
      </c>
      <c r="W43" s="189">
        <v>14.6854</v>
      </c>
      <c r="X43" s="188">
        <v>37819005.509999998</v>
      </c>
      <c r="Y43" s="189">
        <v>31.008199999999999</v>
      </c>
      <c r="Z43" s="188">
        <v>1893870.77</v>
      </c>
      <c r="AA43" s="189">
        <v>1.1857</v>
      </c>
      <c r="AB43" s="188">
        <v>13124221.890000001</v>
      </c>
      <c r="AC43" s="189">
        <v>20.2302</v>
      </c>
      <c r="AD43" s="188">
        <v>479994.87</v>
      </c>
      <c r="AE43" s="189">
        <v>0.24160000000000001</v>
      </c>
      <c r="AF43" s="188">
        <v>167034061.44999999</v>
      </c>
      <c r="AG43" s="189">
        <v>55.493400000000001</v>
      </c>
      <c r="AH43" s="188">
        <v>5816611.0700000003</v>
      </c>
      <c r="AI43" s="189">
        <v>10.992100000000001</v>
      </c>
      <c r="AJ43" s="188">
        <v>2091355183.0999999</v>
      </c>
      <c r="AK43" s="189">
        <v>19.626100000000001</v>
      </c>
      <c r="AL43" s="188">
        <v>20124388.469999999</v>
      </c>
      <c r="AM43" s="189">
        <v>29.080100000000002</v>
      </c>
      <c r="AN43" s="188">
        <v>219031741.88999999</v>
      </c>
      <c r="AO43" s="189">
        <v>24.951799999999999</v>
      </c>
      <c r="AP43" s="188">
        <v>25025292.350000001</v>
      </c>
      <c r="AQ43" s="189">
        <v>50.920200000000001</v>
      </c>
      <c r="AR43" s="188">
        <v>39496675.890000001</v>
      </c>
      <c r="AS43" s="189">
        <v>46.970100000000002</v>
      </c>
      <c r="AT43" s="188">
        <v>45023551.899999999</v>
      </c>
      <c r="AU43" s="189">
        <v>44.776000000000003</v>
      </c>
      <c r="AV43" s="188">
        <v>32080036.77</v>
      </c>
      <c r="AW43" s="189">
        <v>43.316800000000001</v>
      </c>
      <c r="AX43" s="188">
        <v>26023886.949999999</v>
      </c>
      <c r="AY43" s="189">
        <v>40.902000000000001</v>
      </c>
      <c r="AZ43" s="188">
        <v>15147562</v>
      </c>
      <c r="BA43" s="189">
        <v>34.457500000000003</v>
      </c>
      <c r="BB43" s="188">
        <v>69677800.409999996</v>
      </c>
      <c r="BC43" s="189">
        <v>25.087900000000001</v>
      </c>
      <c r="BD43" s="188">
        <v>1826088.74</v>
      </c>
      <c r="BE43" s="189">
        <v>17.8827</v>
      </c>
      <c r="BF43" s="188">
        <v>4080230.06</v>
      </c>
      <c r="BG43" s="189">
        <v>4.6017999999999999</v>
      </c>
      <c r="BH43" s="188">
        <v>10549818.49</v>
      </c>
      <c r="BI43" s="189">
        <v>11.054600000000001</v>
      </c>
      <c r="BJ43" s="188">
        <v>8593130.2799999993</v>
      </c>
      <c r="BK43" s="189">
        <v>2.2717999999999998</v>
      </c>
      <c r="BL43" s="188">
        <v>10505019.48</v>
      </c>
      <c r="BM43" s="189">
        <v>24.6999</v>
      </c>
      <c r="BN43" s="188">
        <v>12210181.890000001</v>
      </c>
      <c r="BO43" s="189">
        <v>35.596800000000002</v>
      </c>
      <c r="BP43" s="188">
        <v>2131123</v>
      </c>
      <c r="BQ43" s="189">
        <v>1.0619000000000001</v>
      </c>
      <c r="BR43" s="188">
        <v>30848105.890000001</v>
      </c>
      <c r="BS43" s="189">
        <v>18.643599999999999</v>
      </c>
      <c r="BT43" s="188">
        <v>534949315.76999998</v>
      </c>
      <c r="BU43" s="189">
        <v>12.526199999999999</v>
      </c>
      <c r="BV43" s="188">
        <v>90044429.480000004</v>
      </c>
      <c r="BW43" s="189">
        <v>31.446200000000001</v>
      </c>
      <c r="BX43" s="188">
        <v>9758542.2699999996</v>
      </c>
      <c r="BY43" s="189">
        <v>27.049299999999999</v>
      </c>
      <c r="BZ43" s="188">
        <v>525263.26</v>
      </c>
      <c r="CA43" s="189">
        <v>7.1180000000000003</v>
      </c>
      <c r="CB43" s="188">
        <v>884911.14</v>
      </c>
      <c r="CC43" s="189">
        <v>23.726099999999999</v>
      </c>
      <c r="CD43" s="188">
        <v>485932.4</v>
      </c>
      <c r="CE43" s="189">
        <v>1.9211</v>
      </c>
      <c r="CF43" s="188">
        <v>840125751.52999997</v>
      </c>
      <c r="CG43" s="189">
        <v>18.706</v>
      </c>
      <c r="CH43" s="188">
        <v>80075553.819999993</v>
      </c>
      <c r="CI43" s="189">
        <v>16.2898</v>
      </c>
      <c r="CJ43" s="188">
        <v>109208500.31</v>
      </c>
      <c r="CK43" s="189">
        <v>15.944599999999999</v>
      </c>
      <c r="CL43" s="188">
        <v>38487817.880000003</v>
      </c>
      <c r="CM43" s="189">
        <v>24.1037</v>
      </c>
      <c r="CN43" s="188">
        <v>-27038</v>
      </c>
      <c r="CO43" s="189">
        <v>-2.2700000000000001E-2</v>
      </c>
      <c r="CP43" s="188">
        <v>23120352.149999999</v>
      </c>
      <c r="CQ43" s="189">
        <v>34.893500000000003</v>
      </c>
      <c r="CR43" s="188">
        <v>6466138.1799999997</v>
      </c>
      <c r="CS43" s="189">
        <v>14.4533</v>
      </c>
      <c r="CT43" s="188">
        <v>243253.85</v>
      </c>
      <c r="CU43" s="189">
        <v>0.36599999999999999</v>
      </c>
      <c r="CV43" s="188">
        <v>9065984</v>
      </c>
      <c r="CW43" s="189">
        <v>3.7267999999999999</v>
      </c>
      <c r="CX43" s="188">
        <v>28653170.399999999</v>
      </c>
      <c r="CY43" s="189">
        <v>31.275400000000001</v>
      </c>
      <c r="CZ43" s="188">
        <v>15788081.119999999</v>
      </c>
      <c r="DA43" s="189">
        <v>18.2682</v>
      </c>
      <c r="DB43" s="188">
        <v>1404673953.4400001</v>
      </c>
      <c r="DC43" s="189">
        <v>37.646299999999997</v>
      </c>
      <c r="DD43" s="188">
        <v>19861689.539999999</v>
      </c>
      <c r="DE43" s="189">
        <v>3.9714</v>
      </c>
      <c r="DF43" s="188">
        <v>5132556.03</v>
      </c>
      <c r="DG43" s="189">
        <v>4.2972000000000001</v>
      </c>
      <c r="DH43" s="188">
        <v>1230988</v>
      </c>
      <c r="DI43" s="189">
        <v>51.367699999999999</v>
      </c>
      <c r="DJ43" s="188">
        <v>549691122.65999997</v>
      </c>
      <c r="DK43" s="189">
        <v>23.283000000000001</v>
      </c>
      <c r="DL43" s="188">
        <v>337679830.00999999</v>
      </c>
      <c r="DM43" s="189">
        <v>32.183100000000003</v>
      </c>
      <c r="DN43" s="188">
        <v>1545590340.1400001</v>
      </c>
      <c r="DO43" s="189">
        <v>60.600099999999998</v>
      </c>
      <c r="DP43" s="188">
        <v>146629</v>
      </c>
      <c r="DQ43" s="189">
        <v>0.33829999999999999</v>
      </c>
      <c r="DR43" s="188">
        <v>101351</v>
      </c>
      <c r="DS43" s="189">
        <v>0.29670000000000002</v>
      </c>
      <c r="DT43" s="188">
        <v>1279718.56</v>
      </c>
      <c r="DU43" s="189">
        <v>1.2954000000000001</v>
      </c>
      <c r="DV43" s="188">
        <v>766319</v>
      </c>
      <c r="DW43" s="189">
        <v>0.35489999999999999</v>
      </c>
      <c r="DX43" s="188">
        <v>1474887</v>
      </c>
      <c r="DY43" s="189">
        <v>0.35360000000000003</v>
      </c>
      <c r="DZ43" s="188">
        <v>131112881.03</v>
      </c>
      <c r="EA43" s="189">
        <v>20.861799999999999</v>
      </c>
      <c r="EB43" s="188">
        <v>168034730.90000001</v>
      </c>
      <c r="EC43" s="189">
        <v>27.289300000000001</v>
      </c>
      <c r="ED43" s="188">
        <v>75653824.689999998</v>
      </c>
      <c r="EE43" s="189">
        <v>15.8101</v>
      </c>
      <c r="EF43" s="188">
        <v>7538988.1100000003</v>
      </c>
      <c r="EG43" s="189">
        <v>0.30259999999999998</v>
      </c>
      <c r="EH43" s="188">
        <v>1344575.48</v>
      </c>
      <c r="EI43" s="189">
        <v>67.4816</v>
      </c>
      <c r="EJ43" s="188">
        <v>555769623</v>
      </c>
      <c r="EK43" s="189">
        <v>19.198399999999999</v>
      </c>
      <c r="EL43" s="188">
        <v>23146.79</v>
      </c>
      <c r="EM43" s="189">
        <v>1.7670999999999999</v>
      </c>
      <c r="EN43" s="188">
        <v>53937.919999999998</v>
      </c>
      <c r="EO43" s="189">
        <v>1.3248</v>
      </c>
      <c r="EP43" s="188">
        <v>19573.18</v>
      </c>
      <c r="EQ43" s="189">
        <v>0.71279999999999999</v>
      </c>
      <c r="ER43" s="188">
        <v>1795306.78</v>
      </c>
      <c r="ES43" s="189">
        <v>2.6614</v>
      </c>
      <c r="ET43" s="188">
        <v>382520803.95999998</v>
      </c>
      <c r="EU43" s="189">
        <v>26.172000000000001</v>
      </c>
      <c r="EV43" s="188">
        <v>405587.64</v>
      </c>
      <c r="EW43" s="189">
        <v>0.1147</v>
      </c>
      <c r="EX43" s="188">
        <v>963637.91</v>
      </c>
      <c r="EY43" s="189">
        <v>0.53290000000000004</v>
      </c>
      <c r="EZ43" s="188">
        <v>443191392.33999997</v>
      </c>
      <c r="FA43" s="189">
        <v>29.184100000000001</v>
      </c>
      <c r="FB43" s="188">
        <v>289387133.14999998</v>
      </c>
      <c r="FC43" s="189">
        <v>89.204899999999995</v>
      </c>
      <c r="FD43" s="188">
        <v>10834029.210000001</v>
      </c>
      <c r="FE43" s="189">
        <v>0.23419999999999999</v>
      </c>
      <c r="FF43" s="188">
        <v>13288908</v>
      </c>
      <c r="FG43" s="189">
        <v>0.27210000000000001</v>
      </c>
      <c r="FH43" s="188">
        <v>335422969.52999997</v>
      </c>
      <c r="FI43" s="189">
        <v>38.008000000000003</v>
      </c>
      <c r="FJ43" s="188">
        <v>652443816.99000001</v>
      </c>
      <c r="FK43" s="189">
        <v>31.893899999999999</v>
      </c>
      <c r="FL43" s="188">
        <v>540777353.51999998</v>
      </c>
      <c r="FM43" s="189">
        <v>54.592799999999997</v>
      </c>
      <c r="FN43" s="188">
        <v>787566341.53999996</v>
      </c>
      <c r="FO43" s="189">
        <v>27.428899999999999</v>
      </c>
      <c r="FP43" s="188">
        <v>422081892.36000001</v>
      </c>
      <c r="FQ43" s="189">
        <v>29.492799999999999</v>
      </c>
      <c r="FR43" s="188">
        <v>291821366.60000002</v>
      </c>
      <c r="FS43" s="189">
        <v>21.573599999999999</v>
      </c>
      <c r="FT43" s="188">
        <v>45636888.049999997</v>
      </c>
      <c r="FU43" s="189">
        <v>85.427999999999997</v>
      </c>
      <c r="FV43" s="188">
        <v>48758604.93</v>
      </c>
      <c r="FW43" s="189">
        <v>5.9451000000000001</v>
      </c>
      <c r="FX43" s="188">
        <v>112650.48</v>
      </c>
      <c r="FY43" s="189">
        <v>4.6971999999999996</v>
      </c>
      <c r="FZ43" s="188">
        <v>676234.22</v>
      </c>
      <c r="GA43" s="189">
        <v>1.7110000000000001</v>
      </c>
      <c r="GB43" s="188">
        <v>244906.38</v>
      </c>
      <c r="GC43" s="189">
        <v>0.23830000000000001</v>
      </c>
    </row>
    <row r="44" spans="1:185" ht="14.25" thickTop="1" thickBot="1">
      <c r="A44" s="187" t="s">
        <v>1719</v>
      </c>
      <c r="B44" s="188">
        <v>2103094164.04</v>
      </c>
      <c r="C44" s="189">
        <v>1.9159999999999999</v>
      </c>
      <c r="D44" s="188">
        <v>0</v>
      </c>
      <c r="E44" s="187">
        <v>0</v>
      </c>
      <c r="F44" s="188">
        <v>0</v>
      </c>
      <c r="G44" s="187">
        <v>0</v>
      </c>
      <c r="H44" s="188">
        <v>183013.05</v>
      </c>
      <c r="I44" s="189">
        <v>6.7500000000000004E-2</v>
      </c>
      <c r="J44" s="188">
        <v>0</v>
      </c>
      <c r="K44" s="187">
        <v>0</v>
      </c>
      <c r="L44" s="188">
        <v>0</v>
      </c>
      <c r="M44" s="187">
        <v>0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923370462.11000001</v>
      </c>
      <c r="U44" s="189">
        <v>2.2795000000000001</v>
      </c>
      <c r="V44" s="188">
        <v>14166637.369999999</v>
      </c>
      <c r="W44" s="189">
        <v>18.5124</v>
      </c>
      <c r="X44" s="188">
        <v>10051636.279999999</v>
      </c>
      <c r="Y44" s="189">
        <v>8.2414000000000005</v>
      </c>
      <c r="Z44" s="188">
        <v>0</v>
      </c>
      <c r="AA44" s="187">
        <v>0</v>
      </c>
      <c r="AB44" s="188">
        <v>0</v>
      </c>
      <c r="AC44" s="187">
        <v>0</v>
      </c>
      <c r="AD44" s="188">
        <v>0</v>
      </c>
      <c r="AE44" s="187">
        <v>0</v>
      </c>
      <c r="AF44" s="188">
        <v>0</v>
      </c>
      <c r="AG44" s="187">
        <v>0</v>
      </c>
      <c r="AH44" s="188">
        <v>22453.88</v>
      </c>
      <c r="AI44" s="189">
        <v>4.24E-2</v>
      </c>
      <c r="AJ44" s="188">
        <v>619703260.40999997</v>
      </c>
      <c r="AK44" s="189">
        <v>5.8155000000000001</v>
      </c>
      <c r="AL44" s="188">
        <v>0</v>
      </c>
      <c r="AM44" s="187">
        <v>0</v>
      </c>
      <c r="AN44" s="188">
        <v>4125209.97</v>
      </c>
      <c r="AO44" s="189">
        <v>0.46989999999999998</v>
      </c>
      <c r="AP44" s="188">
        <v>0</v>
      </c>
      <c r="AQ44" s="187">
        <v>0</v>
      </c>
      <c r="AR44" s="188">
        <v>0</v>
      </c>
      <c r="AS44" s="187">
        <v>0</v>
      </c>
      <c r="AT44" s="188">
        <v>7.0000000000000007E-2</v>
      </c>
      <c r="AU44" s="189">
        <v>0</v>
      </c>
      <c r="AV44" s="188">
        <v>0</v>
      </c>
      <c r="AW44" s="187">
        <v>0</v>
      </c>
      <c r="AX44" s="188">
        <v>0</v>
      </c>
      <c r="AY44" s="187">
        <v>0</v>
      </c>
      <c r="AZ44" s="188">
        <v>0</v>
      </c>
      <c r="BA44" s="187">
        <v>0</v>
      </c>
      <c r="BB44" s="188">
        <v>0</v>
      </c>
      <c r="BC44" s="187">
        <v>0</v>
      </c>
      <c r="BD44" s="188">
        <v>0</v>
      </c>
      <c r="BE44" s="187">
        <v>0</v>
      </c>
      <c r="BF44" s="188">
        <v>0</v>
      </c>
      <c r="BG44" s="187">
        <v>0</v>
      </c>
      <c r="BH44" s="188">
        <v>0</v>
      </c>
      <c r="BI44" s="187">
        <v>0</v>
      </c>
      <c r="BJ44" s="188">
        <v>0</v>
      </c>
      <c r="BK44" s="187">
        <v>0</v>
      </c>
      <c r="BL44" s="188">
        <v>6472968.5899999999</v>
      </c>
      <c r="BM44" s="189">
        <v>15.2196</v>
      </c>
      <c r="BN44" s="188">
        <v>6678460.2000000002</v>
      </c>
      <c r="BO44" s="189">
        <v>19.47</v>
      </c>
      <c r="BP44" s="188">
        <v>9523982</v>
      </c>
      <c r="BQ44" s="189">
        <v>4.7454999999999998</v>
      </c>
      <c r="BR44" s="188">
        <v>3769202.8</v>
      </c>
      <c r="BS44" s="189">
        <v>2.278</v>
      </c>
      <c r="BT44" s="188">
        <v>97373374.700000003</v>
      </c>
      <c r="BU44" s="189">
        <v>2.2801</v>
      </c>
      <c r="BV44" s="188">
        <v>13901304.220000001</v>
      </c>
      <c r="BW44" s="189">
        <v>4.8547000000000002</v>
      </c>
      <c r="BX44" s="188">
        <v>0</v>
      </c>
      <c r="BY44" s="187">
        <v>0</v>
      </c>
      <c r="BZ44" s="188">
        <v>0</v>
      </c>
      <c r="CA44" s="187">
        <v>0</v>
      </c>
      <c r="CB44" s="188">
        <v>0</v>
      </c>
      <c r="CC44" s="187">
        <v>0</v>
      </c>
      <c r="CD44" s="188">
        <v>0</v>
      </c>
      <c r="CE44" s="187">
        <v>0</v>
      </c>
      <c r="CF44" s="188">
        <v>360327</v>
      </c>
      <c r="CG44" s="189">
        <v>8.0000000000000002E-3</v>
      </c>
      <c r="CH44" s="188">
        <v>0</v>
      </c>
      <c r="CI44" s="187">
        <v>0</v>
      </c>
      <c r="CJ44" s="188">
        <v>0</v>
      </c>
      <c r="CK44" s="187">
        <v>0</v>
      </c>
      <c r="CL44" s="188">
        <v>7889288.04</v>
      </c>
      <c r="CM44" s="189">
        <v>4.9408000000000003</v>
      </c>
      <c r="CN44" s="188">
        <v>0</v>
      </c>
      <c r="CO44" s="187">
        <v>0</v>
      </c>
      <c r="CP44" s="188">
        <v>0</v>
      </c>
      <c r="CQ44" s="187">
        <v>0</v>
      </c>
      <c r="CR44" s="188">
        <v>0</v>
      </c>
      <c r="CS44" s="187">
        <v>0</v>
      </c>
      <c r="CT44" s="188">
        <v>0</v>
      </c>
      <c r="CU44" s="187">
        <v>0</v>
      </c>
      <c r="CV44" s="188">
        <v>0</v>
      </c>
      <c r="CW44" s="187">
        <v>0</v>
      </c>
      <c r="CX44" s="188">
        <v>0</v>
      </c>
      <c r="CY44" s="187">
        <v>0</v>
      </c>
      <c r="CZ44" s="188">
        <v>4644692.92</v>
      </c>
      <c r="DA44" s="189">
        <v>5.3742999999999999</v>
      </c>
      <c r="DB44" s="188">
        <v>42077945.149999999</v>
      </c>
      <c r="DC44" s="189">
        <v>1.1276999999999999</v>
      </c>
      <c r="DD44" s="188">
        <v>0</v>
      </c>
      <c r="DE44" s="187">
        <v>0</v>
      </c>
      <c r="DF44" s="188">
        <v>0</v>
      </c>
      <c r="DG44" s="187">
        <v>0</v>
      </c>
      <c r="DH44" s="188">
        <v>0</v>
      </c>
      <c r="DI44" s="187">
        <v>0</v>
      </c>
      <c r="DJ44" s="188">
        <v>38278729.359999999</v>
      </c>
      <c r="DK44" s="189">
        <v>1.6214</v>
      </c>
      <c r="DL44" s="188">
        <v>0</v>
      </c>
      <c r="DM44" s="187">
        <v>0</v>
      </c>
      <c r="DN44" s="188">
        <v>0</v>
      </c>
      <c r="DO44" s="187">
        <v>0</v>
      </c>
      <c r="DP44" s="188">
        <v>0</v>
      </c>
      <c r="DQ44" s="187">
        <v>0</v>
      </c>
      <c r="DR44" s="188">
        <v>0</v>
      </c>
      <c r="DS44" s="187">
        <v>0</v>
      </c>
      <c r="DT44" s="188">
        <v>31084.39</v>
      </c>
      <c r="DU44" s="189">
        <v>3.15E-2</v>
      </c>
      <c r="DV44" s="188">
        <v>15061</v>
      </c>
      <c r="DW44" s="189">
        <v>7.0000000000000001E-3</v>
      </c>
      <c r="DX44" s="188">
        <v>996501</v>
      </c>
      <c r="DY44" s="189">
        <v>0.2389</v>
      </c>
      <c r="DZ44" s="188">
        <v>0</v>
      </c>
      <c r="EA44" s="187">
        <v>0</v>
      </c>
      <c r="EB44" s="188">
        <v>514437.43</v>
      </c>
      <c r="EC44" s="189">
        <v>8.3500000000000005E-2</v>
      </c>
      <c r="ED44" s="188">
        <v>11894114.74</v>
      </c>
      <c r="EE44" s="189">
        <v>2.4855999999999998</v>
      </c>
      <c r="EF44" s="188">
        <v>0</v>
      </c>
      <c r="EG44" s="187">
        <v>0</v>
      </c>
      <c r="EH44" s="188">
        <v>94581.09</v>
      </c>
      <c r="EI44" s="189">
        <v>4.7468000000000004</v>
      </c>
      <c r="EJ44" s="188">
        <v>81121696.530000001</v>
      </c>
      <c r="EK44" s="189">
        <v>2.8022999999999998</v>
      </c>
      <c r="EL44" s="188">
        <v>42921.3</v>
      </c>
      <c r="EM44" s="189">
        <v>3.2766999999999999</v>
      </c>
      <c r="EN44" s="188">
        <v>207486.72</v>
      </c>
      <c r="EO44" s="189">
        <v>5.0963000000000003</v>
      </c>
      <c r="EP44" s="188">
        <v>153813.29</v>
      </c>
      <c r="EQ44" s="189">
        <v>5.6016000000000004</v>
      </c>
      <c r="ER44" s="188">
        <v>0</v>
      </c>
      <c r="ES44" s="187">
        <v>0</v>
      </c>
      <c r="ET44" s="188">
        <v>7306316.3200000003</v>
      </c>
      <c r="EU44" s="189">
        <v>0.49990000000000001</v>
      </c>
      <c r="EV44" s="188">
        <v>0</v>
      </c>
      <c r="EW44" s="187">
        <v>0</v>
      </c>
      <c r="EX44" s="188">
        <v>3994649.64</v>
      </c>
      <c r="EY44" s="189">
        <v>2.2090999999999998</v>
      </c>
      <c r="EZ44" s="188">
        <v>0</v>
      </c>
      <c r="FA44" s="187">
        <v>0</v>
      </c>
      <c r="FB44" s="188">
        <v>0</v>
      </c>
      <c r="FC44" s="187">
        <v>0</v>
      </c>
      <c r="FD44" s="188">
        <v>0</v>
      </c>
      <c r="FE44" s="187">
        <v>0</v>
      </c>
      <c r="FF44" s="188">
        <v>0</v>
      </c>
      <c r="FG44" s="187">
        <v>0</v>
      </c>
      <c r="FH44" s="188">
        <v>0</v>
      </c>
      <c r="FI44" s="187">
        <v>0</v>
      </c>
      <c r="FJ44" s="188">
        <v>114006008.53</v>
      </c>
      <c r="FK44" s="189">
        <v>5.5730000000000004</v>
      </c>
      <c r="FL44" s="188">
        <v>72807693.439999998</v>
      </c>
      <c r="FM44" s="189">
        <v>7.3501000000000003</v>
      </c>
      <c r="FN44" s="188">
        <v>0</v>
      </c>
      <c r="FO44" s="187">
        <v>0</v>
      </c>
      <c r="FP44" s="188">
        <v>7314850.5</v>
      </c>
      <c r="FQ44" s="189">
        <v>0.5111</v>
      </c>
      <c r="FR44" s="188">
        <v>0</v>
      </c>
      <c r="FS44" s="187">
        <v>0</v>
      </c>
      <c r="FT44" s="188">
        <v>0</v>
      </c>
      <c r="FU44" s="187">
        <v>0</v>
      </c>
      <c r="FV44" s="188">
        <v>0</v>
      </c>
      <c r="FW44" s="187">
        <v>0</v>
      </c>
      <c r="FX44" s="188">
        <v>0</v>
      </c>
      <c r="FY44" s="187">
        <v>0</v>
      </c>
      <c r="FZ44" s="188">
        <v>0</v>
      </c>
      <c r="GA44" s="187">
        <v>0</v>
      </c>
      <c r="GB44" s="188">
        <v>0</v>
      </c>
      <c r="GC44" s="187">
        <v>0</v>
      </c>
    </row>
    <row r="45" spans="1:185" ht="14.25" thickTop="1" thickBot="1">
      <c r="A45" s="187" t="s">
        <v>1720</v>
      </c>
      <c r="B45" s="188">
        <v>26733073619.200001</v>
      </c>
      <c r="C45" s="189">
        <v>24.354700000000001</v>
      </c>
      <c r="D45" s="188">
        <v>4992560.6900000004</v>
      </c>
      <c r="E45" s="189">
        <v>3.1701999999999999</v>
      </c>
      <c r="F45" s="188">
        <v>0</v>
      </c>
      <c r="G45" s="187">
        <v>0</v>
      </c>
      <c r="H45" s="188">
        <v>104573448.08</v>
      </c>
      <c r="I45" s="189">
        <v>38.573799999999999</v>
      </c>
      <c r="J45" s="188">
        <v>264454198.33000001</v>
      </c>
      <c r="K45" s="189">
        <v>48.2211</v>
      </c>
      <c r="L45" s="188">
        <v>92345959.620000005</v>
      </c>
      <c r="M45" s="189">
        <v>30.0519</v>
      </c>
      <c r="N45" s="188">
        <v>433556.35</v>
      </c>
      <c r="O45" s="189">
        <v>0.53590000000000004</v>
      </c>
      <c r="P45" s="188">
        <v>22298467.949999999</v>
      </c>
      <c r="Q45" s="189">
        <v>78.525599999999997</v>
      </c>
      <c r="R45" s="188">
        <v>5380330.6699999999</v>
      </c>
      <c r="S45" s="189">
        <v>41.865900000000003</v>
      </c>
      <c r="T45" s="188">
        <v>11294952330.129999</v>
      </c>
      <c r="U45" s="189">
        <v>27.883900000000001</v>
      </c>
      <c r="V45" s="188">
        <v>25404684.120000001</v>
      </c>
      <c r="W45" s="189">
        <v>33.197800000000001</v>
      </c>
      <c r="X45" s="188">
        <v>47870641.789999999</v>
      </c>
      <c r="Y45" s="189">
        <v>39.249600000000001</v>
      </c>
      <c r="Z45" s="188">
        <v>1893870.77</v>
      </c>
      <c r="AA45" s="189">
        <v>1.1857</v>
      </c>
      <c r="AB45" s="188">
        <v>13124221.890000001</v>
      </c>
      <c r="AC45" s="189">
        <v>20.2302</v>
      </c>
      <c r="AD45" s="188">
        <v>479994.87</v>
      </c>
      <c r="AE45" s="189">
        <v>0.24160000000000001</v>
      </c>
      <c r="AF45" s="188">
        <v>167034061.44999999</v>
      </c>
      <c r="AG45" s="189">
        <v>55.493400000000001</v>
      </c>
      <c r="AH45" s="188">
        <v>5839064.9500000002</v>
      </c>
      <c r="AI45" s="189">
        <v>11.0345</v>
      </c>
      <c r="AJ45" s="188">
        <v>2711058443.5100002</v>
      </c>
      <c r="AK45" s="189">
        <v>25.441700000000001</v>
      </c>
      <c r="AL45" s="188">
        <v>20124388.469999999</v>
      </c>
      <c r="AM45" s="189">
        <v>29.080100000000002</v>
      </c>
      <c r="AN45" s="188">
        <v>223156951.86000001</v>
      </c>
      <c r="AO45" s="189">
        <v>25.421700000000001</v>
      </c>
      <c r="AP45" s="188">
        <v>25025292.350000001</v>
      </c>
      <c r="AQ45" s="189">
        <v>50.920200000000001</v>
      </c>
      <c r="AR45" s="188">
        <v>39496675.890000001</v>
      </c>
      <c r="AS45" s="189">
        <v>46.970100000000002</v>
      </c>
      <c r="AT45" s="188">
        <v>45023551.969999999</v>
      </c>
      <c r="AU45" s="189">
        <v>44.776000000000003</v>
      </c>
      <c r="AV45" s="188">
        <v>32080036.77</v>
      </c>
      <c r="AW45" s="189">
        <v>43.316800000000001</v>
      </c>
      <c r="AX45" s="188">
        <v>26023886.949999999</v>
      </c>
      <c r="AY45" s="189">
        <v>40.902000000000001</v>
      </c>
      <c r="AZ45" s="188">
        <v>15147562</v>
      </c>
      <c r="BA45" s="189">
        <v>34.457500000000003</v>
      </c>
      <c r="BB45" s="188">
        <v>69677800.409999996</v>
      </c>
      <c r="BC45" s="189">
        <v>25.087900000000001</v>
      </c>
      <c r="BD45" s="188">
        <v>1826088.74</v>
      </c>
      <c r="BE45" s="189">
        <v>17.8827</v>
      </c>
      <c r="BF45" s="188">
        <v>4080230.06</v>
      </c>
      <c r="BG45" s="189">
        <v>4.6017999999999999</v>
      </c>
      <c r="BH45" s="188">
        <v>10549818.49</v>
      </c>
      <c r="BI45" s="189">
        <v>11.054600000000001</v>
      </c>
      <c r="BJ45" s="188">
        <v>8593130.2799999993</v>
      </c>
      <c r="BK45" s="189">
        <v>2.2717999999999998</v>
      </c>
      <c r="BL45" s="188">
        <v>16977988.07</v>
      </c>
      <c r="BM45" s="189">
        <v>39.919499999999999</v>
      </c>
      <c r="BN45" s="188">
        <v>18888642.09</v>
      </c>
      <c r="BO45" s="189">
        <v>55.066800000000001</v>
      </c>
      <c r="BP45" s="188">
        <v>11655105</v>
      </c>
      <c r="BQ45" s="189">
        <v>5.8074000000000003</v>
      </c>
      <c r="BR45" s="188">
        <v>34617308.689999998</v>
      </c>
      <c r="BS45" s="189">
        <v>20.921600000000002</v>
      </c>
      <c r="BT45" s="188">
        <v>632322690.47000003</v>
      </c>
      <c r="BU45" s="189">
        <v>14.8063</v>
      </c>
      <c r="BV45" s="188">
        <v>103945733.7</v>
      </c>
      <c r="BW45" s="189">
        <v>36.300899999999999</v>
      </c>
      <c r="BX45" s="188">
        <v>9758542.2699999996</v>
      </c>
      <c r="BY45" s="189">
        <v>27.049299999999999</v>
      </c>
      <c r="BZ45" s="188">
        <v>525263.26</v>
      </c>
      <c r="CA45" s="189">
        <v>7.1180000000000003</v>
      </c>
      <c r="CB45" s="188">
        <v>884911.14</v>
      </c>
      <c r="CC45" s="189">
        <v>23.726099999999999</v>
      </c>
      <c r="CD45" s="188">
        <v>485932.4</v>
      </c>
      <c r="CE45" s="189">
        <v>1.9211</v>
      </c>
      <c r="CF45" s="188">
        <v>840486078.52999997</v>
      </c>
      <c r="CG45" s="189">
        <v>18.713999999999999</v>
      </c>
      <c r="CH45" s="188">
        <v>80075553.819999993</v>
      </c>
      <c r="CI45" s="189">
        <v>16.2898</v>
      </c>
      <c r="CJ45" s="188">
        <v>109208500.31</v>
      </c>
      <c r="CK45" s="189">
        <v>15.944599999999999</v>
      </c>
      <c r="CL45" s="188">
        <v>46377105.920000002</v>
      </c>
      <c r="CM45" s="189">
        <v>29.044499999999999</v>
      </c>
      <c r="CN45" s="188">
        <v>-27038</v>
      </c>
      <c r="CO45" s="189">
        <v>-2.2700000000000001E-2</v>
      </c>
      <c r="CP45" s="188">
        <v>23120352.149999999</v>
      </c>
      <c r="CQ45" s="189">
        <v>34.893500000000003</v>
      </c>
      <c r="CR45" s="188">
        <v>6466138.1799999997</v>
      </c>
      <c r="CS45" s="189">
        <v>14.4533</v>
      </c>
      <c r="CT45" s="188">
        <v>243253.85</v>
      </c>
      <c r="CU45" s="189">
        <v>0.36599999999999999</v>
      </c>
      <c r="CV45" s="188">
        <v>9065984</v>
      </c>
      <c r="CW45" s="189">
        <v>3.7267999999999999</v>
      </c>
      <c r="CX45" s="188">
        <v>28653170.399999999</v>
      </c>
      <c r="CY45" s="189">
        <v>31.275400000000001</v>
      </c>
      <c r="CZ45" s="188">
        <v>20432774.039999999</v>
      </c>
      <c r="DA45" s="189">
        <v>23.642499999999998</v>
      </c>
      <c r="DB45" s="188">
        <v>1446751898.5899999</v>
      </c>
      <c r="DC45" s="189">
        <v>38.774000000000001</v>
      </c>
      <c r="DD45" s="188">
        <v>19861689.539999999</v>
      </c>
      <c r="DE45" s="189">
        <v>3.9714</v>
      </c>
      <c r="DF45" s="188">
        <v>5132556.03</v>
      </c>
      <c r="DG45" s="189">
        <v>4.2972000000000001</v>
      </c>
      <c r="DH45" s="188">
        <v>1230988</v>
      </c>
      <c r="DI45" s="189">
        <v>51.367699999999999</v>
      </c>
      <c r="DJ45" s="188">
        <v>587969852.01999998</v>
      </c>
      <c r="DK45" s="189">
        <v>24.904399999999999</v>
      </c>
      <c r="DL45" s="188">
        <v>337679830.00999999</v>
      </c>
      <c r="DM45" s="189">
        <v>32.183100000000003</v>
      </c>
      <c r="DN45" s="188">
        <v>1545590340.1400001</v>
      </c>
      <c r="DO45" s="189">
        <v>60.600099999999998</v>
      </c>
      <c r="DP45" s="188">
        <v>146629</v>
      </c>
      <c r="DQ45" s="189">
        <v>0.33829999999999999</v>
      </c>
      <c r="DR45" s="188">
        <v>101351</v>
      </c>
      <c r="DS45" s="189">
        <v>0.29670000000000002</v>
      </c>
      <c r="DT45" s="188">
        <v>1310802.95</v>
      </c>
      <c r="DU45" s="189">
        <v>1.3268</v>
      </c>
      <c r="DV45" s="188">
        <v>781380</v>
      </c>
      <c r="DW45" s="189">
        <v>0.36180000000000001</v>
      </c>
      <c r="DX45" s="188">
        <v>2471388</v>
      </c>
      <c r="DY45" s="189">
        <v>0.59250000000000003</v>
      </c>
      <c r="DZ45" s="188">
        <v>131112881.03</v>
      </c>
      <c r="EA45" s="189">
        <v>20.861799999999999</v>
      </c>
      <c r="EB45" s="188">
        <v>168549168.33000001</v>
      </c>
      <c r="EC45" s="189">
        <v>27.372800000000002</v>
      </c>
      <c r="ED45" s="188">
        <v>87547939.430000007</v>
      </c>
      <c r="EE45" s="189">
        <v>18.2957</v>
      </c>
      <c r="EF45" s="188">
        <v>7538988.1100000003</v>
      </c>
      <c r="EG45" s="189">
        <v>0.30259999999999998</v>
      </c>
      <c r="EH45" s="188">
        <v>1439156.57</v>
      </c>
      <c r="EI45" s="189">
        <v>72.228399999999993</v>
      </c>
      <c r="EJ45" s="188">
        <v>636891319.52999997</v>
      </c>
      <c r="EK45" s="189">
        <v>22.000699999999998</v>
      </c>
      <c r="EL45" s="188">
        <v>66068.09</v>
      </c>
      <c r="EM45" s="189">
        <v>5.0437000000000003</v>
      </c>
      <c r="EN45" s="188">
        <v>261424.64000000001</v>
      </c>
      <c r="EO45" s="189">
        <v>6.4211</v>
      </c>
      <c r="EP45" s="188">
        <v>173386.47</v>
      </c>
      <c r="EQ45" s="189">
        <v>6.3144999999999998</v>
      </c>
      <c r="ER45" s="188">
        <v>1795306.78</v>
      </c>
      <c r="ES45" s="189">
        <v>2.6614</v>
      </c>
      <c r="ET45" s="188">
        <v>389827120.27999997</v>
      </c>
      <c r="EU45" s="189">
        <v>26.671900000000001</v>
      </c>
      <c r="EV45" s="188">
        <v>405587.64</v>
      </c>
      <c r="EW45" s="189">
        <v>0.1147</v>
      </c>
      <c r="EX45" s="188">
        <v>4958287.55</v>
      </c>
      <c r="EY45" s="189">
        <v>2.742</v>
      </c>
      <c r="EZ45" s="188">
        <v>443191392.33999997</v>
      </c>
      <c r="FA45" s="189">
        <v>29.184100000000001</v>
      </c>
      <c r="FB45" s="188">
        <v>289387133.14999998</v>
      </c>
      <c r="FC45" s="189">
        <v>89.204899999999995</v>
      </c>
      <c r="FD45" s="188">
        <v>10834029.210000001</v>
      </c>
      <c r="FE45" s="189">
        <v>0.23419999999999999</v>
      </c>
      <c r="FF45" s="188">
        <v>13288908</v>
      </c>
      <c r="FG45" s="189">
        <v>0.27210000000000001</v>
      </c>
      <c r="FH45" s="188">
        <v>335422969.52999997</v>
      </c>
      <c r="FI45" s="189">
        <v>38.008000000000003</v>
      </c>
      <c r="FJ45" s="188">
        <v>766449825.51999998</v>
      </c>
      <c r="FK45" s="189">
        <v>37.466999999999999</v>
      </c>
      <c r="FL45" s="188">
        <v>613585046.96000004</v>
      </c>
      <c r="FM45" s="189">
        <v>61.942900000000002</v>
      </c>
      <c r="FN45" s="188">
        <v>787566341.53999996</v>
      </c>
      <c r="FO45" s="189">
        <v>27.428899999999999</v>
      </c>
      <c r="FP45" s="188">
        <v>429396742.86000001</v>
      </c>
      <c r="FQ45" s="189">
        <v>30.003900000000002</v>
      </c>
      <c r="FR45" s="188">
        <v>291821366.60000002</v>
      </c>
      <c r="FS45" s="189">
        <v>21.573599999999999</v>
      </c>
      <c r="FT45" s="188">
        <v>45636888.049999997</v>
      </c>
      <c r="FU45" s="189">
        <v>85.427999999999997</v>
      </c>
      <c r="FV45" s="188">
        <v>48758604.93</v>
      </c>
      <c r="FW45" s="189">
        <v>5.9451000000000001</v>
      </c>
      <c r="FX45" s="188">
        <v>112650.48</v>
      </c>
      <c r="FY45" s="189">
        <v>4.6971999999999996</v>
      </c>
      <c r="FZ45" s="188">
        <v>676234.22</v>
      </c>
      <c r="GA45" s="189">
        <v>1.7110000000000001</v>
      </c>
      <c r="GB45" s="188">
        <v>244906.38</v>
      </c>
      <c r="GC45" s="189">
        <v>0.23830000000000001</v>
      </c>
    </row>
    <row r="46" spans="1:185" ht="13.5" thickTop="1">
      <c r="A46" t="s">
        <v>1454</v>
      </c>
      <c r="B46" s="31">
        <v>18223224478.049999</v>
      </c>
      <c r="C46" s="5">
        <v>16.601900000000001</v>
      </c>
      <c r="D46" s="31">
        <v>148120978.49000001</v>
      </c>
      <c r="E46" s="5">
        <v>94.055099999999996</v>
      </c>
      <c r="F46" s="31">
        <v>140296043.55000001</v>
      </c>
      <c r="G46" s="5">
        <v>100</v>
      </c>
      <c r="H46" s="31">
        <v>0</v>
      </c>
      <c r="I46">
        <v>0</v>
      </c>
      <c r="J46" s="31">
        <v>60291968.950000003</v>
      </c>
      <c r="K46" s="5">
        <v>10.9938</v>
      </c>
      <c r="L46" s="31">
        <v>8300469.9800000004</v>
      </c>
      <c r="M46" s="5">
        <v>2.7012</v>
      </c>
      <c r="N46" s="31">
        <v>80471984.049999997</v>
      </c>
      <c r="O46" s="5">
        <v>99.464100000000002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34848303.25</v>
      </c>
      <c r="W46" s="5">
        <v>45.5383</v>
      </c>
      <c r="X46" s="31">
        <v>8393653.1799999997</v>
      </c>
      <c r="Y46" s="5">
        <v>6.8819999999999997</v>
      </c>
      <c r="Z46" s="31">
        <v>41054494.780000001</v>
      </c>
      <c r="AA46" s="5">
        <v>25.702400000000001</v>
      </c>
      <c r="AB46" s="31">
        <v>0</v>
      </c>
      <c r="AC46">
        <v>0</v>
      </c>
      <c r="AD46" s="31">
        <v>191595648.08000001</v>
      </c>
      <c r="AE46" s="5">
        <v>96.425399999999996</v>
      </c>
      <c r="AF46" s="31">
        <v>11598337.18</v>
      </c>
      <c r="AG46" s="5">
        <v>3.8532999999999999</v>
      </c>
      <c r="AH46" s="31">
        <v>0</v>
      </c>
      <c r="AI46">
        <v>0</v>
      </c>
      <c r="AJ46" s="31">
        <v>101834739.26000001</v>
      </c>
      <c r="AK46" s="5">
        <v>0.95569999999999999</v>
      </c>
      <c r="AL46" s="31">
        <v>0</v>
      </c>
      <c r="AM46">
        <v>0</v>
      </c>
      <c r="AN46" s="31">
        <v>36187819.439999998</v>
      </c>
      <c r="AO46" s="5">
        <v>4.1224999999999996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82726040.450000003</v>
      </c>
      <c r="BG46" s="5">
        <v>93.3018</v>
      </c>
      <c r="BH46" s="31">
        <v>27485986.039999999</v>
      </c>
      <c r="BI46" s="5">
        <v>28.801200000000001</v>
      </c>
      <c r="BJ46" s="31">
        <v>369665288</v>
      </c>
      <c r="BK46" s="5">
        <v>97.728200000000001</v>
      </c>
      <c r="BL46" s="31">
        <v>0</v>
      </c>
      <c r="BM46">
        <v>0</v>
      </c>
      <c r="BN46" s="31">
        <v>0</v>
      </c>
      <c r="BO46">
        <v>0</v>
      </c>
      <c r="BP46" s="31">
        <v>23933643</v>
      </c>
      <c r="BQ46" s="5">
        <v>11.9254</v>
      </c>
      <c r="BR46" s="31">
        <v>5062568.8600000003</v>
      </c>
      <c r="BS46" s="5">
        <v>3.0596999999999999</v>
      </c>
      <c r="BT46" s="31">
        <v>0</v>
      </c>
      <c r="BU46">
        <v>0</v>
      </c>
      <c r="BV46" s="31">
        <v>182398657.00999999</v>
      </c>
      <c r="BW46" s="5">
        <v>63.699100000000001</v>
      </c>
      <c r="BX46" s="31">
        <v>0</v>
      </c>
      <c r="BY46">
        <v>0</v>
      </c>
      <c r="BZ46" s="31">
        <v>2085041.4</v>
      </c>
      <c r="CA46" s="5">
        <v>28.255099999999999</v>
      </c>
      <c r="CB46" s="31">
        <v>2372889.4300000002</v>
      </c>
      <c r="CC46" s="5">
        <v>63.621499999999997</v>
      </c>
      <c r="CD46" s="31">
        <v>20514543.32</v>
      </c>
      <c r="CE46" s="5">
        <v>81.100999999999999</v>
      </c>
      <c r="CF46" s="31">
        <v>0</v>
      </c>
      <c r="CG46">
        <v>0</v>
      </c>
      <c r="CH46" s="31">
        <v>394488189.13</v>
      </c>
      <c r="CI46" s="5">
        <v>80.250699999999995</v>
      </c>
      <c r="CJ46" s="31">
        <v>473596194.08999997</v>
      </c>
      <c r="CK46" s="5">
        <v>69.145799999999994</v>
      </c>
      <c r="CL46" s="31">
        <v>0</v>
      </c>
      <c r="CM46">
        <v>0</v>
      </c>
      <c r="CN46" s="31">
        <v>119372507</v>
      </c>
      <c r="CO46" s="5">
        <v>100.0227</v>
      </c>
      <c r="CP46" s="31">
        <v>11634463.119999999</v>
      </c>
      <c r="CQ46" s="5">
        <v>17.558900000000001</v>
      </c>
      <c r="CR46" s="31">
        <v>6626280.8300000001</v>
      </c>
      <c r="CS46" s="5">
        <v>14.811199999999999</v>
      </c>
      <c r="CT46" s="31">
        <v>53984165.450000003</v>
      </c>
      <c r="CU46" s="5">
        <v>81.2256</v>
      </c>
      <c r="CV46" s="31">
        <v>220622341</v>
      </c>
      <c r="CW46" s="5">
        <v>90.6935</v>
      </c>
      <c r="CX46" s="31">
        <v>0</v>
      </c>
      <c r="CY46">
        <v>0</v>
      </c>
      <c r="CZ46" s="31">
        <v>4433307.84</v>
      </c>
      <c r="DA46" s="5">
        <v>5.1296999999999997</v>
      </c>
      <c r="DB46" s="31">
        <v>0</v>
      </c>
      <c r="DC46">
        <v>0</v>
      </c>
      <c r="DD46" s="31">
        <v>455334746.94999999</v>
      </c>
      <c r="DE46" s="5">
        <v>91.044899999999998</v>
      </c>
      <c r="DF46" s="31">
        <v>106826792.45</v>
      </c>
      <c r="DG46" s="5">
        <v>89.440899999999999</v>
      </c>
      <c r="DH46" s="31">
        <v>435829</v>
      </c>
      <c r="DI46" s="5">
        <v>18.186599999999999</v>
      </c>
      <c r="DJ46" s="31">
        <v>341847620.20999998</v>
      </c>
      <c r="DK46" s="5">
        <v>14.4795</v>
      </c>
      <c r="DL46" s="31">
        <v>0</v>
      </c>
      <c r="DM46">
        <v>0</v>
      </c>
      <c r="DN46" s="31">
        <v>0</v>
      </c>
      <c r="DO46">
        <v>0</v>
      </c>
      <c r="DP46" s="31">
        <v>20549414</v>
      </c>
      <c r="DQ46" s="5">
        <v>47.4148</v>
      </c>
      <c r="DR46" s="31">
        <v>13641512</v>
      </c>
      <c r="DS46" s="5">
        <v>39.931199999999997</v>
      </c>
      <c r="DT46" s="31">
        <v>79491167.079999998</v>
      </c>
      <c r="DU46" s="5">
        <v>80.463399999999993</v>
      </c>
      <c r="DV46" s="31">
        <v>193912415</v>
      </c>
      <c r="DW46" s="5">
        <v>89.793000000000006</v>
      </c>
      <c r="DX46" s="31">
        <v>354713569</v>
      </c>
      <c r="DY46" s="5">
        <v>85.0398</v>
      </c>
      <c r="DZ46" s="31">
        <v>0</v>
      </c>
      <c r="EA46">
        <v>0</v>
      </c>
      <c r="EB46" s="31">
        <v>0</v>
      </c>
      <c r="EC46">
        <v>0</v>
      </c>
      <c r="ED46" s="31">
        <v>120771674</v>
      </c>
      <c r="EE46" s="5">
        <v>25.238800000000001</v>
      </c>
      <c r="EF46" s="31">
        <v>2483832554.1199999</v>
      </c>
      <c r="EG46" s="5">
        <v>99.697400000000002</v>
      </c>
      <c r="EH46" s="31">
        <v>0</v>
      </c>
      <c r="EI46">
        <v>0</v>
      </c>
      <c r="EJ46" s="31">
        <v>100514087.8</v>
      </c>
      <c r="EK46" s="5">
        <v>3.4721000000000002</v>
      </c>
      <c r="EL46" s="31">
        <v>1059021.97</v>
      </c>
      <c r="EM46" s="5">
        <v>80.846900000000005</v>
      </c>
      <c r="EN46" s="31">
        <v>3308850.32</v>
      </c>
      <c r="EO46" s="5">
        <v>81.272000000000006</v>
      </c>
      <c r="EP46" s="31">
        <v>2319429.61</v>
      </c>
      <c r="EQ46" s="5">
        <v>84.469800000000006</v>
      </c>
      <c r="ER46" s="31">
        <v>10493061.369999999</v>
      </c>
      <c r="ES46" s="5">
        <v>15.555099999999999</v>
      </c>
      <c r="ET46" s="31">
        <v>0</v>
      </c>
      <c r="EU46">
        <v>0</v>
      </c>
      <c r="EV46" s="31">
        <v>353228188.52999997</v>
      </c>
      <c r="EW46" s="5">
        <v>99.885300000000001</v>
      </c>
      <c r="EX46" s="31">
        <v>153242330.40000001</v>
      </c>
      <c r="EY46" s="5">
        <v>84.746300000000005</v>
      </c>
      <c r="EZ46" s="31">
        <v>52528438.770000003</v>
      </c>
      <c r="FA46" s="5">
        <v>3.4590000000000001</v>
      </c>
      <c r="FB46" s="31">
        <v>0</v>
      </c>
      <c r="FC46">
        <v>0</v>
      </c>
      <c r="FD46" s="31">
        <v>4614306167</v>
      </c>
      <c r="FE46" s="5">
        <v>99.765799999999999</v>
      </c>
      <c r="FF46" s="31">
        <v>4870018591</v>
      </c>
      <c r="FG46" s="5">
        <v>99.727900000000005</v>
      </c>
      <c r="FH46" s="31">
        <v>0</v>
      </c>
      <c r="FI46">
        <v>0</v>
      </c>
      <c r="FJ46" s="31">
        <v>0</v>
      </c>
      <c r="FK46">
        <v>0</v>
      </c>
      <c r="FL46" s="31">
        <v>0</v>
      </c>
      <c r="FM46">
        <v>0</v>
      </c>
      <c r="FN46" s="31">
        <v>362481.6</v>
      </c>
      <c r="FO46" s="5">
        <v>1.26E-2</v>
      </c>
      <c r="FP46" s="31">
        <v>0</v>
      </c>
      <c r="FQ46">
        <v>0</v>
      </c>
      <c r="FR46" s="31">
        <v>259311389.69999999</v>
      </c>
      <c r="FS46" s="5">
        <v>19.170200000000001</v>
      </c>
      <c r="FT46" s="31">
        <v>0</v>
      </c>
      <c r="FU46">
        <v>0</v>
      </c>
      <c r="FV46" s="31">
        <v>628332104.54999995</v>
      </c>
      <c r="FW46" s="5">
        <v>76.612300000000005</v>
      </c>
      <c r="FX46" s="31">
        <v>1849060.17</v>
      </c>
      <c r="FY46" s="5">
        <v>77.100800000000007</v>
      </c>
      <c r="FZ46" s="31">
        <v>34450834.170000002</v>
      </c>
      <c r="GA46" s="5">
        <v>87.165300000000002</v>
      </c>
      <c r="GB46" s="31">
        <v>102546601.12</v>
      </c>
      <c r="GC46" s="5">
        <v>99.761700000000005</v>
      </c>
    </row>
    <row r="47" spans="1:185">
      <c r="A47" t="s">
        <v>1721</v>
      </c>
      <c r="B47" s="31">
        <v>309305747.35000002</v>
      </c>
      <c r="C47" s="5">
        <v>0.28179999999999999</v>
      </c>
      <c r="D47" s="31">
        <v>4369727.57</v>
      </c>
      <c r="E47" s="5">
        <v>2.7747000000000002</v>
      </c>
      <c r="F47" s="31">
        <v>0</v>
      </c>
      <c r="G47">
        <v>0</v>
      </c>
      <c r="H47" s="31">
        <v>5470652.96</v>
      </c>
      <c r="I47" s="5">
        <v>2.0179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31155367.43</v>
      </c>
      <c r="AA47" s="5">
        <v>19.504999999999999</v>
      </c>
      <c r="AB47" s="31">
        <v>0</v>
      </c>
      <c r="AC47">
        <v>0</v>
      </c>
      <c r="AD47" s="31">
        <v>6622647.3499999996</v>
      </c>
      <c r="AE47" s="5">
        <v>3.3330000000000002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7541181.3300000001</v>
      </c>
      <c r="AO47" s="5">
        <v>0.85909999999999997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1858728.09</v>
      </c>
      <c r="BG47" s="5">
        <v>2.0962999999999998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471896.1</v>
      </c>
      <c r="CC47" s="5">
        <v>12.6524</v>
      </c>
      <c r="CD47" s="31">
        <v>4294593.4000000004</v>
      </c>
      <c r="CE47" s="5">
        <v>16.978000000000002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4835877.22</v>
      </c>
      <c r="CM47" s="5">
        <v>3.0286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12234577.51</v>
      </c>
      <c r="CU47" s="5">
        <v>18.4084</v>
      </c>
      <c r="CV47" s="31">
        <v>13573237</v>
      </c>
      <c r="CW47" s="5">
        <v>5.5796999999999999</v>
      </c>
      <c r="CX47" s="31">
        <v>11657876.789999999</v>
      </c>
      <c r="CY47" s="5">
        <v>12.7248</v>
      </c>
      <c r="CZ47" s="31">
        <v>0</v>
      </c>
      <c r="DA47">
        <v>0</v>
      </c>
      <c r="DB47" s="31">
        <v>0</v>
      </c>
      <c r="DC47">
        <v>0</v>
      </c>
      <c r="DD47" s="31">
        <v>24924777.18</v>
      </c>
      <c r="DE47" s="5">
        <v>4.9836999999999998</v>
      </c>
      <c r="DF47" s="31">
        <v>7479041.0899999999</v>
      </c>
      <c r="DG47" s="5">
        <v>6.2618</v>
      </c>
      <c r="DH47" s="31">
        <v>0</v>
      </c>
      <c r="DI47">
        <v>0</v>
      </c>
      <c r="DJ47" s="31">
        <v>10674273.199999999</v>
      </c>
      <c r="DK47" s="5">
        <v>0.4521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3346222.34</v>
      </c>
      <c r="DU47" s="5">
        <v>3.3871000000000002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10907508.449999999</v>
      </c>
      <c r="EE47" s="5">
        <v>2.2793999999999999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143054531.16999999</v>
      </c>
      <c r="FW47" s="5">
        <v>17.442599999999999</v>
      </c>
      <c r="FX47" s="31">
        <v>436526.53</v>
      </c>
      <c r="FY47" s="5">
        <v>18.202000000000002</v>
      </c>
      <c r="FZ47" s="31">
        <v>4396504.6399999997</v>
      </c>
      <c r="GA47" s="5">
        <v>11.123799999999999</v>
      </c>
      <c r="GB47" s="31">
        <v>0</v>
      </c>
      <c r="GC47">
        <v>0</v>
      </c>
    </row>
    <row r="48" spans="1:185" ht="13.5" thickBot="1">
      <c r="A48" t="s">
        <v>1722</v>
      </c>
      <c r="B48" s="31">
        <v>14193170362.51</v>
      </c>
      <c r="C48" s="5">
        <v>12.930400000000001</v>
      </c>
      <c r="D48" s="31">
        <v>0</v>
      </c>
      <c r="E48">
        <v>0</v>
      </c>
      <c r="F48" s="31">
        <v>0</v>
      </c>
      <c r="G48">
        <v>0</v>
      </c>
      <c r="H48" s="31">
        <v>15523989.52</v>
      </c>
      <c r="I48" s="5">
        <v>5.7263000000000002</v>
      </c>
      <c r="J48" s="31">
        <v>0</v>
      </c>
      <c r="K48">
        <v>0</v>
      </c>
      <c r="L48" s="31">
        <v>56466303.509999998</v>
      </c>
      <c r="M48" s="5">
        <v>18.375699999999998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7567434065.7399998</v>
      </c>
      <c r="U48" s="5">
        <v>18.681699999999999</v>
      </c>
      <c r="V48" s="31">
        <v>0</v>
      </c>
      <c r="W48">
        <v>0</v>
      </c>
      <c r="X48" s="31">
        <v>1327758.1100000001</v>
      </c>
      <c r="Y48" s="5">
        <v>1.0886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7764584.7400000002</v>
      </c>
      <c r="AI48" s="5">
        <v>14.673299999999999</v>
      </c>
      <c r="AJ48" s="31">
        <v>1816040996.8399999</v>
      </c>
      <c r="AK48" s="5">
        <v>17.0425</v>
      </c>
      <c r="AL48" s="31">
        <v>0</v>
      </c>
      <c r="AM48">
        <v>0</v>
      </c>
      <c r="AN48" s="31">
        <v>102506080.11</v>
      </c>
      <c r="AO48" s="5">
        <v>11.677300000000001</v>
      </c>
      <c r="AP48" s="31">
        <v>9036682.0700000003</v>
      </c>
      <c r="AQ48" s="5">
        <v>18.3874</v>
      </c>
      <c r="AR48" s="31">
        <v>15551301.449999999</v>
      </c>
      <c r="AS48" s="5">
        <v>18.4938</v>
      </c>
      <c r="AT48" s="31">
        <v>18178993.710000001</v>
      </c>
      <c r="AU48" s="5">
        <v>18.079000000000001</v>
      </c>
      <c r="AV48" s="31">
        <v>12910520.699999999</v>
      </c>
      <c r="AW48" s="5">
        <v>17.432700000000001</v>
      </c>
      <c r="AX48" s="31">
        <v>11384437.4</v>
      </c>
      <c r="AY48" s="5">
        <v>17.893000000000001</v>
      </c>
      <c r="AZ48" s="31">
        <v>7714968.8799999999</v>
      </c>
      <c r="BA48" s="5">
        <v>17.549900000000001</v>
      </c>
      <c r="BB48" s="31">
        <v>49036929.509999998</v>
      </c>
      <c r="BC48" s="5">
        <v>17.655999999999999</v>
      </c>
      <c r="BD48" s="31">
        <v>1884431.51</v>
      </c>
      <c r="BE48" s="5">
        <v>18.454000000000001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18069204.870000001</v>
      </c>
      <c r="BS48" s="5">
        <v>10.920400000000001</v>
      </c>
      <c r="BT48" s="31">
        <v>725322900.11000001</v>
      </c>
      <c r="BU48" s="5">
        <v>16.983899999999998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754725194.11000001</v>
      </c>
      <c r="CG48" s="5">
        <v>16.804500000000001</v>
      </c>
      <c r="CH48" s="31">
        <v>0</v>
      </c>
      <c r="CI48">
        <v>0</v>
      </c>
      <c r="CJ48" s="31">
        <v>102119242.84999999</v>
      </c>
      <c r="CK48" s="5">
        <v>14.909599999999999</v>
      </c>
      <c r="CL48" s="31">
        <v>16989468.41</v>
      </c>
      <c r="CM48" s="5">
        <v>10.64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702216397.54999995</v>
      </c>
      <c r="DC48" s="5">
        <v>18.819900000000001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56490090.020000003</v>
      </c>
      <c r="DK48" s="5">
        <v>2.3927</v>
      </c>
      <c r="DL48" s="31">
        <v>0</v>
      </c>
      <c r="DM48">
        <v>0</v>
      </c>
      <c r="DN48" s="31">
        <v>0</v>
      </c>
      <c r="DO48">
        <v>0</v>
      </c>
      <c r="DP48" s="31">
        <v>4221790</v>
      </c>
      <c r="DQ48" s="5">
        <v>9.7411999999999992</v>
      </c>
      <c r="DR48" s="31">
        <v>5025736</v>
      </c>
      <c r="DS48" s="5">
        <v>14.7112</v>
      </c>
      <c r="DT48" s="31">
        <v>14643492.810000001</v>
      </c>
      <c r="DU48" s="5">
        <v>14.8226</v>
      </c>
      <c r="DV48" s="31">
        <v>21261243</v>
      </c>
      <c r="DW48" s="5">
        <v>9.8452000000000002</v>
      </c>
      <c r="DX48" s="31">
        <v>59929809</v>
      </c>
      <c r="DY48" s="5">
        <v>14.367699999999999</v>
      </c>
      <c r="DZ48" s="31">
        <v>0</v>
      </c>
      <c r="EA48">
        <v>0</v>
      </c>
      <c r="EB48" s="31">
        <v>117720602.97</v>
      </c>
      <c r="EC48" s="5">
        <v>19.118099999999998</v>
      </c>
      <c r="ED48" s="31">
        <v>63684792.049999997</v>
      </c>
      <c r="EE48" s="5">
        <v>13.3088</v>
      </c>
      <c r="EF48" s="31">
        <v>0</v>
      </c>
      <c r="EG48">
        <v>0</v>
      </c>
      <c r="EH48" s="31">
        <v>0</v>
      </c>
      <c r="EI48">
        <v>0</v>
      </c>
      <c r="EJ48" s="31">
        <v>296799845.5</v>
      </c>
      <c r="EK48" s="5">
        <v>10.252599999999999</v>
      </c>
      <c r="EL48" s="31">
        <v>184820.33</v>
      </c>
      <c r="EM48" s="5">
        <v>14.109400000000001</v>
      </c>
      <c r="EN48" s="31">
        <v>501055.01</v>
      </c>
      <c r="EO48" s="5">
        <v>12.306900000000001</v>
      </c>
      <c r="EP48" s="31">
        <v>253050.98</v>
      </c>
      <c r="EQ48" s="5">
        <v>9.2157</v>
      </c>
      <c r="ER48" s="31">
        <v>0</v>
      </c>
      <c r="ES48">
        <v>0</v>
      </c>
      <c r="ET48" s="31">
        <v>177897029.06999999</v>
      </c>
      <c r="EU48" s="5">
        <v>12.1717</v>
      </c>
      <c r="EV48" s="31">
        <v>0</v>
      </c>
      <c r="EW48">
        <v>0</v>
      </c>
      <c r="EX48" s="31">
        <v>22624117.370000001</v>
      </c>
      <c r="EY48" s="5">
        <v>12.5116</v>
      </c>
      <c r="EZ48" s="31">
        <v>179173220.69999999</v>
      </c>
      <c r="FA48" s="5">
        <v>11.798500000000001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157321358</v>
      </c>
      <c r="FI48" s="5">
        <v>17.826699999999999</v>
      </c>
      <c r="FJ48" s="31">
        <v>273831284.10000002</v>
      </c>
      <c r="FK48" s="5">
        <v>13.385899999999999</v>
      </c>
      <c r="FL48" s="31">
        <v>64127588.159999996</v>
      </c>
      <c r="FM48" s="5">
        <v>6.4737999999999998</v>
      </c>
      <c r="FN48" s="31">
        <v>397110256.5</v>
      </c>
      <c r="FO48" s="5">
        <v>13.830299999999999</v>
      </c>
      <c r="FP48" s="31">
        <v>268164729.24000001</v>
      </c>
      <c r="FQ48" s="5">
        <v>18.7379</v>
      </c>
      <c r="FR48" s="31">
        <v>0</v>
      </c>
      <c r="FS48">
        <v>0</v>
      </c>
      <c r="FT48" s="31">
        <v>0</v>
      </c>
      <c r="FU48">
        <v>0</v>
      </c>
      <c r="FV48" s="31">
        <v>0</v>
      </c>
      <c r="FW48">
        <v>0</v>
      </c>
      <c r="FX48" s="31">
        <v>0</v>
      </c>
      <c r="FY48">
        <v>0</v>
      </c>
      <c r="FZ48" s="31">
        <v>0</v>
      </c>
      <c r="GA48">
        <v>0</v>
      </c>
      <c r="GB48" s="31">
        <v>0</v>
      </c>
      <c r="GC48">
        <v>0</v>
      </c>
    </row>
    <row r="49" spans="1:185" ht="14.25" thickTop="1" thickBot="1">
      <c r="A49" s="187" t="s">
        <v>1457</v>
      </c>
      <c r="B49" s="188">
        <v>32725700587.91</v>
      </c>
      <c r="C49" s="189">
        <v>29.8142</v>
      </c>
      <c r="D49" s="188">
        <v>152490706.06</v>
      </c>
      <c r="E49" s="189">
        <v>96.829800000000006</v>
      </c>
      <c r="F49" s="188">
        <v>140296043.55000001</v>
      </c>
      <c r="G49" s="189">
        <v>100</v>
      </c>
      <c r="H49" s="188">
        <v>20994642.48</v>
      </c>
      <c r="I49" s="189">
        <v>7.7442000000000002</v>
      </c>
      <c r="J49" s="188">
        <v>60291968.950000003</v>
      </c>
      <c r="K49" s="189">
        <v>10.9938</v>
      </c>
      <c r="L49" s="188">
        <v>64766773.490000002</v>
      </c>
      <c r="M49" s="189">
        <v>21.076899999999998</v>
      </c>
      <c r="N49" s="188">
        <v>80471984.049999997</v>
      </c>
      <c r="O49" s="189">
        <v>99.464100000000002</v>
      </c>
      <c r="P49" s="188">
        <v>0</v>
      </c>
      <c r="Q49" s="187">
        <v>0</v>
      </c>
      <c r="R49" s="188">
        <v>0</v>
      </c>
      <c r="S49" s="187">
        <v>0</v>
      </c>
      <c r="T49" s="188">
        <v>7567434065.7399998</v>
      </c>
      <c r="U49" s="189">
        <v>18.681699999999999</v>
      </c>
      <c r="V49" s="188">
        <v>34848303.25</v>
      </c>
      <c r="W49" s="189">
        <v>45.5383</v>
      </c>
      <c r="X49" s="188">
        <v>9721411.2899999991</v>
      </c>
      <c r="Y49" s="189">
        <v>7.9706999999999999</v>
      </c>
      <c r="Z49" s="188">
        <v>72209862.209999993</v>
      </c>
      <c r="AA49" s="189">
        <v>45.2074</v>
      </c>
      <c r="AB49" s="188">
        <v>0</v>
      </c>
      <c r="AC49" s="187">
        <v>0</v>
      </c>
      <c r="AD49" s="188">
        <v>198218295.43000001</v>
      </c>
      <c r="AE49" s="189">
        <v>99.758399999999995</v>
      </c>
      <c r="AF49" s="188">
        <v>11598337.18</v>
      </c>
      <c r="AG49" s="189">
        <v>3.8532999999999999</v>
      </c>
      <c r="AH49" s="188">
        <v>7764584.7400000002</v>
      </c>
      <c r="AI49" s="189">
        <v>14.673299999999999</v>
      </c>
      <c r="AJ49" s="188">
        <v>1917875736.0999999</v>
      </c>
      <c r="AK49" s="189">
        <v>17.998100000000001</v>
      </c>
      <c r="AL49" s="188">
        <v>0</v>
      </c>
      <c r="AM49" s="187">
        <v>0</v>
      </c>
      <c r="AN49" s="188">
        <v>146235080.88</v>
      </c>
      <c r="AO49" s="189">
        <v>16.658899999999999</v>
      </c>
      <c r="AP49" s="188">
        <v>9036682.0700000003</v>
      </c>
      <c r="AQ49" s="189">
        <v>18.3874</v>
      </c>
      <c r="AR49" s="188">
        <v>15551301.449999999</v>
      </c>
      <c r="AS49" s="189">
        <v>18.4938</v>
      </c>
      <c r="AT49" s="188">
        <v>18178993.710000001</v>
      </c>
      <c r="AU49" s="189">
        <v>18.079000000000001</v>
      </c>
      <c r="AV49" s="188">
        <v>12910520.699999999</v>
      </c>
      <c r="AW49" s="189">
        <v>17.432700000000001</v>
      </c>
      <c r="AX49" s="188">
        <v>11384437.4</v>
      </c>
      <c r="AY49" s="189">
        <v>17.893000000000001</v>
      </c>
      <c r="AZ49" s="188">
        <v>7714968.8799999999</v>
      </c>
      <c r="BA49" s="189">
        <v>17.549900000000001</v>
      </c>
      <c r="BB49" s="188">
        <v>49036929.509999998</v>
      </c>
      <c r="BC49" s="189">
        <v>17.655999999999999</v>
      </c>
      <c r="BD49" s="188">
        <v>1884431.51</v>
      </c>
      <c r="BE49" s="189">
        <v>18.454000000000001</v>
      </c>
      <c r="BF49" s="188">
        <v>84584768.540000007</v>
      </c>
      <c r="BG49" s="189">
        <v>95.398200000000003</v>
      </c>
      <c r="BH49" s="188">
        <v>27485986.039999999</v>
      </c>
      <c r="BI49" s="189">
        <v>28.801200000000001</v>
      </c>
      <c r="BJ49" s="188">
        <v>369665288</v>
      </c>
      <c r="BK49" s="189">
        <v>97.728200000000001</v>
      </c>
      <c r="BL49" s="188">
        <v>0</v>
      </c>
      <c r="BM49" s="187">
        <v>0</v>
      </c>
      <c r="BN49" s="188">
        <v>0</v>
      </c>
      <c r="BO49" s="187">
        <v>0</v>
      </c>
      <c r="BP49" s="188">
        <v>23933643</v>
      </c>
      <c r="BQ49" s="189">
        <v>11.9254</v>
      </c>
      <c r="BR49" s="188">
        <v>23131773.73</v>
      </c>
      <c r="BS49" s="189">
        <v>13.9801</v>
      </c>
      <c r="BT49" s="188">
        <v>725322900.11000001</v>
      </c>
      <c r="BU49" s="189">
        <v>16.983899999999998</v>
      </c>
      <c r="BV49" s="188">
        <v>182398657.00999999</v>
      </c>
      <c r="BW49" s="189">
        <v>63.699100000000001</v>
      </c>
      <c r="BX49" s="188">
        <v>0</v>
      </c>
      <c r="BY49" s="187">
        <v>0</v>
      </c>
      <c r="BZ49" s="188">
        <v>2085041.4</v>
      </c>
      <c r="CA49" s="189">
        <v>28.255099999999999</v>
      </c>
      <c r="CB49" s="188">
        <v>2844785.53</v>
      </c>
      <c r="CC49" s="189">
        <v>76.273899999999998</v>
      </c>
      <c r="CD49" s="188">
        <v>24809136.719999999</v>
      </c>
      <c r="CE49" s="189">
        <v>98.078900000000004</v>
      </c>
      <c r="CF49" s="188">
        <v>754725194.11000001</v>
      </c>
      <c r="CG49" s="189">
        <v>16.804500000000001</v>
      </c>
      <c r="CH49" s="188">
        <v>394488189.13</v>
      </c>
      <c r="CI49" s="189">
        <v>80.250699999999995</v>
      </c>
      <c r="CJ49" s="188">
        <v>575715436.94000006</v>
      </c>
      <c r="CK49" s="189">
        <v>84.055400000000006</v>
      </c>
      <c r="CL49" s="188">
        <v>21825345.629999999</v>
      </c>
      <c r="CM49" s="189">
        <v>13.6685</v>
      </c>
      <c r="CN49" s="188">
        <v>119372507</v>
      </c>
      <c r="CO49" s="189">
        <v>100.0227</v>
      </c>
      <c r="CP49" s="188">
        <v>11634463.119999999</v>
      </c>
      <c r="CQ49" s="189">
        <v>17.558900000000001</v>
      </c>
      <c r="CR49" s="188">
        <v>6626280.8300000001</v>
      </c>
      <c r="CS49" s="189">
        <v>14.811199999999999</v>
      </c>
      <c r="CT49" s="188">
        <v>66218742.960000001</v>
      </c>
      <c r="CU49" s="189">
        <v>99.634</v>
      </c>
      <c r="CV49" s="188">
        <v>234195578</v>
      </c>
      <c r="CW49" s="189">
        <v>96.273200000000003</v>
      </c>
      <c r="CX49" s="188">
        <v>11657876.789999999</v>
      </c>
      <c r="CY49" s="189">
        <v>12.7248</v>
      </c>
      <c r="CZ49" s="188">
        <v>4433307.84</v>
      </c>
      <c r="DA49" s="189">
        <v>5.1296999999999997</v>
      </c>
      <c r="DB49" s="188">
        <v>702216397.54999995</v>
      </c>
      <c r="DC49" s="189">
        <v>18.819900000000001</v>
      </c>
      <c r="DD49" s="188">
        <v>480259524.13</v>
      </c>
      <c r="DE49" s="189">
        <v>96.028599999999997</v>
      </c>
      <c r="DF49" s="188">
        <v>114305833.54000001</v>
      </c>
      <c r="DG49" s="189">
        <v>95.702799999999996</v>
      </c>
      <c r="DH49" s="188">
        <v>435829</v>
      </c>
      <c r="DI49" s="189">
        <v>18.186599999999999</v>
      </c>
      <c r="DJ49" s="188">
        <v>409011983.43000001</v>
      </c>
      <c r="DK49" s="189">
        <v>17.324400000000001</v>
      </c>
      <c r="DL49" s="188">
        <v>0</v>
      </c>
      <c r="DM49" s="187">
        <v>0</v>
      </c>
      <c r="DN49" s="188">
        <v>0</v>
      </c>
      <c r="DO49" s="187">
        <v>0</v>
      </c>
      <c r="DP49" s="188">
        <v>24771204</v>
      </c>
      <c r="DQ49" s="189">
        <v>57.155999999999999</v>
      </c>
      <c r="DR49" s="188">
        <v>18667248</v>
      </c>
      <c r="DS49" s="189">
        <v>54.642400000000002</v>
      </c>
      <c r="DT49" s="188">
        <v>97480882.230000004</v>
      </c>
      <c r="DU49" s="189">
        <v>98.673199999999994</v>
      </c>
      <c r="DV49" s="188">
        <v>215173658</v>
      </c>
      <c r="DW49" s="189">
        <v>99.638199999999998</v>
      </c>
      <c r="DX49" s="188">
        <v>414643378</v>
      </c>
      <c r="DY49" s="189">
        <v>99.407499999999999</v>
      </c>
      <c r="DZ49" s="188">
        <v>0</v>
      </c>
      <c r="EA49" s="187">
        <v>0</v>
      </c>
      <c r="EB49" s="188">
        <v>117720602.97</v>
      </c>
      <c r="EC49" s="189">
        <v>19.118099999999998</v>
      </c>
      <c r="ED49" s="188">
        <v>195363974.5</v>
      </c>
      <c r="EE49" s="189">
        <v>40.826999999999998</v>
      </c>
      <c r="EF49" s="188">
        <v>2483832554.1199999</v>
      </c>
      <c r="EG49" s="189">
        <v>99.697400000000002</v>
      </c>
      <c r="EH49" s="188">
        <v>0</v>
      </c>
      <c r="EI49" s="187">
        <v>0</v>
      </c>
      <c r="EJ49" s="188">
        <v>397313933.30000001</v>
      </c>
      <c r="EK49" s="189">
        <v>13.7247</v>
      </c>
      <c r="EL49" s="188">
        <v>1243842.3</v>
      </c>
      <c r="EM49" s="189">
        <v>94.956299999999999</v>
      </c>
      <c r="EN49" s="188">
        <v>3809905.33</v>
      </c>
      <c r="EO49" s="189">
        <v>93.578900000000004</v>
      </c>
      <c r="EP49" s="188">
        <v>2572480.59</v>
      </c>
      <c r="EQ49" s="189">
        <v>93.685500000000005</v>
      </c>
      <c r="ER49" s="188">
        <v>10493061.369999999</v>
      </c>
      <c r="ES49" s="189">
        <v>15.555099999999999</v>
      </c>
      <c r="ET49" s="188">
        <v>177897029.06999999</v>
      </c>
      <c r="EU49" s="189">
        <v>12.1717</v>
      </c>
      <c r="EV49" s="188">
        <v>353228188.52999997</v>
      </c>
      <c r="EW49" s="189">
        <v>99.885300000000001</v>
      </c>
      <c r="EX49" s="188">
        <v>175866447.77000001</v>
      </c>
      <c r="EY49" s="189">
        <v>97.257999999999996</v>
      </c>
      <c r="EZ49" s="188">
        <v>231701659.47</v>
      </c>
      <c r="FA49" s="189">
        <v>15.2575</v>
      </c>
      <c r="FB49" s="188">
        <v>0</v>
      </c>
      <c r="FC49" s="187">
        <v>0</v>
      </c>
      <c r="FD49" s="188">
        <v>4614306167</v>
      </c>
      <c r="FE49" s="189">
        <v>99.765799999999999</v>
      </c>
      <c r="FF49" s="188">
        <v>4870018591</v>
      </c>
      <c r="FG49" s="189">
        <v>99.727900000000005</v>
      </c>
      <c r="FH49" s="188">
        <v>157321358</v>
      </c>
      <c r="FI49" s="189">
        <v>17.826699999999999</v>
      </c>
      <c r="FJ49" s="188">
        <v>273831284.10000002</v>
      </c>
      <c r="FK49" s="189">
        <v>13.385899999999999</v>
      </c>
      <c r="FL49" s="188">
        <v>64127588.159999996</v>
      </c>
      <c r="FM49" s="189">
        <v>6.4737999999999998</v>
      </c>
      <c r="FN49" s="188">
        <v>397472738.10000002</v>
      </c>
      <c r="FO49" s="189">
        <v>13.843</v>
      </c>
      <c r="FP49" s="188">
        <v>268164729.24000001</v>
      </c>
      <c r="FQ49" s="189">
        <v>18.7379</v>
      </c>
      <c r="FR49" s="188">
        <v>259311389.69999999</v>
      </c>
      <c r="FS49" s="189">
        <v>19.170200000000001</v>
      </c>
      <c r="FT49" s="188">
        <v>0</v>
      </c>
      <c r="FU49" s="187">
        <v>0</v>
      </c>
      <c r="FV49" s="188">
        <v>771386635.72000003</v>
      </c>
      <c r="FW49" s="189">
        <v>94.054900000000004</v>
      </c>
      <c r="FX49" s="188">
        <v>2285586.7000000002</v>
      </c>
      <c r="FY49" s="189">
        <v>95.302800000000005</v>
      </c>
      <c r="FZ49" s="188">
        <v>38847338.810000002</v>
      </c>
      <c r="GA49" s="189">
        <v>98.289000000000001</v>
      </c>
      <c r="GB49" s="188">
        <v>102546601.12</v>
      </c>
      <c r="GC49" s="189">
        <v>99.761700000000005</v>
      </c>
    </row>
    <row r="50" spans="1:185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  <c r="CF50" s="188"/>
      <c r="CG50" s="187"/>
      <c r="CH50" s="188"/>
      <c r="CI50" s="187"/>
      <c r="CJ50" s="188"/>
      <c r="CK50" s="187"/>
      <c r="CL50" s="188"/>
      <c r="CM50" s="187"/>
      <c r="CN50" s="188"/>
      <c r="CO50" s="187"/>
      <c r="CP50" s="188"/>
      <c r="CQ50" s="187"/>
      <c r="CR50" s="188"/>
      <c r="CS50" s="187"/>
      <c r="CT50" s="188"/>
      <c r="CU50" s="187"/>
      <c r="CV50" s="188"/>
      <c r="CW50" s="187"/>
      <c r="CX50" s="188"/>
      <c r="CY50" s="187"/>
      <c r="CZ50" s="188"/>
      <c r="DA50" s="187"/>
      <c r="DB50" s="188"/>
      <c r="DC50" s="187"/>
      <c r="DD50" s="188"/>
      <c r="DE50" s="187"/>
      <c r="DF50" s="188"/>
      <c r="DG50" s="187"/>
      <c r="DH50" s="188"/>
      <c r="DI50" s="187"/>
      <c r="DJ50" s="188"/>
      <c r="DK50" s="187"/>
      <c r="DL50" s="188"/>
      <c r="DM50" s="187"/>
      <c r="DN50" s="188"/>
      <c r="DO50" s="187"/>
      <c r="DP50" s="188"/>
      <c r="DQ50" s="187"/>
      <c r="DR50" s="188"/>
      <c r="DS50" s="187"/>
      <c r="DT50" s="188"/>
      <c r="DU50" s="187"/>
      <c r="DV50" s="188"/>
      <c r="DW50" s="187"/>
      <c r="DX50" s="188"/>
      <c r="DY50" s="187"/>
      <c r="DZ50" s="188"/>
      <c r="EA50" s="187"/>
      <c r="EB50" s="188"/>
      <c r="EC50" s="187"/>
      <c r="ED50" s="188"/>
      <c r="EE50" s="187"/>
      <c r="EF50" s="188"/>
      <c r="EG50" s="187"/>
      <c r="EH50" s="188"/>
      <c r="EI50" s="187"/>
      <c r="EJ50" s="188"/>
      <c r="EK50" s="187"/>
      <c r="EL50" s="188"/>
      <c r="EM50" s="187"/>
      <c r="EN50" s="188"/>
      <c r="EO50" s="187"/>
      <c r="EP50" s="188"/>
      <c r="EQ50" s="187"/>
      <c r="ER50" s="188"/>
      <c r="ES50" s="187"/>
      <c r="ET50" s="188"/>
      <c r="EU50" s="187"/>
      <c r="EV50" s="188"/>
      <c r="EW50" s="187"/>
      <c r="EX50" s="188"/>
      <c r="EY50" s="187"/>
      <c r="EZ50" s="188"/>
      <c r="FA50" s="187"/>
      <c r="FB50" s="188"/>
      <c r="FC50" s="187"/>
      <c r="FD50" s="188"/>
      <c r="FE50" s="187"/>
      <c r="FF50" s="188"/>
      <c r="FG50" s="187"/>
      <c r="FH50" s="188"/>
      <c r="FI50" s="187"/>
      <c r="FJ50" s="188"/>
      <c r="FK50" s="187"/>
      <c r="FL50" s="188"/>
      <c r="FM50" s="187"/>
      <c r="FN50" s="188"/>
      <c r="FO50" s="187"/>
      <c r="FP50" s="188"/>
      <c r="FQ50" s="187"/>
      <c r="FR50" s="188"/>
      <c r="FS50" s="187"/>
      <c r="FT50" s="188"/>
      <c r="FU50" s="187"/>
      <c r="FV50" s="188"/>
      <c r="FW50" s="187"/>
      <c r="FX50" s="188"/>
      <c r="FY50" s="187"/>
      <c r="FZ50" s="188"/>
      <c r="GA50" s="187"/>
      <c r="GB50" s="188"/>
      <c r="GC50" s="187"/>
    </row>
    <row r="51" spans="1:185" s="5" customFormat="1" ht="13.5" thickTop="1">
      <c r="A51" s="5" t="s">
        <v>1723</v>
      </c>
      <c r="B51" s="5">
        <v>74262</v>
      </c>
      <c r="D51" s="5">
        <v>22</v>
      </c>
      <c r="F51" s="5">
        <v>9</v>
      </c>
      <c r="H51" s="5">
        <v>57</v>
      </c>
      <c r="J51" s="5">
        <v>4</v>
      </c>
      <c r="L51" s="5">
        <v>1</v>
      </c>
      <c r="N51" s="5">
        <v>6</v>
      </c>
      <c r="P51" s="5">
        <v>16</v>
      </c>
      <c r="R51" s="5">
        <v>8</v>
      </c>
      <c r="T51" s="5">
        <v>23116</v>
      </c>
      <c r="V51" s="5">
        <v>8</v>
      </c>
      <c r="X51" s="5">
        <v>12</v>
      </c>
      <c r="Z51" s="5">
        <v>6</v>
      </c>
      <c r="AB51" s="5">
        <v>92</v>
      </c>
      <c r="AD51" s="5">
        <v>8</v>
      </c>
      <c r="AF51" s="5">
        <v>150</v>
      </c>
      <c r="AH51" s="5">
        <v>73</v>
      </c>
      <c r="AJ51" s="5">
        <v>2316</v>
      </c>
      <c r="AL51" s="5">
        <v>6</v>
      </c>
      <c r="AN51" s="5">
        <v>14</v>
      </c>
      <c r="AP51" s="5">
        <v>9</v>
      </c>
      <c r="AR51" s="5">
        <v>13</v>
      </c>
      <c r="AT51" s="5">
        <v>10</v>
      </c>
      <c r="AV51" s="5">
        <v>10</v>
      </c>
      <c r="AX51" s="5">
        <v>10</v>
      </c>
      <c r="AZ51" s="5">
        <v>10</v>
      </c>
      <c r="BB51" s="5">
        <v>10</v>
      </c>
      <c r="BD51" s="5">
        <v>2</v>
      </c>
      <c r="BF51" s="5">
        <v>13</v>
      </c>
      <c r="BH51" s="5">
        <v>8</v>
      </c>
      <c r="BJ51" s="5">
        <v>8</v>
      </c>
      <c r="BL51" s="5">
        <v>32</v>
      </c>
      <c r="BN51" s="5">
        <v>109</v>
      </c>
      <c r="BP51" s="5">
        <v>26</v>
      </c>
      <c r="BR51" s="5">
        <v>2038</v>
      </c>
      <c r="BT51" s="5">
        <v>1</v>
      </c>
      <c r="BV51" s="5">
        <v>28</v>
      </c>
      <c r="BX51" s="5">
        <v>17</v>
      </c>
      <c r="BZ51" s="5">
        <v>19</v>
      </c>
      <c r="CB51" s="5">
        <v>9</v>
      </c>
      <c r="CD51" s="5">
        <v>1</v>
      </c>
      <c r="CF51" s="5">
        <v>2106</v>
      </c>
      <c r="CH51" s="5">
        <v>36</v>
      </c>
      <c r="CJ51" s="5">
        <v>2290</v>
      </c>
      <c r="CL51" s="5">
        <v>14</v>
      </c>
      <c r="CN51" s="5">
        <v>11</v>
      </c>
      <c r="CP51" s="5">
        <v>76</v>
      </c>
      <c r="CR51" s="5">
        <v>1</v>
      </c>
      <c r="CT51" s="5">
        <v>48</v>
      </c>
      <c r="CV51" s="5">
        <v>85</v>
      </c>
      <c r="CX51" s="5">
        <v>373</v>
      </c>
      <c r="CZ51" s="5">
        <v>5</v>
      </c>
      <c r="DB51" s="5">
        <v>6854</v>
      </c>
      <c r="DD51" s="5">
        <v>1</v>
      </c>
      <c r="DF51" s="5">
        <v>1</v>
      </c>
      <c r="DH51" s="5">
        <v>29</v>
      </c>
      <c r="DJ51" s="5">
        <v>7876</v>
      </c>
      <c r="DL51" s="5">
        <v>351</v>
      </c>
      <c r="DN51" s="5">
        <v>4553</v>
      </c>
      <c r="DP51" s="5">
        <v>7</v>
      </c>
      <c r="DR51" s="5">
        <v>8</v>
      </c>
      <c r="DT51" s="5">
        <v>22</v>
      </c>
      <c r="DV51" s="5">
        <v>12</v>
      </c>
      <c r="DX51" s="5">
        <v>13</v>
      </c>
      <c r="DZ51" s="5">
        <v>58</v>
      </c>
      <c r="EB51" s="5">
        <v>233</v>
      </c>
      <c r="ED51" s="5">
        <v>261</v>
      </c>
      <c r="EF51" s="5">
        <v>969</v>
      </c>
      <c r="EH51" s="5">
        <v>2</v>
      </c>
      <c r="EJ51" s="5">
        <v>2044</v>
      </c>
      <c r="EL51" s="5">
        <v>6</v>
      </c>
      <c r="EN51" s="5">
        <v>9</v>
      </c>
      <c r="EP51" s="5">
        <v>6</v>
      </c>
      <c r="ER51" s="5">
        <v>21</v>
      </c>
      <c r="ET51" s="5">
        <v>4531</v>
      </c>
      <c r="EV51" s="5">
        <v>31</v>
      </c>
      <c r="EX51" s="5">
        <v>1819</v>
      </c>
      <c r="EZ51" s="5">
        <v>5143</v>
      </c>
      <c r="FB51" s="5">
        <v>1495</v>
      </c>
      <c r="FD51" s="5">
        <v>2203</v>
      </c>
      <c r="FF51" s="5">
        <v>2142</v>
      </c>
      <c r="FH51" s="5">
        <v>3</v>
      </c>
      <c r="FJ51" s="5">
        <v>5</v>
      </c>
      <c r="FL51" s="5">
        <v>4</v>
      </c>
      <c r="FN51" s="5">
        <v>5</v>
      </c>
      <c r="FP51" s="5">
        <v>3</v>
      </c>
      <c r="FR51" s="5">
        <v>6</v>
      </c>
      <c r="FT51" s="5">
        <v>5</v>
      </c>
      <c r="FV51" s="5">
        <v>121</v>
      </c>
      <c r="FX51" s="5">
        <v>7</v>
      </c>
      <c r="FZ51" s="5">
        <v>29</v>
      </c>
      <c r="GB51" s="5">
        <v>22</v>
      </c>
    </row>
    <row r="52" spans="1:185" s="5" customFormat="1" ht="13.5" thickBot="1">
      <c r="A52" s="190" t="s">
        <v>1724</v>
      </c>
      <c r="B52" s="190">
        <v>1478085.99</v>
      </c>
      <c r="C52" s="190"/>
      <c r="D52" s="190">
        <v>7158330.3099999996</v>
      </c>
      <c r="E52" s="190"/>
      <c r="F52" s="190">
        <v>15588449.27</v>
      </c>
      <c r="G52" s="190"/>
      <c r="H52" s="190">
        <v>4756137.71</v>
      </c>
      <c r="I52" s="190"/>
      <c r="J52" s="190">
        <v>137105005.18000001</v>
      </c>
      <c r="K52" s="190"/>
      <c r="L52" s="190">
        <v>307288459.30000001</v>
      </c>
      <c r="M52" s="190"/>
      <c r="N52" s="190">
        <v>13484256.73</v>
      </c>
      <c r="O52" s="190"/>
      <c r="P52" s="190">
        <v>1774776.01</v>
      </c>
      <c r="Q52" s="190"/>
      <c r="R52" s="190">
        <v>1606418.63</v>
      </c>
      <c r="S52" s="190"/>
      <c r="T52" s="190">
        <v>1752341.48</v>
      </c>
      <c r="U52" s="190"/>
      <c r="V52" s="190">
        <v>9565651.4700000007</v>
      </c>
      <c r="W52" s="190"/>
      <c r="X52" s="190">
        <v>10163725.869999999</v>
      </c>
      <c r="Y52" s="190"/>
      <c r="Z52" s="190">
        <v>26621717.07</v>
      </c>
      <c r="AA52" s="190"/>
      <c r="AB52" s="190">
        <v>705157.39</v>
      </c>
      <c r="AC52" s="190"/>
      <c r="AD52" s="190">
        <v>24837286.289999999</v>
      </c>
      <c r="AE52" s="190"/>
      <c r="AF52" s="190">
        <v>2006655.34</v>
      </c>
      <c r="AG52" s="190"/>
      <c r="AH52" s="190">
        <v>724880.3</v>
      </c>
      <c r="AI52" s="190"/>
      <c r="AJ52" s="190">
        <v>4601026.75</v>
      </c>
      <c r="AK52" s="190"/>
      <c r="AL52" s="190">
        <v>11533881.140000001</v>
      </c>
      <c r="AM52" s="190"/>
      <c r="AN52" s="190">
        <v>62701442.609999999</v>
      </c>
      <c r="AO52" s="190"/>
      <c r="AP52" s="190">
        <v>5460681.3099999996</v>
      </c>
      <c r="AQ52" s="190"/>
      <c r="AR52" s="190">
        <v>6468388.1699999999</v>
      </c>
      <c r="AS52" s="190"/>
      <c r="AT52" s="190">
        <v>10055292.15</v>
      </c>
      <c r="AU52" s="190"/>
      <c r="AV52" s="190">
        <v>7405916.2000000002</v>
      </c>
      <c r="AW52" s="190"/>
      <c r="AX52" s="190">
        <v>6362497.54</v>
      </c>
      <c r="AY52" s="190"/>
      <c r="AZ52" s="190">
        <v>4396017.05</v>
      </c>
      <c r="BA52" s="190"/>
      <c r="BB52" s="190">
        <v>27773474.050000001</v>
      </c>
      <c r="BC52" s="190"/>
      <c r="BD52" s="190">
        <v>5105749.25</v>
      </c>
      <c r="BE52" s="190"/>
      <c r="BF52" s="190">
        <v>6820384.5099999998</v>
      </c>
      <c r="BG52" s="190"/>
      <c r="BH52" s="190">
        <v>11929172.98</v>
      </c>
      <c r="BI52" s="190"/>
      <c r="BJ52" s="190">
        <v>47282302.289999999</v>
      </c>
      <c r="BK52" s="190"/>
      <c r="BL52" s="190">
        <v>1329080.19</v>
      </c>
      <c r="BM52" s="190"/>
      <c r="BN52" s="190">
        <v>314690.88</v>
      </c>
      <c r="BO52" s="190"/>
      <c r="BP52" s="190">
        <v>7719033.46</v>
      </c>
      <c r="BQ52" s="190"/>
      <c r="BR52" s="190">
        <v>81188.490000000005</v>
      </c>
      <c r="BS52" s="190"/>
      <c r="BT52" s="190">
        <v>4270643853.6799998</v>
      </c>
      <c r="BU52" s="190"/>
      <c r="BV52" s="190">
        <v>10226585.380000001</v>
      </c>
      <c r="BW52" s="190"/>
      <c r="BX52" s="190">
        <v>2122169.64</v>
      </c>
      <c r="BY52" s="190"/>
      <c r="BZ52" s="190">
        <v>388385.98</v>
      </c>
      <c r="CA52" s="190"/>
      <c r="CB52" s="190">
        <v>414410.74</v>
      </c>
      <c r="CC52" s="190"/>
      <c r="CD52" s="190">
        <v>25295069.120000001</v>
      </c>
      <c r="CE52" s="190"/>
      <c r="CF52" s="190">
        <v>2132575.4700000002</v>
      </c>
      <c r="CG52" s="190"/>
      <c r="CH52" s="190">
        <v>13654711.52</v>
      </c>
      <c r="CI52" s="190"/>
      <c r="CJ52" s="190">
        <v>299093.42</v>
      </c>
      <c r="CK52" s="190"/>
      <c r="CL52" s="190">
        <v>11405416.300000001</v>
      </c>
      <c r="CM52" s="190"/>
      <c r="CN52" s="190">
        <v>10849588.050000001</v>
      </c>
      <c r="CO52" s="190"/>
      <c r="CP52" s="190">
        <v>871838.91</v>
      </c>
      <c r="CQ52" s="190"/>
      <c r="CR52" s="190">
        <v>44738181.549999997</v>
      </c>
      <c r="CS52" s="190"/>
      <c r="CT52" s="190">
        <v>1384624.93</v>
      </c>
      <c r="CU52" s="190"/>
      <c r="CV52" s="190">
        <v>2861900.74</v>
      </c>
      <c r="CW52" s="190"/>
      <c r="CX52" s="190">
        <v>245618.43</v>
      </c>
      <c r="CY52" s="190"/>
      <c r="CZ52" s="190">
        <v>17284808.100000001</v>
      </c>
      <c r="DA52" s="190"/>
      <c r="DB52" s="190">
        <v>544388.5</v>
      </c>
      <c r="DC52" s="190"/>
      <c r="DD52" s="190">
        <v>500121213.69999999</v>
      </c>
      <c r="DE52" s="190"/>
      <c r="DF52" s="190">
        <v>119438389.59999999</v>
      </c>
      <c r="DG52" s="190"/>
      <c r="DH52" s="190">
        <v>82635.27</v>
      </c>
      <c r="DI52" s="190"/>
      <c r="DJ52" s="190">
        <v>299759.65000000002</v>
      </c>
      <c r="DK52" s="190"/>
      <c r="DL52" s="190">
        <v>2989301.21</v>
      </c>
      <c r="DM52" s="190"/>
      <c r="DN52" s="190">
        <v>560174.37</v>
      </c>
      <c r="DO52" s="190"/>
      <c r="DP52" s="190">
        <v>6191379</v>
      </c>
      <c r="DQ52" s="190"/>
      <c r="DR52" s="190">
        <v>4270318</v>
      </c>
      <c r="DS52" s="190"/>
      <c r="DT52" s="190">
        <v>4490531.1399999997</v>
      </c>
      <c r="DU52" s="190"/>
      <c r="DV52" s="190">
        <v>17996253.170000002</v>
      </c>
      <c r="DW52" s="190"/>
      <c r="DX52" s="190">
        <v>32085751.23</v>
      </c>
      <c r="DY52" s="190"/>
      <c r="DZ52" s="190">
        <v>10835894.109999999</v>
      </c>
      <c r="EA52" s="190"/>
      <c r="EB52" s="190">
        <v>2642721.81</v>
      </c>
      <c r="EC52" s="190"/>
      <c r="ED52" s="190">
        <v>1833397.64</v>
      </c>
      <c r="EE52" s="190"/>
      <c r="EF52" s="190">
        <v>2571074.86</v>
      </c>
      <c r="EG52" s="190"/>
      <c r="EH52" s="190">
        <v>996253.46</v>
      </c>
      <c r="EI52" s="190"/>
      <c r="EJ52" s="190">
        <v>1416278.75</v>
      </c>
      <c r="EK52" s="190"/>
      <c r="EL52" s="190">
        <v>218318.4</v>
      </c>
      <c r="EM52" s="190"/>
      <c r="EN52" s="190">
        <v>452370</v>
      </c>
      <c r="EO52" s="190"/>
      <c r="EP52" s="190">
        <v>457644.51</v>
      </c>
      <c r="EQ52" s="190"/>
      <c r="ER52" s="190">
        <v>3212264.7</v>
      </c>
      <c r="ES52" s="190"/>
      <c r="ET52" s="190">
        <v>322570.31</v>
      </c>
      <c r="EU52" s="190"/>
      <c r="EV52" s="190">
        <v>11407541.17</v>
      </c>
      <c r="EW52" s="190"/>
      <c r="EX52" s="190">
        <v>99408.87</v>
      </c>
      <c r="EY52" s="190"/>
      <c r="EZ52" s="190">
        <v>295275.86</v>
      </c>
      <c r="FA52" s="190"/>
      <c r="FB52" s="190">
        <v>216994.7</v>
      </c>
      <c r="FC52" s="190"/>
      <c r="FD52" s="190">
        <v>2099473.5299999998</v>
      </c>
      <c r="FE52" s="190"/>
      <c r="FF52" s="190">
        <v>2279788.75</v>
      </c>
      <c r="FG52" s="190"/>
      <c r="FH52" s="190">
        <v>294168435.82999998</v>
      </c>
      <c r="FI52" s="190"/>
      <c r="FJ52" s="190">
        <v>409133513.39999998</v>
      </c>
      <c r="FK52" s="190"/>
      <c r="FL52" s="190">
        <v>247641266.75</v>
      </c>
      <c r="FM52" s="190"/>
      <c r="FN52" s="190">
        <v>574259601.39999998</v>
      </c>
      <c r="FO52" s="190"/>
      <c r="FP52" s="190">
        <v>477044806.67000002</v>
      </c>
      <c r="FQ52" s="190"/>
      <c r="FR52" s="190">
        <v>225446632.83000001</v>
      </c>
      <c r="FS52" s="190"/>
      <c r="FT52" s="190">
        <v>10684287.539999999</v>
      </c>
      <c r="FU52" s="190"/>
      <c r="FV52" s="190">
        <v>6778059.8399999999</v>
      </c>
      <c r="FW52" s="190"/>
      <c r="FX52" s="190">
        <v>342605.31</v>
      </c>
      <c r="FY52" s="190"/>
      <c r="FZ52" s="190">
        <v>1362881.83</v>
      </c>
      <c r="GA52" s="190"/>
      <c r="GB52" s="190">
        <v>4672341.25</v>
      </c>
      <c r="GC52" s="190"/>
    </row>
    <row r="53" spans="1:185" ht="13.5" thickTop="1">
      <c r="D53" s="31" t="s">
        <v>1460</v>
      </c>
      <c r="F53" s="31" t="s">
        <v>1460</v>
      </c>
      <c r="N53" s="31" t="s">
        <v>1460</v>
      </c>
      <c r="AD53" s="31" t="s">
        <v>1460</v>
      </c>
      <c r="BF53" s="31" t="s">
        <v>1460</v>
      </c>
      <c r="BJ53" s="31" t="s">
        <v>1460</v>
      </c>
      <c r="BV53" s="31" t="s">
        <v>1460</v>
      </c>
      <c r="CB53" s="31" t="s">
        <v>1460</v>
      </c>
      <c r="CD53" s="31" t="s">
        <v>1460</v>
      </c>
      <c r="CH53" s="31" t="s">
        <v>1460</v>
      </c>
      <c r="CJ53" s="31" t="s">
        <v>1460</v>
      </c>
      <c r="CN53" s="31" t="s">
        <v>1460</v>
      </c>
      <c r="CT53" s="31" t="s">
        <v>1460</v>
      </c>
      <c r="CV53" s="31" t="s">
        <v>1460</v>
      </c>
      <c r="DD53" s="31" t="s">
        <v>1460</v>
      </c>
      <c r="DF53" s="31" t="s">
        <v>1460</v>
      </c>
      <c r="DP53" s="31" t="s">
        <v>1460</v>
      </c>
      <c r="DR53" s="31" t="s">
        <v>1460</v>
      </c>
      <c r="DT53" s="31" t="s">
        <v>1460</v>
      </c>
      <c r="DV53" s="31" t="s">
        <v>1460</v>
      </c>
      <c r="DX53" s="31" t="s">
        <v>1460</v>
      </c>
      <c r="EF53" s="31" t="s">
        <v>1460</v>
      </c>
      <c r="EL53" s="31" t="s">
        <v>1460</v>
      </c>
      <c r="EN53" s="31" t="s">
        <v>1460</v>
      </c>
      <c r="EP53" s="31" t="s">
        <v>1460</v>
      </c>
      <c r="EV53" s="31" t="s">
        <v>1460</v>
      </c>
      <c r="EX53" s="31" t="s">
        <v>1460</v>
      </c>
      <c r="FD53" s="31" t="s">
        <v>1460</v>
      </c>
      <c r="FF53" s="31" t="s">
        <v>1460</v>
      </c>
      <c r="FV53" s="31" t="s">
        <v>1460</v>
      </c>
      <c r="FX53" s="31" t="s">
        <v>1460</v>
      </c>
      <c r="FZ53" s="31" t="s">
        <v>1460</v>
      </c>
      <c r="GB53" s="31" t="s">
        <v>1460</v>
      </c>
    </row>
    <row r="54" spans="1:185">
      <c r="A54" s="179" t="s">
        <v>1725</v>
      </c>
      <c r="B54" s="209" t="s">
        <v>13</v>
      </c>
      <c r="C54" s="209"/>
      <c r="D54" s="207" t="s">
        <v>157</v>
      </c>
      <c r="E54" s="207"/>
      <c r="F54" s="207" t="s">
        <v>160</v>
      </c>
      <c r="G54" s="207"/>
      <c r="H54" s="207" t="s">
        <v>1804</v>
      </c>
      <c r="I54" s="207"/>
      <c r="J54" s="207" t="s">
        <v>1805</v>
      </c>
      <c r="K54" s="207"/>
      <c r="L54" s="207" t="s">
        <v>1806</v>
      </c>
      <c r="M54" s="207"/>
      <c r="N54" s="207" t="s">
        <v>172</v>
      </c>
      <c r="O54" s="207"/>
      <c r="P54" s="207" t="s">
        <v>1807</v>
      </c>
      <c r="Q54" s="207"/>
      <c r="R54" s="207" t="s">
        <v>1808</v>
      </c>
      <c r="S54" s="207"/>
      <c r="T54" s="207" t="s">
        <v>1809</v>
      </c>
      <c r="U54" s="207"/>
      <c r="V54" s="207" t="s">
        <v>1810</v>
      </c>
      <c r="W54" s="207"/>
      <c r="X54" s="207" t="s">
        <v>1811</v>
      </c>
      <c r="Y54" s="207"/>
      <c r="Z54" s="207" t="s">
        <v>1812</v>
      </c>
      <c r="AA54" s="207"/>
      <c r="AB54" s="207" t="s">
        <v>1813</v>
      </c>
      <c r="AC54" s="207"/>
      <c r="AD54" s="207" t="s">
        <v>216</v>
      </c>
      <c r="AE54" s="207"/>
      <c r="AF54" s="207" t="s">
        <v>1814</v>
      </c>
      <c r="AG54" s="207"/>
      <c r="AH54" s="207" t="s">
        <v>1815</v>
      </c>
      <c r="AI54" s="207"/>
      <c r="AJ54" s="207" t="s">
        <v>1816</v>
      </c>
      <c r="AK54" s="207"/>
      <c r="AL54" s="207" t="s">
        <v>1817</v>
      </c>
      <c r="AM54" s="207"/>
      <c r="AN54" s="207" t="s">
        <v>1818</v>
      </c>
      <c r="AO54" s="207"/>
      <c r="AP54" s="207" t="s">
        <v>1819</v>
      </c>
      <c r="AQ54" s="207"/>
      <c r="AR54" s="207" t="s">
        <v>1820</v>
      </c>
      <c r="AS54" s="207"/>
      <c r="AT54" s="207" t="s">
        <v>1821</v>
      </c>
      <c r="AU54" s="207"/>
      <c r="AV54" s="207" t="s">
        <v>1822</v>
      </c>
      <c r="AW54" s="207"/>
      <c r="AX54" s="207" t="s">
        <v>1823</v>
      </c>
      <c r="AY54" s="207"/>
      <c r="AZ54" s="207" t="s">
        <v>1824</v>
      </c>
      <c r="BA54" s="207"/>
      <c r="BB54" s="207" t="s">
        <v>1825</v>
      </c>
      <c r="BC54" s="207"/>
      <c r="BD54" s="207" t="s">
        <v>1826</v>
      </c>
      <c r="BE54" s="207"/>
      <c r="BF54" s="207" t="s">
        <v>436</v>
      </c>
      <c r="BG54" s="207"/>
      <c r="BH54" s="207" t="s">
        <v>351</v>
      </c>
      <c r="BI54" s="207"/>
      <c r="BJ54" s="207" t="s">
        <v>446</v>
      </c>
      <c r="BK54" s="207"/>
      <c r="BL54" s="207" t="s">
        <v>1827</v>
      </c>
      <c r="BM54" s="207"/>
      <c r="BN54" s="207" t="s">
        <v>1828</v>
      </c>
      <c r="BO54" s="207"/>
      <c r="BP54" s="207" t="s">
        <v>1829</v>
      </c>
      <c r="BQ54" s="207"/>
      <c r="BR54" s="207" t="s">
        <v>1830</v>
      </c>
      <c r="BS54" s="207"/>
      <c r="BT54" s="207" t="s">
        <v>1064</v>
      </c>
      <c r="BU54" s="207"/>
      <c r="BV54" s="207" t="s">
        <v>458</v>
      </c>
      <c r="BW54" s="207"/>
      <c r="BX54" s="207" t="s">
        <v>1831</v>
      </c>
      <c r="BY54" s="207"/>
      <c r="BZ54" s="207" t="s">
        <v>1832</v>
      </c>
      <c r="CA54" s="207"/>
      <c r="CB54" s="207" t="s">
        <v>470</v>
      </c>
      <c r="CC54" s="207"/>
      <c r="CD54" s="207" t="s">
        <v>473</v>
      </c>
      <c r="CE54" s="207"/>
      <c r="CF54" s="207" t="s">
        <v>1833</v>
      </c>
      <c r="CG54" s="207"/>
      <c r="CH54" s="207" t="s">
        <v>487</v>
      </c>
      <c r="CI54" s="207"/>
      <c r="CJ54" s="207" t="s">
        <v>495</v>
      </c>
      <c r="CK54" s="207"/>
      <c r="CL54" s="207" t="s">
        <v>1834</v>
      </c>
      <c r="CM54" s="207"/>
      <c r="CN54" s="207" t="s">
        <v>639</v>
      </c>
      <c r="CO54" s="207"/>
      <c r="CP54" s="207" t="s">
        <v>1835</v>
      </c>
      <c r="CQ54" s="207"/>
      <c r="CR54" s="207" t="s">
        <v>1836</v>
      </c>
      <c r="CS54" s="207"/>
      <c r="CT54" s="207" t="s">
        <v>646</v>
      </c>
      <c r="CU54" s="207"/>
      <c r="CV54" s="207" t="s">
        <v>652</v>
      </c>
      <c r="CW54" s="207"/>
      <c r="CX54" s="207" t="s">
        <v>1837</v>
      </c>
      <c r="CY54" s="207"/>
      <c r="CZ54" s="207" t="s">
        <v>1838</v>
      </c>
      <c r="DA54" s="207"/>
      <c r="DB54" s="207" t="s">
        <v>1839</v>
      </c>
      <c r="DC54" s="207"/>
      <c r="DD54" s="207" t="s">
        <v>684</v>
      </c>
      <c r="DE54" s="207"/>
      <c r="DF54" s="207" t="s">
        <v>686</v>
      </c>
      <c r="DG54" s="207"/>
      <c r="DH54" s="207" t="s">
        <v>1840</v>
      </c>
      <c r="DI54" s="207"/>
      <c r="DJ54" s="207" t="s">
        <v>1841</v>
      </c>
      <c r="DK54" s="207"/>
      <c r="DL54" s="207" t="s">
        <v>1842</v>
      </c>
      <c r="DM54" s="207"/>
      <c r="DN54" s="207" t="s">
        <v>1843</v>
      </c>
      <c r="DO54" s="207"/>
      <c r="DP54" s="207" t="s">
        <v>704</v>
      </c>
      <c r="DQ54" s="207"/>
      <c r="DR54" s="207" t="s">
        <v>706</v>
      </c>
      <c r="DS54" s="207"/>
      <c r="DT54" s="207" t="s">
        <v>937</v>
      </c>
      <c r="DU54" s="207"/>
      <c r="DV54" s="207" t="s">
        <v>939</v>
      </c>
      <c r="DW54" s="207"/>
      <c r="DX54" s="207" t="s">
        <v>941</v>
      </c>
      <c r="DY54" s="207"/>
      <c r="DZ54" s="207" t="s">
        <v>1844</v>
      </c>
      <c r="EA54" s="207"/>
      <c r="EB54" s="207" t="s">
        <v>1845</v>
      </c>
      <c r="EC54" s="207"/>
      <c r="ED54" s="207" t="s">
        <v>1846</v>
      </c>
      <c r="EE54" s="207"/>
      <c r="EF54" s="207" t="s">
        <v>963</v>
      </c>
      <c r="EG54" s="207"/>
      <c r="EH54" s="207" t="s">
        <v>1847</v>
      </c>
      <c r="EI54" s="207"/>
      <c r="EJ54" s="207" t="s">
        <v>1848</v>
      </c>
      <c r="EK54" s="207"/>
      <c r="EL54" s="207" t="s">
        <v>986</v>
      </c>
      <c r="EM54" s="207"/>
      <c r="EN54" s="207" t="s">
        <v>989</v>
      </c>
      <c r="EO54" s="207"/>
      <c r="EP54" s="207" t="s">
        <v>990</v>
      </c>
      <c r="EQ54" s="207"/>
      <c r="ER54" s="207" t="s">
        <v>1849</v>
      </c>
      <c r="ES54" s="207"/>
      <c r="ET54" s="207" t="s">
        <v>1850</v>
      </c>
      <c r="EU54" s="207"/>
      <c r="EV54" s="207" t="s">
        <v>1176</v>
      </c>
      <c r="EW54" s="207"/>
      <c r="EX54" s="207" t="s">
        <v>1180</v>
      </c>
      <c r="EY54" s="207"/>
      <c r="EZ54" s="207" t="s">
        <v>1851</v>
      </c>
      <c r="FA54" s="207"/>
      <c r="FB54" s="207" t="s">
        <v>1852</v>
      </c>
      <c r="FC54" s="207"/>
      <c r="FD54" s="207" t="s">
        <v>1218</v>
      </c>
      <c r="FE54" s="207"/>
      <c r="FF54" s="207" t="s">
        <v>1220</v>
      </c>
      <c r="FG54" s="207"/>
      <c r="FH54" s="207" t="s">
        <v>1853</v>
      </c>
      <c r="FI54" s="207"/>
      <c r="FJ54" s="207" t="s">
        <v>1854</v>
      </c>
      <c r="FK54" s="207"/>
      <c r="FL54" s="207" t="s">
        <v>1855</v>
      </c>
      <c r="FM54" s="207"/>
      <c r="FN54" s="207" t="s">
        <v>1856</v>
      </c>
      <c r="FO54" s="207"/>
      <c r="FP54" s="207" t="s">
        <v>1857</v>
      </c>
      <c r="FQ54" s="207"/>
      <c r="FR54" s="207" t="s">
        <v>1858</v>
      </c>
      <c r="FS54" s="207"/>
      <c r="FT54" s="207" t="s">
        <v>1859</v>
      </c>
      <c r="FU54" s="207"/>
      <c r="FV54" s="207" t="s">
        <v>1224</v>
      </c>
      <c r="FW54" s="207"/>
      <c r="FX54" s="207" t="s">
        <v>1225</v>
      </c>
      <c r="FY54" s="207"/>
      <c r="FZ54" s="207" t="s">
        <v>1364</v>
      </c>
      <c r="GA54" s="207"/>
      <c r="GB54" s="207" t="s">
        <v>1366</v>
      </c>
      <c r="GC54" s="207"/>
    </row>
    <row r="55" spans="1:185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208"/>
      <c r="FG55" s="208"/>
      <c r="FH55" s="208"/>
      <c r="FI55" s="208"/>
      <c r="FJ55" s="208"/>
      <c r="FK55" s="208"/>
      <c r="FL55" s="208"/>
      <c r="FM55" s="208"/>
      <c r="FN55" s="208"/>
      <c r="FO55" s="208"/>
      <c r="FP55" s="208"/>
      <c r="FQ55" s="208"/>
      <c r="FR55" s="208"/>
      <c r="FS55" s="208"/>
      <c r="FT55" s="208"/>
      <c r="FU55" s="208"/>
      <c r="FV55" s="208"/>
      <c r="FW55" s="208"/>
      <c r="FX55" s="208"/>
      <c r="FY55" s="208"/>
      <c r="FZ55" s="208"/>
      <c r="GA55" s="208"/>
      <c r="GB55" s="208"/>
      <c r="GC55" s="208"/>
    </row>
    <row r="56" spans="1:185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  <c r="CF56" s="183" t="s">
        <v>4</v>
      </c>
      <c r="CG56" s="192" t="s">
        <v>5</v>
      </c>
      <c r="CH56" s="183" t="s">
        <v>4</v>
      </c>
      <c r="CI56" s="192" t="s">
        <v>5</v>
      </c>
      <c r="CJ56" s="183" t="s">
        <v>4</v>
      </c>
      <c r="CK56" s="192" t="s">
        <v>5</v>
      </c>
      <c r="CL56" s="183" t="s">
        <v>4</v>
      </c>
      <c r="CM56" s="192" t="s">
        <v>5</v>
      </c>
      <c r="CN56" s="183" t="s">
        <v>4</v>
      </c>
      <c r="CO56" s="192" t="s">
        <v>5</v>
      </c>
      <c r="CP56" s="183" t="s">
        <v>4</v>
      </c>
      <c r="CQ56" s="192" t="s">
        <v>5</v>
      </c>
      <c r="CR56" s="183" t="s">
        <v>4</v>
      </c>
      <c r="CS56" s="192" t="s">
        <v>5</v>
      </c>
      <c r="CT56" s="183" t="s">
        <v>4</v>
      </c>
      <c r="CU56" s="192" t="s">
        <v>5</v>
      </c>
      <c r="CV56" s="183" t="s">
        <v>4</v>
      </c>
      <c r="CW56" s="192" t="s">
        <v>5</v>
      </c>
      <c r="CX56" s="183" t="s">
        <v>4</v>
      </c>
      <c r="CY56" s="192" t="s">
        <v>5</v>
      </c>
      <c r="CZ56" s="183" t="s">
        <v>4</v>
      </c>
      <c r="DA56" s="192" t="s">
        <v>5</v>
      </c>
      <c r="DB56" s="183" t="s">
        <v>4</v>
      </c>
      <c r="DC56" s="192" t="s">
        <v>5</v>
      </c>
      <c r="DD56" s="183" t="s">
        <v>4</v>
      </c>
      <c r="DE56" s="192" t="s">
        <v>5</v>
      </c>
      <c r="DF56" s="183" t="s">
        <v>4</v>
      </c>
      <c r="DG56" s="192" t="s">
        <v>5</v>
      </c>
      <c r="DH56" s="183" t="s">
        <v>4</v>
      </c>
      <c r="DI56" s="192" t="s">
        <v>5</v>
      </c>
      <c r="DJ56" s="183" t="s">
        <v>4</v>
      </c>
      <c r="DK56" s="192" t="s">
        <v>5</v>
      </c>
      <c r="DL56" s="183" t="s">
        <v>4</v>
      </c>
      <c r="DM56" s="192" t="s">
        <v>5</v>
      </c>
      <c r="DN56" s="183" t="s">
        <v>4</v>
      </c>
      <c r="DO56" s="192" t="s">
        <v>5</v>
      </c>
      <c r="DP56" s="183" t="s">
        <v>4</v>
      </c>
      <c r="DQ56" s="192" t="s">
        <v>5</v>
      </c>
      <c r="DR56" s="183" t="s">
        <v>4</v>
      </c>
      <c r="DS56" s="192" t="s">
        <v>5</v>
      </c>
      <c r="DT56" s="183" t="s">
        <v>4</v>
      </c>
      <c r="DU56" s="192" t="s">
        <v>5</v>
      </c>
      <c r="DV56" s="183" t="s">
        <v>4</v>
      </c>
      <c r="DW56" s="192" t="s">
        <v>5</v>
      </c>
      <c r="DX56" s="183" t="s">
        <v>4</v>
      </c>
      <c r="DY56" s="192" t="s">
        <v>5</v>
      </c>
      <c r="DZ56" s="183" t="s">
        <v>4</v>
      </c>
      <c r="EA56" s="192" t="s">
        <v>5</v>
      </c>
      <c r="EB56" s="183" t="s">
        <v>4</v>
      </c>
      <c r="EC56" s="192" t="s">
        <v>5</v>
      </c>
      <c r="ED56" s="183" t="s">
        <v>4</v>
      </c>
      <c r="EE56" s="192" t="s">
        <v>5</v>
      </c>
      <c r="EF56" s="183" t="s">
        <v>4</v>
      </c>
      <c r="EG56" s="192" t="s">
        <v>5</v>
      </c>
      <c r="EH56" s="183" t="s">
        <v>4</v>
      </c>
      <c r="EI56" s="192" t="s">
        <v>5</v>
      </c>
      <c r="EJ56" s="183" t="s">
        <v>4</v>
      </c>
      <c r="EK56" s="192" t="s">
        <v>5</v>
      </c>
      <c r="EL56" s="183" t="s">
        <v>4</v>
      </c>
      <c r="EM56" s="192" t="s">
        <v>5</v>
      </c>
      <c r="EN56" s="183" t="s">
        <v>4</v>
      </c>
      <c r="EO56" s="192" t="s">
        <v>5</v>
      </c>
      <c r="EP56" s="183" t="s">
        <v>4</v>
      </c>
      <c r="EQ56" s="192" t="s">
        <v>5</v>
      </c>
      <c r="ER56" s="183" t="s">
        <v>4</v>
      </c>
      <c r="ES56" s="192" t="s">
        <v>5</v>
      </c>
      <c r="ET56" s="183" t="s">
        <v>4</v>
      </c>
      <c r="EU56" s="192" t="s">
        <v>5</v>
      </c>
      <c r="EV56" s="183" t="s">
        <v>4</v>
      </c>
      <c r="EW56" s="192" t="s">
        <v>5</v>
      </c>
      <c r="EX56" s="183" t="s">
        <v>4</v>
      </c>
      <c r="EY56" s="192" t="s">
        <v>5</v>
      </c>
      <c r="EZ56" s="183" t="s">
        <v>4</v>
      </c>
      <c r="FA56" s="192" t="s">
        <v>5</v>
      </c>
      <c r="FB56" s="183" t="s">
        <v>4</v>
      </c>
      <c r="FC56" s="192" t="s">
        <v>5</v>
      </c>
      <c r="FD56" s="183" t="s">
        <v>4</v>
      </c>
      <c r="FE56" s="192" t="s">
        <v>5</v>
      </c>
      <c r="FF56" s="183" t="s">
        <v>4</v>
      </c>
      <c r="FG56" s="192" t="s">
        <v>5</v>
      </c>
      <c r="FH56" s="183" t="s">
        <v>4</v>
      </c>
      <c r="FI56" s="192" t="s">
        <v>5</v>
      </c>
      <c r="FJ56" s="183" t="s">
        <v>4</v>
      </c>
      <c r="FK56" s="192" t="s">
        <v>5</v>
      </c>
      <c r="FL56" s="183" t="s">
        <v>4</v>
      </c>
      <c r="FM56" s="192" t="s">
        <v>5</v>
      </c>
      <c r="FN56" s="183" t="s">
        <v>4</v>
      </c>
      <c r="FO56" s="192" t="s">
        <v>5</v>
      </c>
      <c r="FP56" s="183" t="s">
        <v>4</v>
      </c>
      <c r="FQ56" s="192" t="s">
        <v>5</v>
      </c>
      <c r="FR56" s="183" t="s">
        <v>4</v>
      </c>
      <c r="FS56" s="192" t="s">
        <v>5</v>
      </c>
      <c r="FT56" s="183" t="s">
        <v>4</v>
      </c>
      <c r="FU56" s="192" t="s">
        <v>5</v>
      </c>
      <c r="FV56" s="183" t="s">
        <v>4</v>
      </c>
      <c r="FW56" s="192" t="s">
        <v>5</v>
      </c>
      <c r="FX56" s="183" t="s">
        <v>4</v>
      </c>
      <c r="FY56" s="192" t="s">
        <v>5</v>
      </c>
      <c r="FZ56" s="183" t="s">
        <v>4</v>
      </c>
      <c r="GA56" s="192" t="s">
        <v>5</v>
      </c>
      <c r="GB56" s="183" t="s">
        <v>4</v>
      </c>
      <c r="GC56" s="192" t="s">
        <v>5</v>
      </c>
    </row>
    <row r="57" spans="1:185">
      <c r="A57" t="s">
        <v>1726</v>
      </c>
      <c r="B57" s="31">
        <v>7150869304.4099998</v>
      </c>
      <c r="C57" s="5">
        <v>6.5147000000000004</v>
      </c>
      <c r="D57" s="31">
        <v>4992560.6900000004</v>
      </c>
      <c r="E57" s="5">
        <v>3.1701999999999999</v>
      </c>
      <c r="F57" s="31">
        <v>0</v>
      </c>
      <c r="G57">
        <v>0</v>
      </c>
      <c r="H57" s="31">
        <v>35180881.25</v>
      </c>
      <c r="I57" s="5">
        <v>12.9771</v>
      </c>
      <c r="J57" s="31">
        <v>89687098.25</v>
      </c>
      <c r="K57" s="5">
        <v>16.3537</v>
      </c>
      <c r="L57" s="31">
        <v>27786199.57</v>
      </c>
      <c r="M57" s="5">
        <v>9.0424000000000007</v>
      </c>
      <c r="N57" s="31">
        <v>433556.35</v>
      </c>
      <c r="O57" s="5">
        <v>0.53590000000000004</v>
      </c>
      <c r="P57" s="31">
        <v>0</v>
      </c>
      <c r="Q57">
        <v>0</v>
      </c>
      <c r="R57" s="31">
        <v>5380330.6699999999</v>
      </c>
      <c r="S57" s="5">
        <v>41.865900000000003</v>
      </c>
      <c r="T57" s="31">
        <v>1082262679.77</v>
      </c>
      <c r="U57" s="5">
        <v>2.6718000000000002</v>
      </c>
      <c r="V57" s="31">
        <v>25069063.489999998</v>
      </c>
      <c r="W57" s="5">
        <v>32.7592</v>
      </c>
      <c r="X57" s="31">
        <v>16404730.609999999</v>
      </c>
      <c r="Y57" s="5">
        <v>13.4504</v>
      </c>
      <c r="Z57" s="31">
        <v>1893870.77</v>
      </c>
      <c r="AA57" s="5">
        <v>1.1857</v>
      </c>
      <c r="AB57" s="31">
        <v>2660247.94</v>
      </c>
      <c r="AC57" s="5">
        <v>4.1006</v>
      </c>
      <c r="AD57" s="31">
        <v>479994.87</v>
      </c>
      <c r="AE57" s="5">
        <v>0.24160000000000001</v>
      </c>
      <c r="AF57" s="31">
        <v>32355958.609999999</v>
      </c>
      <c r="AG57" s="5">
        <v>10.749499999999999</v>
      </c>
      <c r="AH57" s="31">
        <v>1293469.28</v>
      </c>
      <c r="AI57" s="5">
        <v>2.4443999999999999</v>
      </c>
      <c r="AJ57" s="31">
        <v>852244756.00999999</v>
      </c>
      <c r="AK57" s="5">
        <v>7.9977999999999998</v>
      </c>
      <c r="AL57" s="31">
        <v>13259393.34</v>
      </c>
      <c r="AM57" s="5">
        <v>19.1601</v>
      </c>
      <c r="AN57" s="31">
        <v>-75871979.170000002</v>
      </c>
      <c r="AO57" s="5">
        <v>-8.6432000000000002</v>
      </c>
      <c r="AP57" s="31">
        <v>-131658.76</v>
      </c>
      <c r="AQ57" s="5">
        <v>-0.26790000000000003</v>
      </c>
      <c r="AR57" s="31">
        <v>-1107025.6000000001</v>
      </c>
      <c r="AS57" s="5">
        <v>-1.3165</v>
      </c>
      <c r="AT57" s="31">
        <v>-1965200.33</v>
      </c>
      <c r="AU57" s="5">
        <v>-1.9543999999999999</v>
      </c>
      <c r="AV57" s="31">
        <v>-2777235.64</v>
      </c>
      <c r="AW57" s="5">
        <v>-3.75</v>
      </c>
      <c r="AX57" s="31">
        <v>-2963075.03</v>
      </c>
      <c r="AY57" s="5">
        <v>-4.6570999999999998</v>
      </c>
      <c r="AZ57" s="31">
        <v>509118.73</v>
      </c>
      <c r="BA57" s="5">
        <v>1.1580999999999999</v>
      </c>
      <c r="BB57" s="31">
        <v>2376271.65</v>
      </c>
      <c r="BC57" s="5">
        <v>0.85560000000000003</v>
      </c>
      <c r="BD57" s="31">
        <v>1033323.96</v>
      </c>
      <c r="BE57" s="5">
        <v>10.119199999999999</v>
      </c>
      <c r="BF57" s="31">
        <v>4080230.06</v>
      </c>
      <c r="BG57" s="5">
        <v>4.6017999999999999</v>
      </c>
      <c r="BH57" s="31">
        <v>10549818.49</v>
      </c>
      <c r="BI57" s="5">
        <v>11.054600000000001</v>
      </c>
      <c r="BJ57" s="31">
        <v>8593130.2799999993</v>
      </c>
      <c r="BK57" s="5">
        <v>2.2717999999999998</v>
      </c>
      <c r="BL57" s="31">
        <v>7606655.5899999999</v>
      </c>
      <c r="BM57" s="5">
        <v>17.885200000000001</v>
      </c>
      <c r="BN57" s="31">
        <v>8781181.8900000006</v>
      </c>
      <c r="BO57" s="5">
        <v>25.600100000000001</v>
      </c>
      <c r="BP57" s="31">
        <v>11655105</v>
      </c>
      <c r="BQ57" s="5">
        <v>5.8074000000000003</v>
      </c>
      <c r="BR57" s="31">
        <v>18674371.620000001</v>
      </c>
      <c r="BS57" s="5">
        <v>11.286199999999999</v>
      </c>
      <c r="BT57" s="31">
        <v>246976268.34</v>
      </c>
      <c r="BU57" s="5">
        <v>5.7831000000000001</v>
      </c>
      <c r="BV57" s="31">
        <v>103945733.7</v>
      </c>
      <c r="BW57" s="5">
        <v>36.300899999999999</v>
      </c>
      <c r="BX57" s="31">
        <v>9758542.2699999996</v>
      </c>
      <c r="BY57" s="5">
        <v>27.049299999999999</v>
      </c>
      <c r="BZ57" s="31">
        <v>525263.26</v>
      </c>
      <c r="CA57" s="5">
        <v>7.1180000000000003</v>
      </c>
      <c r="CB57" s="31">
        <v>884911.14</v>
      </c>
      <c r="CC57" s="5">
        <v>23.726099999999999</v>
      </c>
      <c r="CD57" s="31">
        <v>485932.4</v>
      </c>
      <c r="CE57" s="5">
        <v>1.9211</v>
      </c>
      <c r="CF57" s="31">
        <v>113465214.84999999</v>
      </c>
      <c r="CG57" s="5">
        <v>2.5264000000000002</v>
      </c>
      <c r="CH57" s="31">
        <v>80075553.819999993</v>
      </c>
      <c r="CI57" s="5">
        <v>16.2898</v>
      </c>
      <c r="CJ57" s="31">
        <v>109208500.31</v>
      </c>
      <c r="CK57" s="5">
        <v>15.944599999999999</v>
      </c>
      <c r="CL57" s="31">
        <v>18341259.280000001</v>
      </c>
      <c r="CM57" s="5">
        <v>11.486599999999999</v>
      </c>
      <c r="CN57" s="31">
        <v>-27038</v>
      </c>
      <c r="CO57" s="5">
        <v>-2.2700000000000001E-2</v>
      </c>
      <c r="CP57" s="31">
        <v>22606776.629999999</v>
      </c>
      <c r="CQ57" s="5">
        <v>34.118400000000001</v>
      </c>
      <c r="CR57" s="31">
        <v>6466138.1799999997</v>
      </c>
      <c r="CS57" s="5">
        <v>14.4533</v>
      </c>
      <c r="CT57" s="31">
        <v>243253.85</v>
      </c>
      <c r="CU57" s="5">
        <v>0.36599999999999999</v>
      </c>
      <c r="CV57" s="31">
        <v>9065984</v>
      </c>
      <c r="CW57" s="5">
        <v>3.7267999999999999</v>
      </c>
      <c r="CX57" s="31">
        <v>7811142.4800000004</v>
      </c>
      <c r="CY57" s="5">
        <v>8.5259999999999998</v>
      </c>
      <c r="CZ57" s="31">
        <v>7613922.8899999997</v>
      </c>
      <c r="DA57" s="5">
        <v>8.81</v>
      </c>
      <c r="DB57" s="31">
        <v>1348106806.26</v>
      </c>
      <c r="DC57" s="5">
        <v>36.130299999999998</v>
      </c>
      <c r="DD57" s="31">
        <v>19861689.539999999</v>
      </c>
      <c r="DE57" s="5">
        <v>3.9714</v>
      </c>
      <c r="DF57" s="31">
        <v>5132556.03</v>
      </c>
      <c r="DG57" s="5">
        <v>4.2972000000000001</v>
      </c>
      <c r="DH57" s="31">
        <v>1191086</v>
      </c>
      <c r="DI57" s="5">
        <v>49.7027</v>
      </c>
      <c r="DJ57" s="31">
        <v>218440191.65000001</v>
      </c>
      <c r="DK57" s="5">
        <v>9.2523999999999997</v>
      </c>
      <c r="DL57" s="31">
        <v>255153776.00999999</v>
      </c>
      <c r="DM57" s="5">
        <v>24.317900000000002</v>
      </c>
      <c r="DN57" s="31">
        <v>415021865</v>
      </c>
      <c r="DO57" s="5">
        <v>16.272300000000001</v>
      </c>
      <c r="DP57" s="31">
        <v>146629</v>
      </c>
      <c r="DQ57" s="5">
        <v>0.33829999999999999</v>
      </c>
      <c r="DR57" s="31">
        <v>101351</v>
      </c>
      <c r="DS57" s="5">
        <v>0.29670000000000002</v>
      </c>
      <c r="DT57" s="31">
        <v>1310802.95</v>
      </c>
      <c r="DU57" s="5">
        <v>1.3268</v>
      </c>
      <c r="DV57" s="31">
        <v>781380</v>
      </c>
      <c r="DW57" s="5">
        <v>0.36180000000000001</v>
      </c>
      <c r="DX57" s="31">
        <v>2471388</v>
      </c>
      <c r="DY57" s="5">
        <v>0.59250000000000003</v>
      </c>
      <c r="DZ57" s="31">
        <v>0</v>
      </c>
      <c r="EA57">
        <v>0</v>
      </c>
      <c r="EB57" s="31">
        <v>86181599.140000001</v>
      </c>
      <c r="EC57" s="5">
        <v>13.9961</v>
      </c>
      <c r="ED57" s="31">
        <v>48133967.549999997</v>
      </c>
      <c r="EE57" s="5">
        <v>10.058999999999999</v>
      </c>
      <c r="EF57" s="31">
        <v>7538988.1100000003</v>
      </c>
      <c r="EG57" s="5">
        <v>0.30259999999999998</v>
      </c>
      <c r="EH57" s="31">
        <v>1439156.57</v>
      </c>
      <c r="EI57" s="5">
        <v>72.228399999999993</v>
      </c>
      <c r="EJ57" s="31">
        <v>311015344.01999998</v>
      </c>
      <c r="EK57" s="5">
        <v>10.7437</v>
      </c>
      <c r="EL57" s="31">
        <v>66068.09</v>
      </c>
      <c r="EM57" s="5">
        <v>5.0437000000000003</v>
      </c>
      <c r="EN57" s="31">
        <v>261424.64000000001</v>
      </c>
      <c r="EO57" s="5">
        <v>6.4211</v>
      </c>
      <c r="EP57" s="31">
        <v>173386.47</v>
      </c>
      <c r="EQ57" s="5">
        <v>6.3144999999999998</v>
      </c>
      <c r="ER57" s="31">
        <v>1795306.78</v>
      </c>
      <c r="ES57" s="5">
        <v>2.6614</v>
      </c>
      <c r="ET57" s="31">
        <v>212917416.31</v>
      </c>
      <c r="EU57" s="5">
        <v>14.5678</v>
      </c>
      <c r="EV57" s="31">
        <v>405587.64</v>
      </c>
      <c r="EW57" s="5">
        <v>0.1147</v>
      </c>
      <c r="EX57" s="31">
        <v>963637.91</v>
      </c>
      <c r="EY57" s="5">
        <v>0.53290000000000004</v>
      </c>
      <c r="EZ57" s="31">
        <v>313606007.56999999</v>
      </c>
      <c r="FA57" s="5">
        <v>20.6509</v>
      </c>
      <c r="FB57" s="31">
        <v>125139178.67</v>
      </c>
      <c r="FC57" s="5">
        <v>38.5747</v>
      </c>
      <c r="FD57" s="31">
        <v>10834029.210000001</v>
      </c>
      <c r="FE57" s="5">
        <v>0.23419999999999999</v>
      </c>
      <c r="FF57" s="31">
        <v>13288908</v>
      </c>
      <c r="FG57" s="5">
        <v>0.27210000000000001</v>
      </c>
      <c r="FH57" s="31">
        <v>311906532.52999997</v>
      </c>
      <c r="FI57" s="5">
        <v>35.343299999999999</v>
      </c>
      <c r="FJ57" s="31">
        <v>196686686.56999999</v>
      </c>
      <c r="FK57" s="5">
        <v>9.6148000000000007</v>
      </c>
      <c r="FL57" s="31">
        <v>121068047.87</v>
      </c>
      <c r="FM57" s="5">
        <v>12.222099999999999</v>
      </c>
      <c r="FN57" s="31">
        <v>11950417.300000001</v>
      </c>
      <c r="FO57" s="5">
        <v>0.41620000000000001</v>
      </c>
      <c r="FP57" s="31">
        <v>128805176.7</v>
      </c>
      <c r="FQ57" s="5">
        <v>9.0001999999999995</v>
      </c>
      <c r="FR57" s="31">
        <v>0</v>
      </c>
      <c r="FS57" s="5">
        <v>0</v>
      </c>
      <c r="FT57" s="31">
        <v>11305335.699999999</v>
      </c>
      <c r="FU57" s="5">
        <v>21.162500000000001</v>
      </c>
      <c r="FV57" s="31">
        <v>48758604.93</v>
      </c>
      <c r="FW57" s="5">
        <v>5.9451000000000001</v>
      </c>
      <c r="FX57" s="31">
        <v>112650.48</v>
      </c>
      <c r="FY57" s="5">
        <v>4.6971999999999996</v>
      </c>
      <c r="FZ57" s="31">
        <v>676234.22</v>
      </c>
      <c r="GA57" s="5">
        <v>1.7110000000000001</v>
      </c>
      <c r="GB57" s="31">
        <v>244906.38</v>
      </c>
      <c r="GC57" s="5">
        <v>0.23830000000000001</v>
      </c>
    </row>
    <row r="58" spans="1:185">
      <c r="A58" t="s">
        <v>1727</v>
      </c>
      <c r="B58" s="31">
        <v>2896847057.79</v>
      </c>
      <c r="C58" s="5">
        <v>2.6391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34594973.560000002</v>
      </c>
      <c r="K58" s="5">
        <v>6.3080999999999996</v>
      </c>
      <c r="L58" s="31">
        <v>4205688.8099999996</v>
      </c>
      <c r="M58" s="5">
        <v>1.3686</v>
      </c>
      <c r="N58" s="31">
        <v>0</v>
      </c>
      <c r="O58">
        <v>0</v>
      </c>
      <c r="P58" s="31">
        <v>4293682.28</v>
      </c>
      <c r="Q58" s="5">
        <v>15.1205</v>
      </c>
      <c r="R58" s="31">
        <v>0</v>
      </c>
      <c r="S58">
        <v>0</v>
      </c>
      <c r="T58" s="31">
        <v>1797561351.0799999</v>
      </c>
      <c r="U58" s="5">
        <v>4.4375999999999998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4019618.9</v>
      </c>
      <c r="AC58" s="5">
        <v>6.1959999999999997</v>
      </c>
      <c r="AD58" s="31">
        <v>0</v>
      </c>
      <c r="AE58">
        <v>0</v>
      </c>
      <c r="AF58" s="31">
        <v>22005412.920000002</v>
      </c>
      <c r="AG58" s="5">
        <v>7.3108000000000004</v>
      </c>
      <c r="AH58" s="31">
        <v>0</v>
      </c>
      <c r="AI58">
        <v>0</v>
      </c>
      <c r="AJ58" s="31">
        <v>0</v>
      </c>
      <c r="AK58" s="5">
        <v>0</v>
      </c>
      <c r="AL58" s="31">
        <v>0</v>
      </c>
      <c r="AM58">
        <v>0</v>
      </c>
      <c r="AN58" s="31">
        <v>223399999.66999999</v>
      </c>
      <c r="AO58" s="5">
        <v>25.449400000000001</v>
      </c>
      <c r="AP58" s="31">
        <v>2999999.87</v>
      </c>
      <c r="AQ58" s="5">
        <v>6.1041999999999996</v>
      </c>
      <c r="AR58" s="31">
        <v>9199999.8900000006</v>
      </c>
      <c r="AS58" s="5">
        <v>10.940799999999999</v>
      </c>
      <c r="AT58" s="31">
        <v>11999999.859999999</v>
      </c>
      <c r="AU58" s="5">
        <v>11.933999999999999</v>
      </c>
      <c r="AV58" s="31">
        <v>9999999.8499999996</v>
      </c>
      <c r="AW58" s="5">
        <v>13.502700000000001</v>
      </c>
      <c r="AX58" s="31">
        <v>8999999.8399999999</v>
      </c>
      <c r="AY58" s="5">
        <v>14.1454</v>
      </c>
      <c r="AZ58" s="31">
        <v>2999999.83</v>
      </c>
      <c r="BA58" s="5">
        <v>6.8243999999999998</v>
      </c>
      <c r="BB58" s="31">
        <v>7999999.8499999996</v>
      </c>
      <c r="BC58" s="5">
        <v>2.8803999999999998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2812510.62</v>
      </c>
      <c r="BO58" s="5">
        <v>8.1994000000000007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57337383.270000003</v>
      </c>
      <c r="CG58" s="5">
        <v>1.2766999999999999</v>
      </c>
      <c r="CH58" s="31">
        <v>0</v>
      </c>
      <c r="CI58">
        <v>0</v>
      </c>
      <c r="CJ58" s="31">
        <v>0</v>
      </c>
      <c r="CK58">
        <v>0</v>
      </c>
      <c r="CL58" s="31">
        <v>8000000</v>
      </c>
      <c r="CM58" s="5">
        <v>5.0102000000000002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6019999.9299999997</v>
      </c>
      <c r="DA58" s="5">
        <v>6.9657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39902</v>
      </c>
      <c r="DI58" s="5">
        <v>1.6651</v>
      </c>
      <c r="DJ58" s="31">
        <v>59077074.729999997</v>
      </c>
      <c r="DK58" s="5">
        <v>2.5023</v>
      </c>
      <c r="DL58" s="31">
        <v>13019986</v>
      </c>
      <c r="DM58" s="5">
        <v>1.2408999999999999</v>
      </c>
      <c r="DN58" s="31">
        <v>232424210.28</v>
      </c>
      <c r="DO58" s="5">
        <v>9.1129999999999995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9030325.9299999997</v>
      </c>
      <c r="EA58" s="5">
        <v>1.4368000000000001</v>
      </c>
      <c r="EB58" s="31">
        <v>0</v>
      </c>
      <c r="EC58">
        <v>0</v>
      </c>
      <c r="ED58" s="31">
        <v>10027883.560000001</v>
      </c>
      <c r="EE58" s="5">
        <v>2.0956000000000001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3994649.64</v>
      </c>
      <c r="EY58" s="5">
        <v>2.2090999999999998</v>
      </c>
      <c r="EZ58" s="31">
        <v>0</v>
      </c>
      <c r="FA58">
        <v>0</v>
      </c>
      <c r="FB58" s="31">
        <v>-15922208.6</v>
      </c>
      <c r="FC58" s="5">
        <v>-4.9081000000000001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 s="5">
        <v>0</v>
      </c>
      <c r="FL58" s="31">
        <v>27331026.699999999</v>
      </c>
      <c r="FM58" s="5">
        <v>2.7591000000000001</v>
      </c>
      <c r="FN58" s="31">
        <v>349742247.51999998</v>
      </c>
      <c r="FO58" s="5">
        <v>12.1806</v>
      </c>
      <c r="FP58" s="31">
        <v>-10368660</v>
      </c>
      <c r="FQ58" s="5">
        <v>-0.72450000000000003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  <c r="FX58" s="31">
        <v>0</v>
      </c>
      <c r="FY58">
        <v>0</v>
      </c>
      <c r="FZ58" s="31">
        <v>0</v>
      </c>
      <c r="GA58">
        <v>0</v>
      </c>
      <c r="GB58" s="31">
        <v>0</v>
      </c>
      <c r="GC58">
        <v>0</v>
      </c>
    </row>
    <row r="59" spans="1:185">
      <c r="A59" t="s">
        <v>1728</v>
      </c>
      <c r="B59" s="31">
        <v>1799043477.52</v>
      </c>
      <c r="C59" s="5">
        <v>1.639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30215788</v>
      </c>
      <c r="K59" s="5">
        <v>5.5095999999999998</v>
      </c>
      <c r="L59" s="31">
        <v>5235241.5999999996</v>
      </c>
      <c r="M59" s="5">
        <v>1.7037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1049956694.84</v>
      </c>
      <c r="U59" s="5">
        <v>2.5920000000000001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193681.43</v>
      </c>
      <c r="AC59" s="5">
        <v>0.29849999999999999</v>
      </c>
      <c r="AD59" s="31">
        <v>0</v>
      </c>
      <c r="AE59">
        <v>0</v>
      </c>
      <c r="AF59" s="31">
        <v>32726661.530000001</v>
      </c>
      <c r="AG59" s="5">
        <v>10.8727</v>
      </c>
      <c r="AH59" s="31">
        <v>0</v>
      </c>
      <c r="AI59">
        <v>0</v>
      </c>
      <c r="AJ59" s="31">
        <v>0</v>
      </c>
      <c r="AK59" s="5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1237735.6200000001</v>
      </c>
      <c r="BO59" s="5">
        <v>3.6084000000000001</v>
      </c>
      <c r="BP59" s="31">
        <v>0</v>
      </c>
      <c r="BQ59">
        <v>0</v>
      </c>
      <c r="BR59" s="31">
        <v>153689.75</v>
      </c>
      <c r="BS59" s="5">
        <v>9.2899999999999996E-2</v>
      </c>
      <c r="BT59" s="31">
        <v>100675068</v>
      </c>
      <c r="BU59" s="5">
        <v>2.3574000000000002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3072623.74</v>
      </c>
      <c r="CY59" s="5">
        <v>3.3538000000000001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46680687</v>
      </c>
      <c r="DK59" s="5">
        <v>1.9772000000000001</v>
      </c>
      <c r="DL59" s="31">
        <v>44158878</v>
      </c>
      <c r="DM59" s="5">
        <v>4.2085999999999997</v>
      </c>
      <c r="DN59" s="31">
        <v>329876395.79000002</v>
      </c>
      <c r="DO59" s="5">
        <v>12.9339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9065378.1500000004</v>
      </c>
      <c r="EA59" s="5">
        <v>1.4423999999999999</v>
      </c>
      <c r="EB59" s="31">
        <v>0</v>
      </c>
      <c r="EC59">
        <v>0</v>
      </c>
      <c r="ED59" s="31">
        <v>6032613.7000000002</v>
      </c>
      <c r="EE59" s="5">
        <v>1.2606999999999999</v>
      </c>
      <c r="EF59" s="31">
        <v>0</v>
      </c>
      <c r="EG59">
        <v>0</v>
      </c>
      <c r="EH59" s="31">
        <v>0</v>
      </c>
      <c r="EI59">
        <v>0</v>
      </c>
      <c r="EJ59" s="31">
        <v>2499507.5499999998</v>
      </c>
      <c r="EK59" s="5">
        <v>8.6300000000000002E-2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3192627.84</v>
      </c>
      <c r="FA59" s="5">
        <v>0.2102</v>
      </c>
      <c r="FB59" s="31">
        <v>94633882.400000006</v>
      </c>
      <c r="FC59" s="5">
        <v>29.171299999999999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 s="5">
        <v>0</v>
      </c>
      <c r="FL59" s="31">
        <v>8985973.3800000008</v>
      </c>
      <c r="FM59" s="5">
        <v>0.90720000000000001</v>
      </c>
      <c r="FN59" s="31">
        <v>0</v>
      </c>
      <c r="FO59">
        <v>0</v>
      </c>
      <c r="FP59" s="31">
        <v>0</v>
      </c>
      <c r="FQ59">
        <v>0</v>
      </c>
      <c r="FR59" s="31">
        <v>10145466.58</v>
      </c>
      <c r="FS59" s="5">
        <v>0.75</v>
      </c>
      <c r="FT59" s="31">
        <v>20304882.620000001</v>
      </c>
      <c r="FU59" s="5">
        <v>38.008899999999997</v>
      </c>
      <c r="FV59" s="31">
        <v>0</v>
      </c>
      <c r="FW59">
        <v>0</v>
      </c>
      <c r="FX59" s="31">
        <v>0</v>
      </c>
      <c r="FY59">
        <v>0</v>
      </c>
      <c r="FZ59" s="31">
        <v>0</v>
      </c>
      <c r="GA59">
        <v>0</v>
      </c>
      <c r="GB59" s="31">
        <v>0</v>
      </c>
      <c r="GC59">
        <v>0</v>
      </c>
    </row>
    <row r="60" spans="1:185">
      <c r="A60" t="s">
        <v>1729</v>
      </c>
      <c r="B60" s="31">
        <v>1934040155.9200001</v>
      </c>
      <c r="C60" s="5">
        <v>1.762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25706390.43</v>
      </c>
      <c r="K60" s="5">
        <v>4.6874000000000002</v>
      </c>
      <c r="L60" s="31">
        <v>6901650.7400000002</v>
      </c>
      <c r="M60" s="5">
        <v>2.246</v>
      </c>
      <c r="N60" s="31">
        <v>0</v>
      </c>
      <c r="O60">
        <v>0</v>
      </c>
      <c r="P60" s="31">
        <v>0</v>
      </c>
      <c r="Q60" s="5">
        <v>0</v>
      </c>
      <c r="R60" s="31">
        <v>0</v>
      </c>
      <c r="S60">
        <v>0</v>
      </c>
      <c r="T60" s="31">
        <v>1595715146.05</v>
      </c>
      <c r="U60" s="5">
        <v>3.9392999999999998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174963.56</v>
      </c>
      <c r="AC60" s="5">
        <v>0.2697</v>
      </c>
      <c r="AD60" s="31">
        <v>0</v>
      </c>
      <c r="AE60">
        <v>0</v>
      </c>
      <c r="AF60" s="31">
        <v>6087413.7000000002</v>
      </c>
      <c r="AG60" s="5">
        <v>2.0224000000000002</v>
      </c>
      <c r="AH60" s="31">
        <v>0</v>
      </c>
      <c r="AI60">
        <v>0</v>
      </c>
      <c r="AJ60" s="31">
        <v>0</v>
      </c>
      <c r="AK60" s="5">
        <v>0</v>
      </c>
      <c r="AL60" s="31">
        <v>21293.96</v>
      </c>
      <c r="AM60" s="5">
        <v>3.0800000000000001E-2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2006715.07</v>
      </c>
      <c r="BM60" s="5">
        <v>4.7183000000000002</v>
      </c>
      <c r="BN60" s="31">
        <v>4971634.6399999997</v>
      </c>
      <c r="BO60" s="5">
        <v>14.494</v>
      </c>
      <c r="BP60" s="31">
        <v>0</v>
      </c>
      <c r="BQ60">
        <v>0</v>
      </c>
      <c r="BR60" s="31">
        <v>0</v>
      </c>
      <c r="BS60">
        <v>0</v>
      </c>
      <c r="BT60" s="31">
        <v>100705205</v>
      </c>
      <c r="BU60" s="5">
        <v>2.3580999999999999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2597147.42</v>
      </c>
      <c r="CG60" s="5">
        <v>5.7799999999999997E-2</v>
      </c>
      <c r="CH60" s="31">
        <v>0</v>
      </c>
      <c r="CI60">
        <v>0</v>
      </c>
      <c r="CJ60" s="31">
        <v>0</v>
      </c>
      <c r="CK60">
        <v>0</v>
      </c>
      <c r="CL60" s="31">
        <v>628632.59</v>
      </c>
      <c r="CM60" s="5">
        <v>0.39369999999999999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1028937.07</v>
      </c>
      <c r="CY60" s="5">
        <v>1.1231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19063539.640000001</v>
      </c>
      <c r="DK60" s="5">
        <v>0.8075</v>
      </c>
      <c r="DL60" s="31">
        <v>0</v>
      </c>
      <c r="DM60">
        <v>0</v>
      </c>
      <c r="DN60" s="31">
        <v>49773643.07</v>
      </c>
      <c r="DO60" s="5">
        <v>1.9515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9647773.0399999991</v>
      </c>
      <c r="EA60" s="5">
        <v>1.5350999999999999</v>
      </c>
      <c r="EB60" s="31">
        <v>1025179.78</v>
      </c>
      <c r="EC60" s="5">
        <v>0.16650000000000001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10281696</v>
      </c>
      <c r="EK60" s="5">
        <v>0.35520000000000002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-5096066.9400000004</v>
      </c>
      <c r="FC60" s="5">
        <v>-1.5709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 s="5">
        <v>0</v>
      </c>
      <c r="FL60" s="31">
        <v>34805965.369999997</v>
      </c>
      <c r="FM60" s="5">
        <v>3.5137</v>
      </c>
      <c r="FN60" s="31">
        <v>0</v>
      </c>
      <c r="FO60">
        <v>0</v>
      </c>
      <c r="FP60" s="31">
        <v>5379209.9199999999</v>
      </c>
      <c r="FQ60" s="5">
        <v>0.37590000000000001</v>
      </c>
      <c r="FR60" s="31">
        <v>48587416.079999998</v>
      </c>
      <c r="FS60" s="5">
        <v>3.5918999999999999</v>
      </c>
      <c r="FT60" s="31">
        <v>14026669.73</v>
      </c>
      <c r="FU60" s="5">
        <v>26.256599999999999</v>
      </c>
      <c r="FV60" s="31">
        <v>0</v>
      </c>
      <c r="FW60">
        <v>0</v>
      </c>
      <c r="FX60" s="31">
        <v>0</v>
      </c>
      <c r="FY60">
        <v>0</v>
      </c>
      <c r="FZ60" s="31">
        <v>0</v>
      </c>
      <c r="GA60">
        <v>0</v>
      </c>
      <c r="GB60" s="31">
        <v>0</v>
      </c>
      <c r="GC60">
        <v>0</v>
      </c>
    </row>
    <row r="61" spans="1:185">
      <c r="A61" t="s">
        <v>1730</v>
      </c>
      <c r="B61" s="31">
        <v>3369497845.98</v>
      </c>
      <c r="C61" s="5">
        <v>3.0697000000000001</v>
      </c>
      <c r="D61" s="31">
        <v>0</v>
      </c>
      <c r="E61">
        <v>0</v>
      </c>
      <c r="F61" s="31">
        <v>0</v>
      </c>
      <c r="G61">
        <v>0</v>
      </c>
      <c r="H61" s="31">
        <v>2034137.09</v>
      </c>
      <c r="I61" s="5">
        <v>0.75029999999999997</v>
      </c>
      <c r="J61" s="31">
        <v>49328831.229999997</v>
      </c>
      <c r="K61" s="5">
        <v>8.9946999999999999</v>
      </c>
      <c r="L61" s="31">
        <v>6490819.3700000001</v>
      </c>
      <c r="M61" s="5">
        <v>2.1122999999999998</v>
      </c>
      <c r="N61" s="31">
        <v>0</v>
      </c>
      <c r="O61">
        <v>0</v>
      </c>
      <c r="P61" s="31">
        <v>10849641.449999999</v>
      </c>
      <c r="Q61" s="5">
        <v>38.207799999999999</v>
      </c>
      <c r="R61" s="31">
        <v>0</v>
      </c>
      <c r="S61">
        <v>0</v>
      </c>
      <c r="T61" s="31">
        <v>2120708676.8699999</v>
      </c>
      <c r="U61" s="5">
        <v>5.2354000000000003</v>
      </c>
      <c r="V61" s="31">
        <v>335620.63</v>
      </c>
      <c r="W61" s="5">
        <v>0.43859999999999999</v>
      </c>
      <c r="X61" s="31">
        <v>4996527.41</v>
      </c>
      <c r="Y61" s="5">
        <v>4.0967000000000002</v>
      </c>
      <c r="Z61" s="31">
        <v>0</v>
      </c>
      <c r="AA61">
        <v>0</v>
      </c>
      <c r="AB61" s="31">
        <v>291827.46000000002</v>
      </c>
      <c r="AC61" s="5">
        <v>0.44979999999999998</v>
      </c>
      <c r="AD61" s="31">
        <v>0</v>
      </c>
      <c r="AE61">
        <v>0</v>
      </c>
      <c r="AF61" s="31">
        <v>7078840.0599999996</v>
      </c>
      <c r="AG61" s="5">
        <v>2.3517999999999999</v>
      </c>
      <c r="AH61" s="31">
        <v>3420719.87</v>
      </c>
      <c r="AI61" s="5">
        <v>6.4644000000000004</v>
      </c>
      <c r="AJ61" s="31">
        <v>180022363.94</v>
      </c>
      <c r="AK61" s="5">
        <v>1.6894</v>
      </c>
      <c r="AL61" s="31">
        <v>22991.54</v>
      </c>
      <c r="AM61" s="5">
        <v>3.32E-2</v>
      </c>
      <c r="AN61" s="31">
        <v>0</v>
      </c>
      <c r="AO61">
        <v>0</v>
      </c>
      <c r="AP61" s="31">
        <v>2113289.96</v>
      </c>
      <c r="AQ61" s="5">
        <v>4.3</v>
      </c>
      <c r="AR61" s="31">
        <v>2324618.96</v>
      </c>
      <c r="AS61" s="5">
        <v>2.7645</v>
      </c>
      <c r="AT61" s="31">
        <v>2324618.96</v>
      </c>
      <c r="AU61" s="5">
        <v>2.3117999999999999</v>
      </c>
      <c r="AV61" s="31">
        <v>1479302.97</v>
      </c>
      <c r="AW61" s="5">
        <v>1.9975000000000001</v>
      </c>
      <c r="AX61" s="31">
        <v>1479302.97</v>
      </c>
      <c r="AY61" s="5">
        <v>2.3250000000000002</v>
      </c>
      <c r="AZ61" s="31">
        <v>422657.99</v>
      </c>
      <c r="BA61" s="5">
        <v>0.96150000000000002</v>
      </c>
      <c r="BB61" s="31">
        <v>1267973.97</v>
      </c>
      <c r="BC61" s="5">
        <v>0.45650000000000002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2845271.2</v>
      </c>
      <c r="BM61" s="5">
        <v>6.6898999999999997</v>
      </c>
      <c r="BN61" s="31">
        <v>1085579.32</v>
      </c>
      <c r="BO61" s="5">
        <v>3.1648000000000001</v>
      </c>
      <c r="BP61" s="31">
        <v>0</v>
      </c>
      <c r="BQ61">
        <v>0</v>
      </c>
      <c r="BR61" s="31">
        <v>4623181.42</v>
      </c>
      <c r="BS61" s="5">
        <v>2.7940999999999998</v>
      </c>
      <c r="BT61" s="31">
        <v>108554399.13</v>
      </c>
      <c r="BU61" s="5">
        <v>2.5419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26761476.170000002</v>
      </c>
      <c r="CG61" s="5">
        <v>0.59589999999999999</v>
      </c>
      <c r="CH61" s="31">
        <v>0</v>
      </c>
      <c r="CI61">
        <v>0</v>
      </c>
      <c r="CJ61" s="31">
        <v>0</v>
      </c>
      <c r="CK61">
        <v>0</v>
      </c>
      <c r="CL61" s="31">
        <v>746077.95</v>
      </c>
      <c r="CM61" s="5">
        <v>0.4672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845213.99</v>
      </c>
      <c r="CY61" s="5">
        <v>0.92259999999999998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88132911</v>
      </c>
      <c r="DK61" s="5">
        <v>3.7330000000000001</v>
      </c>
      <c r="DL61" s="31">
        <v>0</v>
      </c>
      <c r="DM61">
        <v>0</v>
      </c>
      <c r="DN61" s="31">
        <v>165114836</v>
      </c>
      <c r="DO61" s="5">
        <v>6.4739000000000004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47568773.719999999</v>
      </c>
      <c r="EA61" s="5">
        <v>7.5688000000000004</v>
      </c>
      <c r="EB61" s="31">
        <v>5540968.5199999996</v>
      </c>
      <c r="EC61" s="5">
        <v>0.89990000000000003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96732592.390000001</v>
      </c>
      <c r="EK61" s="5">
        <v>3.3414999999999999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16336699.83</v>
      </c>
      <c r="EU61" s="5">
        <v>1.1177999999999999</v>
      </c>
      <c r="EV61" s="31">
        <v>0</v>
      </c>
      <c r="EW61">
        <v>0</v>
      </c>
      <c r="EX61" s="31">
        <v>0</v>
      </c>
      <c r="EY61">
        <v>0</v>
      </c>
      <c r="EZ61" s="31">
        <v>2607719.38</v>
      </c>
      <c r="FA61" s="5">
        <v>0.17169999999999999</v>
      </c>
      <c r="FB61" s="31">
        <v>13308712.17</v>
      </c>
      <c r="FC61" s="5">
        <v>4.1025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120894072.78</v>
      </c>
      <c r="FK61" s="5">
        <v>5.9097999999999997</v>
      </c>
      <c r="FL61" s="31">
        <v>204910155.69</v>
      </c>
      <c r="FM61" s="5">
        <v>20.686199999999999</v>
      </c>
      <c r="FN61" s="31">
        <v>17062321.66</v>
      </c>
      <c r="FO61" s="5">
        <v>0.59419999999999995</v>
      </c>
      <c r="FP61" s="31">
        <v>38776780.079999998</v>
      </c>
      <c r="FQ61" s="5">
        <v>2.7094999999999998</v>
      </c>
      <c r="FR61" s="31">
        <v>10057340.880000001</v>
      </c>
      <c r="FS61" s="5">
        <v>0.74350000000000005</v>
      </c>
      <c r="FT61" s="31">
        <v>0</v>
      </c>
      <c r="FU61">
        <v>0</v>
      </c>
      <c r="FV61" s="31">
        <v>0</v>
      </c>
      <c r="FW61">
        <v>0</v>
      </c>
      <c r="FX61" s="31">
        <v>0</v>
      </c>
      <c r="FY61">
        <v>0</v>
      </c>
      <c r="FZ61" s="31">
        <v>0</v>
      </c>
      <c r="GA61">
        <v>0</v>
      </c>
      <c r="GB61" s="31">
        <v>0</v>
      </c>
      <c r="GC61">
        <v>0</v>
      </c>
    </row>
    <row r="62" spans="1:185">
      <c r="A62" t="s">
        <v>1731</v>
      </c>
      <c r="B62" s="31">
        <v>4991712145.9799995</v>
      </c>
      <c r="C62" s="5">
        <v>4.5476000000000001</v>
      </c>
      <c r="D62" s="31">
        <v>0</v>
      </c>
      <c r="E62">
        <v>0</v>
      </c>
      <c r="F62" s="31">
        <v>0</v>
      </c>
      <c r="G62">
        <v>0</v>
      </c>
      <c r="H62" s="31">
        <v>59383451.329999998</v>
      </c>
      <c r="I62" s="5">
        <v>21.904599999999999</v>
      </c>
      <c r="J62" s="31">
        <v>20827128.760000002</v>
      </c>
      <c r="K62" s="5">
        <v>3.7976999999999999</v>
      </c>
      <c r="L62" s="31">
        <v>18937882.829999998</v>
      </c>
      <c r="M62" s="5">
        <v>6.1628999999999996</v>
      </c>
      <c r="N62" s="31">
        <v>0</v>
      </c>
      <c r="O62">
        <v>0</v>
      </c>
      <c r="P62" s="31">
        <v>1000634.91</v>
      </c>
      <c r="Q62" s="5">
        <v>3.5238</v>
      </c>
      <c r="R62" s="31">
        <v>0</v>
      </c>
      <c r="S62">
        <v>0</v>
      </c>
      <c r="T62" s="31">
        <v>2280299149.4699998</v>
      </c>
      <c r="U62" s="5">
        <v>5.6294000000000004</v>
      </c>
      <c r="V62" s="31">
        <v>0</v>
      </c>
      <c r="W62">
        <v>0</v>
      </c>
      <c r="X62" s="31">
        <v>24434717.859999999</v>
      </c>
      <c r="Y62" s="5">
        <v>20.034300000000002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42420216.990000002</v>
      </c>
      <c r="AG62" s="5">
        <v>14.0932</v>
      </c>
      <c r="AH62" s="31">
        <v>1124875.8</v>
      </c>
      <c r="AI62" s="5">
        <v>2.1257999999999999</v>
      </c>
      <c r="AJ62" s="31">
        <v>865441828.71000004</v>
      </c>
      <c r="AK62" s="5">
        <v>8.1217000000000006</v>
      </c>
      <c r="AL62" s="31">
        <v>2339470.5299999998</v>
      </c>
      <c r="AM62" s="5">
        <v>3.3805999999999998</v>
      </c>
      <c r="AN62" s="31">
        <v>36595088.850000001</v>
      </c>
      <c r="AO62" s="5">
        <v>4.1688999999999998</v>
      </c>
      <c r="AP62" s="31">
        <v>9586744.9900000002</v>
      </c>
      <c r="AQ62" s="5">
        <v>19.506599999999999</v>
      </c>
      <c r="AR62" s="31">
        <v>11131917.369999999</v>
      </c>
      <c r="AS62" s="5">
        <v>13.238200000000001</v>
      </c>
      <c r="AT62" s="31">
        <v>10488270.51</v>
      </c>
      <c r="AU62" s="5">
        <v>10.4306</v>
      </c>
      <c r="AV62" s="31">
        <v>8234089.4400000004</v>
      </c>
      <c r="AW62" s="5">
        <v>11.1183</v>
      </c>
      <c r="AX62" s="31">
        <v>6237505.6100000003</v>
      </c>
      <c r="AY62" s="5">
        <v>9.8034999999999997</v>
      </c>
      <c r="AZ62" s="31">
        <v>2460596.98</v>
      </c>
      <c r="BA62" s="5">
        <v>5.5972999999999997</v>
      </c>
      <c r="BB62" s="31">
        <v>7684913.9199999999</v>
      </c>
      <c r="BC62" s="5">
        <v>2.7669999999999999</v>
      </c>
      <c r="BD62" s="31">
        <v>516237.86</v>
      </c>
      <c r="BE62" s="5">
        <v>5.0555000000000003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2404562.7000000002</v>
      </c>
      <c r="BM62" s="5">
        <v>5.6536999999999997</v>
      </c>
      <c r="BN62" s="31">
        <v>0</v>
      </c>
      <c r="BO62">
        <v>0</v>
      </c>
      <c r="BP62" s="31">
        <v>0</v>
      </c>
      <c r="BQ62">
        <v>0</v>
      </c>
      <c r="BR62" s="31">
        <v>4045539.99</v>
      </c>
      <c r="BS62" s="5">
        <v>2.4449999999999998</v>
      </c>
      <c r="BT62" s="31">
        <v>75411750</v>
      </c>
      <c r="BU62" s="5">
        <v>1.7658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321638194.75</v>
      </c>
      <c r="CG62" s="5">
        <v>7.1615000000000002</v>
      </c>
      <c r="CH62" s="31">
        <v>0</v>
      </c>
      <c r="CI62">
        <v>0</v>
      </c>
      <c r="CJ62" s="31">
        <v>0</v>
      </c>
      <c r="CK62">
        <v>0</v>
      </c>
      <c r="CL62" s="31">
        <v>9345490.0399999991</v>
      </c>
      <c r="CM62" s="5">
        <v>5.8528000000000002</v>
      </c>
      <c r="CN62" s="31">
        <v>0</v>
      </c>
      <c r="CO62">
        <v>0</v>
      </c>
      <c r="CP62" s="31">
        <v>513575.52</v>
      </c>
      <c r="CQ62" s="5">
        <v>0.77510000000000001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6228590.1699999999</v>
      </c>
      <c r="CY62" s="5">
        <v>6.7986000000000004</v>
      </c>
      <c r="CZ62" s="31">
        <v>813062.17</v>
      </c>
      <c r="DA62" s="5">
        <v>0.94079999999999997</v>
      </c>
      <c r="DB62" s="31">
        <v>98645092.329999998</v>
      </c>
      <c r="DC62" s="5">
        <v>2.6438000000000001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70503424</v>
      </c>
      <c r="DK62" s="5">
        <v>2.9863</v>
      </c>
      <c r="DL62" s="31">
        <v>0</v>
      </c>
      <c r="DM62">
        <v>0</v>
      </c>
      <c r="DN62" s="31">
        <v>65884165</v>
      </c>
      <c r="DO62" s="5">
        <v>2.5832000000000002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14996603.300000001</v>
      </c>
      <c r="EA62" s="5">
        <v>2.3862000000000001</v>
      </c>
      <c r="EB62" s="31">
        <v>24285988.039999999</v>
      </c>
      <c r="EC62" s="5">
        <v>3.9441000000000002</v>
      </c>
      <c r="ED62" s="31">
        <v>3151331.82</v>
      </c>
      <c r="EE62" s="5">
        <v>0.65859999999999996</v>
      </c>
      <c r="EF62" s="31">
        <v>0</v>
      </c>
      <c r="EG62">
        <v>0</v>
      </c>
      <c r="EH62" s="31">
        <v>0</v>
      </c>
      <c r="EI62">
        <v>0</v>
      </c>
      <c r="EJ62" s="31">
        <v>67390843.959999993</v>
      </c>
      <c r="EK62" s="5">
        <v>2.3279000000000001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56833973.649999999</v>
      </c>
      <c r="EU62" s="5">
        <v>3.8885999999999998</v>
      </c>
      <c r="EV62" s="31">
        <v>0</v>
      </c>
      <c r="EW62">
        <v>0</v>
      </c>
      <c r="EX62" s="31">
        <v>0</v>
      </c>
      <c r="EY62">
        <v>0</v>
      </c>
      <c r="EZ62" s="31">
        <v>30689665.850000001</v>
      </c>
      <c r="FA62" s="5">
        <v>2.0209000000000001</v>
      </c>
      <c r="FB62" s="31">
        <v>77323635.450000003</v>
      </c>
      <c r="FC62" s="5">
        <v>23.8354</v>
      </c>
      <c r="FD62" s="31">
        <v>0</v>
      </c>
      <c r="FE62">
        <v>0</v>
      </c>
      <c r="FF62" s="31">
        <v>0</v>
      </c>
      <c r="FG62">
        <v>0</v>
      </c>
      <c r="FH62" s="31">
        <v>23516437</v>
      </c>
      <c r="FI62" s="5">
        <v>2.6646999999999998</v>
      </c>
      <c r="FJ62" s="31">
        <v>228728818.66999999</v>
      </c>
      <c r="FK62" s="5">
        <v>11.181100000000001</v>
      </c>
      <c r="FL62" s="31">
        <v>195695616.21000001</v>
      </c>
      <c r="FM62" s="5">
        <v>19.756</v>
      </c>
      <c r="FN62" s="31">
        <v>115026050.58</v>
      </c>
      <c r="FO62" s="5">
        <v>4.0061</v>
      </c>
      <c r="FP62" s="31">
        <v>89495012.060000002</v>
      </c>
      <c r="FQ62" s="5">
        <v>6.2534000000000001</v>
      </c>
      <c r="FR62" s="31">
        <v>0</v>
      </c>
      <c r="FS62">
        <v>0</v>
      </c>
      <c r="FT62" s="31">
        <v>0</v>
      </c>
      <c r="FU62">
        <v>0</v>
      </c>
      <c r="FV62" s="31">
        <v>0</v>
      </c>
      <c r="FW62">
        <v>0</v>
      </c>
      <c r="FX62" s="31">
        <v>0</v>
      </c>
      <c r="FY62">
        <v>0</v>
      </c>
      <c r="FZ62" s="31">
        <v>0</v>
      </c>
      <c r="GA62">
        <v>0</v>
      </c>
      <c r="GB62" s="31">
        <v>0</v>
      </c>
      <c r="GC62">
        <v>0</v>
      </c>
    </row>
    <row r="63" spans="1:185">
      <c r="A63" t="s">
        <v>1732</v>
      </c>
      <c r="B63" s="31">
        <v>1709678566.8299999</v>
      </c>
      <c r="C63" s="5">
        <v>1.5576000000000001</v>
      </c>
      <c r="D63" s="31">
        <v>0</v>
      </c>
      <c r="E63">
        <v>0</v>
      </c>
      <c r="F63" s="31">
        <v>0</v>
      </c>
      <c r="G63">
        <v>0</v>
      </c>
      <c r="H63" s="31">
        <v>5806856.4100000001</v>
      </c>
      <c r="I63" s="5">
        <v>2.1419999999999999</v>
      </c>
      <c r="J63" s="31">
        <v>3101807.85</v>
      </c>
      <c r="K63" s="5">
        <v>0.56559999999999999</v>
      </c>
      <c r="L63" s="31">
        <v>9488859.4100000001</v>
      </c>
      <c r="M63" s="5">
        <v>3.0878999999999999</v>
      </c>
      <c r="N63" s="31">
        <v>0</v>
      </c>
      <c r="O63">
        <v>0</v>
      </c>
      <c r="P63" s="31">
        <v>6159849.6799999997</v>
      </c>
      <c r="Q63" s="5">
        <v>21.692299999999999</v>
      </c>
      <c r="R63" s="31">
        <v>0</v>
      </c>
      <c r="S63">
        <v>0</v>
      </c>
      <c r="T63" s="31">
        <v>504878727.55000001</v>
      </c>
      <c r="U63" s="5">
        <v>1.2464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6941881.4400000004</v>
      </c>
      <c r="AG63" s="5">
        <v>2.3062999999999998</v>
      </c>
      <c r="AH63" s="31">
        <v>0</v>
      </c>
      <c r="AI63">
        <v>0</v>
      </c>
      <c r="AJ63" s="31">
        <v>107874315.15000001</v>
      </c>
      <c r="AK63" s="5">
        <v>1.0123</v>
      </c>
      <c r="AL63" s="31">
        <v>2444662.12</v>
      </c>
      <c r="AM63" s="5">
        <v>3.5326</v>
      </c>
      <c r="AN63" s="31">
        <v>32451439.210000001</v>
      </c>
      <c r="AO63" s="5">
        <v>3.6968000000000001</v>
      </c>
      <c r="AP63" s="31">
        <v>4602545.7</v>
      </c>
      <c r="AQ63" s="5">
        <v>9.3650000000000002</v>
      </c>
      <c r="AR63" s="31">
        <v>8407181.7599999998</v>
      </c>
      <c r="AS63" s="5">
        <v>9.9979999999999993</v>
      </c>
      <c r="AT63" s="31">
        <v>9933068.7100000009</v>
      </c>
      <c r="AU63" s="5">
        <v>9.8783999999999992</v>
      </c>
      <c r="AV63" s="31">
        <v>6402981.9000000004</v>
      </c>
      <c r="AW63" s="5">
        <v>8.6457999999999995</v>
      </c>
      <c r="AX63" s="31">
        <v>4642159.37</v>
      </c>
      <c r="AY63" s="5">
        <v>7.2961</v>
      </c>
      <c r="AZ63" s="31">
        <v>3058035.26</v>
      </c>
      <c r="BA63" s="5">
        <v>6.9564000000000004</v>
      </c>
      <c r="BB63" s="31">
        <v>16598885.779999999</v>
      </c>
      <c r="BC63" s="5">
        <v>5.9764999999999997</v>
      </c>
      <c r="BD63" s="31">
        <v>276526.92</v>
      </c>
      <c r="BE63" s="5">
        <v>2.7080000000000002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1178409.94</v>
      </c>
      <c r="BM63" s="5">
        <v>2.7707000000000002</v>
      </c>
      <c r="BN63" s="31">
        <v>0</v>
      </c>
      <c r="BO63">
        <v>0</v>
      </c>
      <c r="BP63" s="31">
        <v>0</v>
      </c>
      <c r="BQ63">
        <v>0</v>
      </c>
      <c r="BR63" s="31">
        <v>3451919.86</v>
      </c>
      <c r="BS63" s="5">
        <v>2.0861999999999998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147373676.91999999</v>
      </c>
      <c r="CG63" s="5">
        <v>3.2814000000000001</v>
      </c>
      <c r="CH63" s="31">
        <v>0</v>
      </c>
      <c r="CI63">
        <v>0</v>
      </c>
      <c r="CJ63" s="31">
        <v>0</v>
      </c>
      <c r="CK63">
        <v>0</v>
      </c>
      <c r="CL63" s="31">
        <v>2148490.77</v>
      </c>
      <c r="CM63" s="5">
        <v>1.3454999999999999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4952291.49</v>
      </c>
      <c r="CY63" s="5">
        <v>5.4055</v>
      </c>
      <c r="CZ63" s="31">
        <v>3787257.99</v>
      </c>
      <c r="DA63" s="5">
        <v>4.3822000000000001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49194092</v>
      </c>
      <c r="DK63" s="5">
        <v>2.0836999999999999</v>
      </c>
      <c r="DL63" s="31">
        <v>1326029</v>
      </c>
      <c r="DM63" s="5">
        <v>0.12640000000000001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40804026.890000001</v>
      </c>
      <c r="EA63" s="5">
        <v>6.4924999999999997</v>
      </c>
      <c r="EB63" s="31">
        <v>13336452.99</v>
      </c>
      <c r="EC63" s="5">
        <v>2.1659000000000002</v>
      </c>
      <c r="ED63" s="31">
        <v>11154994.890000001</v>
      </c>
      <c r="EE63" s="5">
        <v>2.3311999999999999</v>
      </c>
      <c r="EF63" s="31">
        <v>0</v>
      </c>
      <c r="EG63">
        <v>0</v>
      </c>
      <c r="EH63" s="31">
        <v>0</v>
      </c>
      <c r="EI63">
        <v>0</v>
      </c>
      <c r="EJ63" s="31">
        <v>59699671.880000003</v>
      </c>
      <c r="EK63" s="5">
        <v>2.0623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41031632.619999997</v>
      </c>
      <c r="EU63" s="5">
        <v>2.8073999999999999</v>
      </c>
      <c r="EV63" s="31">
        <v>0</v>
      </c>
      <c r="EW63">
        <v>0</v>
      </c>
      <c r="EX63" s="31">
        <v>0</v>
      </c>
      <c r="EY63">
        <v>0</v>
      </c>
      <c r="EZ63" s="31">
        <v>66450068.810000002</v>
      </c>
      <c r="FA63" s="5">
        <v>4.3757000000000001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50377087.740000002</v>
      </c>
      <c r="FK63" s="5">
        <v>2.4626000000000001</v>
      </c>
      <c r="FL63" s="31">
        <v>20788261.739999998</v>
      </c>
      <c r="FM63" s="5">
        <v>2.0985999999999998</v>
      </c>
      <c r="FN63" s="31">
        <v>203243832.74000001</v>
      </c>
      <c r="FO63" s="5">
        <v>7.0785</v>
      </c>
      <c r="FP63" s="31">
        <v>33279441.280000001</v>
      </c>
      <c r="FQ63" s="5">
        <v>2.3254000000000001</v>
      </c>
      <c r="FR63" s="31">
        <v>223031143.06</v>
      </c>
      <c r="FS63" s="5">
        <v>16.488099999999999</v>
      </c>
      <c r="FT63" s="31">
        <v>0</v>
      </c>
      <c r="FU63">
        <v>0</v>
      </c>
      <c r="FV63" s="31">
        <v>0</v>
      </c>
      <c r="FW63">
        <v>0</v>
      </c>
      <c r="FX63" s="31">
        <v>0</v>
      </c>
      <c r="FY63">
        <v>0</v>
      </c>
      <c r="FZ63" s="31">
        <v>0</v>
      </c>
      <c r="GA63">
        <v>0</v>
      </c>
      <c r="GB63" s="31">
        <v>0</v>
      </c>
      <c r="GC63">
        <v>0</v>
      </c>
    </row>
    <row r="64" spans="1:185" ht="13.5" thickBot="1">
      <c r="A64" t="s">
        <v>1733</v>
      </c>
      <c r="B64" s="31">
        <v>2881385064.77</v>
      </c>
      <c r="C64" s="5">
        <v>2.625</v>
      </c>
      <c r="D64" s="31">
        <v>0</v>
      </c>
      <c r="E64">
        <v>0</v>
      </c>
      <c r="F64" s="31">
        <v>0</v>
      </c>
      <c r="G64">
        <v>0</v>
      </c>
      <c r="H64" s="31">
        <v>2168122</v>
      </c>
      <c r="I64" s="5">
        <v>0.79979999999999996</v>
      </c>
      <c r="J64" s="31">
        <v>10992180.25</v>
      </c>
      <c r="K64" s="5">
        <v>2.0043000000000002</v>
      </c>
      <c r="L64" s="31">
        <v>13299617.289999999</v>
      </c>
      <c r="M64" s="5">
        <v>4.3281000000000001</v>
      </c>
      <c r="N64" s="31">
        <v>0</v>
      </c>
      <c r="O64">
        <v>0</v>
      </c>
      <c r="P64" s="31">
        <v>-5340.37</v>
      </c>
      <c r="Q64" s="5">
        <v>-1.8800000000000001E-2</v>
      </c>
      <c r="R64" s="31">
        <v>0</v>
      </c>
      <c r="S64">
        <v>0</v>
      </c>
      <c r="T64" s="31">
        <v>863569904.5</v>
      </c>
      <c r="U64" s="5">
        <v>2.1318999999999999</v>
      </c>
      <c r="V64" s="31">
        <v>0</v>
      </c>
      <c r="W64">
        <v>0</v>
      </c>
      <c r="X64" s="31">
        <v>2034665.91</v>
      </c>
      <c r="Y64" s="5">
        <v>1.6681999999999999</v>
      </c>
      <c r="Z64" s="31">
        <v>0</v>
      </c>
      <c r="AA64">
        <v>0</v>
      </c>
      <c r="AB64" s="31">
        <v>5783882.5999999996</v>
      </c>
      <c r="AC64" s="5">
        <v>8.9154999999999998</v>
      </c>
      <c r="AD64" s="31">
        <v>0</v>
      </c>
      <c r="AE64">
        <v>0</v>
      </c>
      <c r="AF64" s="31">
        <v>17417676.199999999</v>
      </c>
      <c r="AG64" s="5">
        <v>5.7866</v>
      </c>
      <c r="AH64" s="31">
        <v>0</v>
      </c>
      <c r="AI64">
        <v>0</v>
      </c>
      <c r="AJ64" s="31">
        <v>705475179.70000005</v>
      </c>
      <c r="AK64" s="5">
        <v>6.6204999999999998</v>
      </c>
      <c r="AL64" s="31">
        <v>2036576.98</v>
      </c>
      <c r="AM64" s="5">
        <v>2.9428999999999998</v>
      </c>
      <c r="AN64" s="31">
        <v>6582403.2999999998</v>
      </c>
      <c r="AO64" s="5">
        <v>0.74990000000000001</v>
      </c>
      <c r="AP64" s="31">
        <v>5854370.5899999999</v>
      </c>
      <c r="AQ64" s="5">
        <v>11.9122</v>
      </c>
      <c r="AR64" s="31">
        <v>9539983.5099999998</v>
      </c>
      <c r="AS64" s="5">
        <v>11.3451</v>
      </c>
      <c r="AT64" s="31">
        <v>12242794.26</v>
      </c>
      <c r="AU64" s="5">
        <v>12.1755</v>
      </c>
      <c r="AV64" s="31">
        <v>8740898.25</v>
      </c>
      <c r="AW64" s="5">
        <v>11.8026</v>
      </c>
      <c r="AX64" s="31">
        <v>7627994.1900000004</v>
      </c>
      <c r="AY64" s="5">
        <v>11.989000000000001</v>
      </c>
      <c r="AZ64" s="31">
        <v>5697153.21</v>
      </c>
      <c r="BA64" s="5">
        <v>12.9598</v>
      </c>
      <c r="BB64" s="31">
        <v>33749755.240000002</v>
      </c>
      <c r="BC64" s="5">
        <v>12.1518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936373.57</v>
      </c>
      <c r="BM64" s="5">
        <v>2.2016</v>
      </c>
      <c r="BN64" s="31">
        <v>0</v>
      </c>
      <c r="BO64">
        <v>0</v>
      </c>
      <c r="BP64" s="31">
        <v>0</v>
      </c>
      <c r="BQ64">
        <v>0</v>
      </c>
      <c r="BR64" s="31">
        <v>3668606.05</v>
      </c>
      <c r="BS64" s="5">
        <v>2.2172000000000001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171312985.15000001</v>
      </c>
      <c r="CG64" s="5">
        <v>3.8144</v>
      </c>
      <c r="CH64" s="31">
        <v>0</v>
      </c>
      <c r="CI64">
        <v>0</v>
      </c>
      <c r="CJ64" s="31">
        <v>0</v>
      </c>
      <c r="CK64">
        <v>0</v>
      </c>
      <c r="CL64" s="31">
        <v>7167155.29</v>
      </c>
      <c r="CM64" s="5">
        <v>4.4885999999999999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4714371.46</v>
      </c>
      <c r="CY64" s="5">
        <v>5.1458000000000004</v>
      </c>
      <c r="CZ64" s="31">
        <v>2198531.06</v>
      </c>
      <c r="DA64" s="5">
        <v>2.5438999999999998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36877932</v>
      </c>
      <c r="DK64" s="5">
        <v>1.5620000000000001</v>
      </c>
      <c r="DL64" s="31">
        <v>24021161</v>
      </c>
      <c r="DM64" s="5">
        <v>2.2894000000000001</v>
      </c>
      <c r="DN64" s="31">
        <v>287495225</v>
      </c>
      <c r="DO64" s="5">
        <v>11.2722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38178979.859999999</v>
      </c>
      <c r="EC64" s="5">
        <v>6.2004000000000001</v>
      </c>
      <c r="ED64" s="31">
        <v>9047147.9100000001</v>
      </c>
      <c r="EE64" s="5">
        <v>1.8907</v>
      </c>
      <c r="EF64" s="31">
        <v>0</v>
      </c>
      <c r="EG64">
        <v>0</v>
      </c>
      <c r="EH64" s="31">
        <v>0</v>
      </c>
      <c r="EI64">
        <v>0</v>
      </c>
      <c r="EJ64" s="31">
        <v>89271663.730000004</v>
      </c>
      <c r="EK64" s="5">
        <v>3.0838000000000001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62707397.869999997</v>
      </c>
      <c r="EU64" s="5">
        <v>4.2904</v>
      </c>
      <c r="EV64" s="31">
        <v>0</v>
      </c>
      <c r="EW64">
        <v>0</v>
      </c>
      <c r="EX64" s="31">
        <v>0</v>
      </c>
      <c r="EY64">
        <v>0</v>
      </c>
      <c r="EZ64" s="31">
        <v>26645302.890000001</v>
      </c>
      <c r="FA64" s="5">
        <v>1.7545999999999999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169763159.75999999</v>
      </c>
      <c r="FK64" s="5">
        <v>8.2987000000000002</v>
      </c>
      <c r="FL64" s="31">
        <v>0</v>
      </c>
      <c r="FM64">
        <v>0</v>
      </c>
      <c r="FN64" s="31">
        <v>90541471.739999995</v>
      </c>
      <c r="FO64" s="5">
        <v>3.1533000000000002</v>
      </c>
      <c r="FP64" s="31">
        <v>144029782.81999999</v>
      </c>
      <c r="FQ64" s="5">
        <v>10.064</v>
      </c>
      <c r="FR64" s="31">
        <v>0</v>
      </c>
      <c r="FS64">
        <v>0</v>
      </c>
      <c r="FT64" s="31">
        <v>0</v>
      </c>
      <c r="FU64">
        <v>0</v>
      </c>
      <c r="FV64" s="31">
        <v>0</v>
      </c>
      <c r="FW64">
        <v>0</v>
      </c>
      <c r="FX64" s="31">
        <v>0</v>
      </c>
      <c r="FY64">
        <v>0</v>
      </c>
      <c r="FZ64" s="31">
        <v>0</v>
      </c>
      <c r="GA64">
        <v>0</v>
      </c>
      <c r="GB64" s="31">
        <v>0</v>
      </c>
      <c r="GC64">
        <v>0</v>
      </c>
    </row>
    <row r="65" spans="1:185" ht="14.25" thickTop="1" thickBot="1">
      <c r="A65" s="187" t="s">
        <v>13</v>
      </c>
      <c r="B65" s="188">
        <v>26733073619.200001</v>
      </c>
      <c r="C65" s="189">
        <v>24.354700000000001</v>
      </c>
      <c r="D65" s="188">
        <v>4992560.6900000004</v>
      </c>
      <c r="E65" s="189">
        <v>3.1701999999999999</v>
      </c>
      <c r="F65" s="188">
        <v>0</v>
      </c>
      <c r="G65" s="187">
        <v>0</v>
      </c>
      <c r="H65" s="188">
        <v>104573448.08</v>
      </c>
      <c r="I65" s="189">
        <v>38.573799999999999</v>
      </c>
      <c r="J65" s="188">
        <v>264454198.33000001</v>
      </c>
      <c r="K65" s="189">
        <v>48.2211</v>
      </c>
      <c r="L65" s="188">
        <v>92345959.620000005</v>
      </c>
      <c r="M65" s="189">
        <v>30.0519</v>
      </c>
      <c r="N65" s="188">
        <v>433556.35</v>
      </c>
      <c r="O65" s="189">
        <v>0.53590000000000004</v>
      </c>
      <c r="P65" s="188">
        <v>22298467.949999999</v>
      </c>
      <c r="Q65" s="189">
        <v>78.525599999999997</v>
      </c>
      <c r="R65" s="188">
        <v>5380330.6699999999</v>
      </c>
      <c r="S65" s="189">
        <v>41.865900000000003</v>
      </c>
      <c r="T65" s="188">
        <v>11294952330.129999</v>
      </c>
      <c r="U65" s="189">
        <v>27.883900000000001</v>
      </c>
      <c r="V65" s="188">
        <v>25404684.120000001</v>
      </c>
      <c r="W65" s="189">
        <v>33.197800000000001</v>
      </c>
      <c r="X65" s="188">
        <v>47870641.789999999</v>
      </c>
      <c r="Y65" s="189">
        <v>39.249600000000001</v>
      </c>
      <c r="Z65" s="188">
        <v>1893870.77</v>
      </c>
      <c r="AA65" s="189">
        <v>1.1857</v>
      </c>
      <c r="AB65" s="188">
        <v>13124221.890000001</v>
      </c>
      <c r="AC65" s="189">
        <v>20.2302</v>
      </c>
      <c r="AD65" s="188">
        <v>479994.87</v>
      </c>
      <c r="AE65" s="189">
        <v>0.24160000000000001</v>
      </c>
      <c r="AF65" s="188">
        <v>167034061.44999999</v>
      </c>
      <c r="AG65" s="189">
        <v>55.493400000000001</v>
      </c>
      <c r="AH65" s="188">
        <v>5839064.9500000002</v>
      </c>
      <c r="AI65" s="189">
        <v>11.0345</v>
      </c>
      <c r="AJ65" s="188">
        <v>2711058443.5100002</v>
      </c>
      <c r="AK65" s="189">
        <v>25.441700000000001</v>
      </c>
      <c r="AL65" s="188">
        <v>20124388.469999999</v>
      </c>
      <c r="AM65" s="189">
        <v>29.080100000000002</v>
      </c>
      <c r="AN65" s="188">
        <v>223156951.86000001</v>
      </c>
      <c r="AO65" s="189">
        <v>25.421700000000001</v>
      </c>
      <c r="AP65" s="188">
        <v>25025292.350000001</v>
      </c>
      <c r="AQ65" s="189">
        <v>50.920200000000001</v>
      </c>
      <c r="AR65" s="188">
        <v>39496675.890000001</v>
      </c>
      <c r="AS65" s="189">
        <v>46.970100000000002</v>
      </c>
      <c r="AT65" s="188">
        <v>45023551.969999999</v>
      </c>
      <c r="AU65" s="189">
        <v>44.776000000000003</v>
      </c>
      <c r="AV65" s="188">
        <v>32080036.77</v>
      </c>
      <c r="AW65" s="189">
        <v>43.316800000000001</v>
      </c>
      <c r="AX65" s="188">
        <v>26023886.949999999</v>
      </c>
      <c r="AY65" s="189">
        <v>40.902000000000001</v>
      </c>
      <c r="AZ65" s="188">
        <v>15147562</v>
      </c>
      <c r="BA65" s="189">
        <v>34.457500000000003</v>
      </c>
      <c r="BB65" s="188">
        <v>69677800.409999996</v>
      </c>
      <c r="BC65" s="189">
        <v>25.087900000000001</v>
      </c>
      <c r="BD65" s="188">
        <v>1826088.74</v>
      </c>
      <c r="BE65" s="189">
        <v>17.8827</v>
      </c>
      <c r="BF65" s="188">
        <v>4080230.06</v>
      </c>
      <c r="BG65" s="189">
        <v>4.6017999999999999</v>
      </c>
      <c r="BH65" s="188">
        <v>10549818.49</v>
      </c>
      <c r="BI65" s="189">
        <v>11.054600000000001</v>
      </c>
      <c r="BJ65" s="188">
        <v>8593130.2799999993</v>
      </c>
      <c r="BK65" s="189">
        <v>2.2717999999999998</v>
      </c>
      <c r="BL65" s="188">
        <v>16977988.07</v>
      </c>
      <c r="BM65" s="189">
        <v>39.919499999999999</v>
      </c>
      <c r="BN65" s="188">
        <v>18888642.09</v>
      </c>
      <c r="BO65" s="189">
        <v>55.066800000000001</v>
      </c>
      <c r="BP65" s="188">
        <v>11655105</v>
      </c>
      <c r="BQ65" s="189">
        <v>5.8074000000000003</v>
      </c>
      <c r="BR65" s="188">
        <v>34617308.689999998</v>
      </c>
      <c r="BS65" s="189">
        <v>20.921600000000002</v>
      </c>
      <c r="BT65" s="188">
        <v>632322690.47000003</v>
      </c>
      <c r="BU65" s="189">
        <v>14.8063</v>
      </c>
      <c r="BV65" s="188">
        <v>103945733.7</v>
      </c>
      <c r="BW65" s="189">
        <v>36.300899999999999</v>
      </c>
      <c r="BX65" s="188">
        <v>9758542.2699999996</v>
      </c>
      <c r="BY65" s="189">
        <v>27.049299999999999</v>
      </c>
      <c r="BZ65" s="188">
        <v>525263.26</v>
      </c>
      <c r="CA65" s="189">
        <v>7.1180000000000003</v>
      </c>
      <c r="CB65" s="188">
        <v>884911.14</v>
      </c>
      <c r="CC65" s="189">
        <v>23.726099999999999</v>
      </c>
      <c r="CD65" s="188">
        <v>485932.4</v>
      </c>
      <c r="CE65" s="189">
        <v>1.9211</v>
      </c>
      <c r="CF65" s="188">
        <v>840486078.52999997</v>
      </c>
      <c r="CG65" s="189">
        <v>18.713999999999999</v>
      </c>
      <c r="CH65" s="188">
        <v>80075553.819999993</v>
      </c>
      <c r="CI65" s="189">
        <v>16.2898</v>
      </c>
      <c r="CJ65" s="188">
        <v>109208500.31</v>
      </c>
      <c r="CK65" s="189">
        <v>15.944599999999999</v>
      </c>
      <c r="CL65" s="188">
        <v>46377105.920000002</v>
      </c>
      <c r="CM65" s="189">
        <v>29.044499999999999</v>
      </c>
      <c r="CN65" s="188">
        <v>-27038</v>
      </c>
      <c r="CO65" s="189">
        <v>-2.2700000000000001E-2</v>
      </c>
      <c r="CP65" s="188">
        <v>23120352.149999999</v>
      </c>
      <c r="CQ65" s="189">
        <v>34.893500000000003</v>
      </c>
      <c r="CR65" s="188">
        <v>6466138.1799999997</v>
      </c>
      <c r="CS65" s="189">
        <v>14.4533</v>
      </c>
      <c r="CT65" s="188">
        <v>243253.85</v>
      </c>
      <c r="CU65" s="189">
        <v>0.36599999999999999</v>
      </c>
      <c r="CV65" s="188">
        <v>9065984</v>
      </c>
      <c r="CW65" s="189">
        <v>3.7267999999999999</v>
      </c>
      <c r="CX65" s="188">
        <v>28653170.399999999</v>
      </c>
      <c r="CY65" s="189">
        <v>31.275400000000001</v>
      </c>
      <c r="CZ65" s="188">
        <v>20432774.039999999</v>
      </c>
      <c r="DA65" s="189">
        <v>23.642499999999998</v>
      </c>
      <c r="DB65" s="188">
        <v>1446751898.5899999</v>
      </c>
      <c r="DC65" s="189">
        <v>38.774000000000001</v>
      </c>
      <c r="DD65" s="188">
        <v>19861689.539999999</v>
      </c>
      <c r="DE65" s="189">
        <v>3.9714</v>
      </c>
      <c r="DF65" s="188">
        <v>5132556.03</v>
      </c>
      <c r="DG65" s="189">
        <v>4.2972000000000001</v>
      </c>
      <c r="DH65" s="188">
        <v>1230988</v>
      </c>
      <c r="DI65" s="189">
        <v>51.367699999999999</v>
      </c>
      <c r="DJ65" s="188">
        <v>587969852.01999998</v>
      </c>
      <c r="DK65" s="189">
        <v>24.904399999999999</v>
      </c>
      <c r="DL65" s="188">
        <v>337679830.00999999</v>
      </c>
      <c r="DM65" s="189">
        <v>32.183100000000003</v>
      </c>
      <c r="DN65" s="188">
        <v>1545590340.1400001</v>
      </c>
      <c r="DO65" s="189">
        <v>60.600099999999998</v>
      </c>
      <c r="DP65" s="188">
        <v>146629</v>
      </c>
      <c r="DQ65" s="189">
        <v>0.33829999999999999</v>
      </c>
      <c r="DR65" s="188">
        <v>101351</v>
      </c>
      <c r="DS65" s="189">
        <v>0.29670000000000002</v>
      </c>
      <c r="DT65" s="188">
        <v>1310802.95</v>
      </c>
      <c r="DU65" s="189">
        <v>1.3268</v>
      </c>
      <c r="DV65" s="188">
        <v>781380</v>
      </c>
      <c r="DW65" s="189">
        <v>0.36180000000000001</v>
      </c>
      <c r="DX65" s="188">
        <v>2471388</v>
      </c>
      <c r="DY65" s="189">
        <v>0.59250000000000003</v>
      </c>
      <c r="DZ65" s="188">
        <v>131112881.03</v>
      </c>
      <c r="EA65" s="189">
        <v>20.861799999999999</v>
      </c>
      <c r="EB65" s="188">
        <v>168549168.33000001</v>
      </c>
      <c r="EC65" s="189">
        <v>27.372800000000002</v>
      </c>
      <c r="ED65" s="188">
        <v>87547939.430000007</v>
      </c>
      <c r="EE65" s="189">
        <v>18.2957</v>
      </c>
      <c r="EF65" s="188">
        <v>7538988.1100000003</v>
      </c>
      <c r="EG65" s="189">
        <v>0.30259999999999998</v>
      </c>
      <c r="EH65" s="188">
        <v>1439156.57</v>
      </c>
      <c r="EI65" s="189">
        <v>72.228399999999993</v>
      </c>
      <c r="EJ65" s="188">
        <v>636891319.52999997</v>
      </c>
      <c r="EK65" s="189">
        <v>22.000699999999998</v>
      </c>
      <c r="EL65" s="188">
        <v>66068.09</v>
      </c>
      <c r="EM65" s="189">
        <v>5.0437000000000003</v>
      </c>
      <c r="EN65" s="188">
        <v>261424.64000000001</v>
      </c>
      <c r="EO65" s="189">
        <v>6.4211</v>
      </c>
      <c r="EP65" s="188">
        <v>173386.47</v>
      </c>
      <c r="EQ65" s="189">
        <v>6.3144999999999998</v>
      </c>
      <c r="ER65" s="188">
        <v>1795306.78</v>
      </c>
      <c r="ES65" s="189">
        <v>2.6614</v>
      </c>
      <c r="ET65" s="188">
        <v>389827120.27999997</v>
      </c>
      <c r="EU65" s="189">
        <v>26.671900000000001</v>
      </c>
      <c r="EV65" s="188">
        <v>405587.64</v>
      </c>
      <c r="EW65" s="189">
        <v>0.1147</v>
      </c>
      <c r="EX65" s="188">
        <v>4958287.55</v>
      </c>
      <c r="EY65" s="189">
        <v>2.742</v>
      </c>
      <c r="EZ65" s="188">
        <v>443191392.33999997</v>
      </c>
      <c r="FA65" s="189">
        <v>29.184100000000001</v>
      </c>
      <c r="FB65" s="188">
        <v>289387133.14999998</v>
      </c>
      <c r="FC65" s="189">
        <v>89.204899999999995</v>
      </c>
      <c r="FD65" s="188">
        <v>10834029.210000001</v>
      </c>
      <c r="FE65" s="189">
        <v>0.23419999999999999</v>
      </c>
      <c r="FF65" s="188">
        <v>13288908</v>
      </c>
      <c r="FG65" s="189">
        <v>0.27210000000000001</v>
      </c>
      <c r="FH65" s="188">
        <v>335422969.52999997</v>
      </c>
      <c r="FI65" s="189">
        <v>38.008000000000003</v>
      </c>
      <c r="FJ65" s="188">
        <v>766449825.51999998</v>
      </c>
      <c r="FK65" s="189">
        <v>37.466999999999999</v>
      </c>
      <c r="FL65" s="188">
        <v>613585046.96000004</v>
      </c>
      <c r="FM65" s="189">
        <v>61.942900000000002</v>
      </c>
      <c r="FN65" s="188">
        <v>787566341.53999996</v>
      </c>
      <c r="FO65" s="189">
        <v>27.428899999999999</v>
      </c>
      <c r="FP65" s="188">
        <v>429396742.86000001</v>
      </c>
      <c r="FQ65" s="189">
        <v>30.003900000000002</v>
      </c>
      <c r="FR65" s="188">
        <v>291821366.60000002</v>
      </c>
      <c r="FS65" s="189">
        <v>21.573599999999999</v>
      </c>
      <c r="FT65" s="188">
        <v>45636888.049999997</v>
      </c>
      <c r="FU65" s="189">
        <v>85.427999999999997</v>
      </c>
      <c r="FV65" s="188">
        <v>48758604.93</v>
      </c>
      <c r="FW65" s="189">
        <v>5.9451000000000001</v>
      </c>
      <c r="FX65" s="188">
        <v>112650.48</v>
      </c>
      <c r="FY65" s="189">
        <v>4.6971999999999996</v>
      </c>
      <c r="FZ65" s="188">
        <v>676234.22</v>
      </c>
      <c r="GA65" s="189">
        <v>1.7110000000000001</v>
      </c>
      <c r="GB65" s="188">
        <v>244906.38</v>
      </c>
      <c r="GC65" s="189">
        <v>0.23830000000000001</v>
      </c>
    </row>
    <row r="66" spans="1:185" ht="13.5" thickTop="1"/>
    <row r="67" spans="1:185">
      <c r="A67" t="s">
        <v>1459</v>
      </c>
      <c r="B67" s="31">
        <v>32102080765.389999</v>
      </c>
      <c r="D67" s="31">
        <v>0</v>
      </c>
      <c r="F67" s="31">
        <v>140296043.41999999</v>
      </c>
      <c r="H67" s="31">
        <v>31538178.34</v>
      </c>
      <c r="J67" s="31">
        <v>43049885.07</v>
      </c>
      <c r="L67" s="31">
        <v>0</v>
      </c>
      <c r="N67" s="31">
        <v>0</v>
      </c>
      <c r="P67" s="31">
        <v>8397738.3000000007</v>
      </c>
      <c r="R67" s="31">
        <v>0</v>
      </c>
      <c r="T67" s="31">
        <v>29474709.649999999</v>
      </c>
      <c r="V67" s="31">
        <v>0</v>
      </c>
      <c r="X67" s="31">
        <v>19514353.670000002</v>
      </c>
      <c r="Z67" s="31">
        <v>0</v>
      </c>
      <c r="AB67" s="31">
        <v>5008871.82</v>
      </c>
      <c r="AD67" s="31">
        <v>0</v>
      </c>
      <c r="AF67" s="31">
        <v>0</v>
      </c>
      <c r="AH67" s="31">
        <v>0</v>
      </c>
      <c r="AJ67" s="31">
        <v>9742485024.0100002</v>
      </c>
      <c r="AL67" s="31">
        <v>44983607.619999997</v>
      </c>
      <c r="AN67" s="31">
        <v>0</v>
      </c>
      <c r="AP67" s="31">
        <v>0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36666113</v>
      </c>
      <c r="BN67" s="31">
        <v>7949639</v>
      </c>
      <c r="BP67" s="31">
        <v>0</v>
      </c>
      <c r="BR67" s="31">
        <v>0</v>
      </c>
      <c r="BT67" s="31">
        <v>0</v>
      </c>
      <c r="BV67" s="31">
        <v>0</v>
      </c>
      <c r="BX67" s="31">
        <v>0</v>
      </c>
      <c r="BZ67" s="31">
        <v>0</v>
      </c>
      <c r="CB67" s="31">
        <v>0</v>
      </c>
      <c r="CD67" s="31">
        <v>0</v>
      </c>
      <c r="CF67" s="31">
        <v>358944307.38</v>
      </c>
      <c r="CH67" s="31">
        <v>0</v>
      </c>
      <c r="CJ67" s="31">
        <v>127963104.66</v>
      </c>
      <c r="CL67" s="31">
        <v>159675828.19999999</v>
      </c>
      <c r="CN67" s="31">
        <v>119347495.09999999</v>
      </c>
      <c r="CP67" s="31">
        <v>0</v>
      </c>
      <c r="CR67" s="31">
        <v>0</v>
      </c>
      <c r="CT67" s="31">
        <v>0</v>
      </c>
      <c r="CV67" s="31">
        <v>0</v>
      </c>
      <c r="CX67" s="31">
        <v>0</v>
      </c>
      <c r="CZ67" s="31">
        <v>86424040.510000005</v>
      </c>
      <c r="DB67" s="31">
        <v>601848075.39999998</v>
      </c>
      <c r="DD67" s="31">
        <v>209295946</v>
      </c>
      <c r="DF67" s="31">
        <v>36427158.310000002</v>
      </c>
      <c r="DH67" s="31">
        <v>0</v>
      </c>
      <c r="DJ67" s="31">
        <v>314304658.89999998</v>
      </c>
      <c r="DL67" s="31">
        <v>963850020.29999995</v>
      </c>
      <c r="DN67" s="31">
        <v>602631380.5</v>
      </c>
      <c r="DP67" s="31">
        <v>6049677</v>
      </c>
      <c r="DR67" s="31">
        <v>972746</v>
      </c>
      <c r="DT67" s="31">
        <v>79053106.480000004</v>
      </c>
      <c r="DV67" s="31">
        <v>25240737</v>
      </c>
      <c r="DX67" s="31">
        <v>59432266</v>
      </c>
      <c r="DZ67" s="31">
        <v>618806336.29999995</v>
      </c>
      <c r="EB67" s="31">
        <v>362671695.10000002</v>
      </c>
      <c r="ED67" s="31">
        <v>389464810.19999999</v>
      </c>
      <c r="EF67" s="31">
        <v>1550380511</v>
      </c>
      <c r="EH67" s="31">
        <v>0</v>
      </c>
      <c r="EJ67" s="31">
        <v>1644542504</v>
      </c>
      <c r="EL67" s="31">
        <v>1100324.73</v>
      </c>
      <c r="EN67" s="31">
        <v>3175637.38</v>
      </c>
      <c r="EP67" s="31">
        <v>1070888.1499999999</v>
      </c>
      <c r="ER67" s="31">
        <v>0</v>
      </c>
      <c r="ET67" s="31">
        <v>613857753.26999998</v>
      </c>
      <c r="EV67" s="31">
        <v>0</v>
      </c>
      <c r="EX67" s="31">
        <v>54247420.600000001</v>
      </c>
      <c r="EZ67" s="31">
        <v>799413368.70000005</v>
      </c>
      <c r="FB67" s="31">
        <v>260574591.19999999</v>
      </c>
      <c r="FD67" s="31">
        <v>1124225157</v>
      </c>
      <c r="FF67" s="31">
        <v>1196232315</v>
      </c>
      <c r="FH67" s="31">
        <v>882482702.70000005</v>
      </c>
      <c r="FJ67" s="31">
        <v>2045667567</v>
      </c>
      <c r="FL67" s="31">
        <v>989048616.70000005</v>
      </c>
      <c r="FN67" s="31">
        <v>2871298007</v>
      </c>
      <c r="FP67" s="31">
        <v>1429041679</v>
      </c>
      <c r="FR67" s="31">
        <v>1350532731</v>
      </c>
      <c r="FT67" s="31">
        <v>53421437.719999999</v>
      </c>
      <c r="FV67" s="31">
        <v>0</v>
      </c>
      <c r="FX67" s="31">
        <v>0</v>
      </c>
      <c r="FZ67" s="31">
        <v>0</v>
      </c>
      <c r="GB67" s="31">
        <v>0</v>
      </c>
    </row>
  </sheetData>
  <mergeCells count="184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FZ3:GA4"/>
    <mergeCell ref="GB3:GC4"/>
    <mergeCell ref="B54:C54"/>
    <mergeCell ref="D54:E55"/>
    <mergeCell ref="F54:G55"/>
    <mergeCell ref="H54:I55"/>
    <mergeCell ref="J54:K55"/>
    <mergeCell ref="L54:M55"/>
    <mergeCell ref="N54:O55"/>
    <mergeCell ref="P54:Q55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FR54:FS55"/>
    <mergeCell ref="FT54:FU55"/>
    <mergeCell ref="FV54:FW55"/>
    <mergeCell ref="FX54:FY55"/>
    <mergeCell ref="FZ54:GA55"/>
    <mergeCell ref="GB54:GC55"/>
    <mergeCell ref="FF54:FG55"/>
    <mergeCell ref="FH54:FI55"/>
    <mergeCell ref="FJ54:FK55"/>
    <mergeCell ref="FL54:FM55"/>
    <mergeCell ref="FN54:FO55"/>
    <mergeCell ref="FP54:FQ5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G48"/>
  <sheetViews>
    <sheetView workbookViewId="0"/>
  </sheetViews>
  <sheetFormatPr defaultRowHeight="12.75"/>
  <cols>
    <col min="1" max="1" width="45.5703125" bestFit="1" customWidth="1"/>
    <col min="2" max="2" width="12.5703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.5703125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.5703125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.5703125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.5703125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.5703125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.5703125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.5703125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.5703125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.5703125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.5703125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.5703125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.5703125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.5703125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.5703125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.5703125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.5703125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.5703125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.5703125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.5703125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.5703125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.5703125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.5703125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.5703125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.5703125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.5703125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.5703125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.5703125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.5703125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.5703125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.5703125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.5703125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.5703125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.5703125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.5703125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.5703125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.5703125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.5703125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.5703125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.5703125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.5703125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.5703125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.5703125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.5703125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.5703125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.5703125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.5703125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.5703125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.5703125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.5703125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.5703125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.5703125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.5703125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.5703125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.5703125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.5703125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.5703125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.5703125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.5703125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.5703125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.5703125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.5703125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.5703125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.5703125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.5703125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.5703125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.5703125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.5703125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.5703125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.5703125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.5703125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.5703125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.5703125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.5703125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.5703125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.5703125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.5703125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.5703125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.5703125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.5703125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.5703125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.5703125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.5703125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.5703125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.5703125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.5703125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.5703125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.5703125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.5703125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.5703125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.5703125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.5703125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.5703125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.5703125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.5703125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.5703125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.5703125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.5703125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.5703125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.5703125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.5703125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.5703125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.5703125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.5703125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.5703125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.5703125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.5703125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.5703125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.5703125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.5703125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.5703125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.5703125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.5703125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.5703125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.5703125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.5703125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.5703125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.5703125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.5703125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.5703125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.5703125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.5703125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.5703125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.5703125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.5703125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.5703125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.5703125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.5703125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.5703125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</cols>
  <sheetData>
    <row r="1" spans="1:59">
      <c r="A1" s="1" t="s">
        <v>1374</v>
      </c>
    </row>
    <row r="2" spans="1:59">
      <c r="BD2" s="31" t="s">
        <v>1460</v>
      </c>
    </row>
    <row r="3" spans="1:59">
      <c r="A3" s="179" t="s">
        <v>1861</v>
      </c>
      <c r="B3" s="209" t="s">
        <v>13</v>
      </c>
      <c r="C3" s="209"/>
      <c r="D3" s="207" t="s">
        <v>1862</v>
      </c>
      <c r="E3" s="207"/>
      <c r="F3" s="207" t="s">
        <v>1863</v>
      </c>
      <c r="G3" s="207"/>
      <c r="H3" s="207" t="s">
        <v>1864</v>
      </c>
      <c r="I3" s="207"/>
      <c r="J3" s="207" t="s">
        <v>1865</v>
      </c>
      <c r="K3" s="207"/>
      <c r="L3" s="207" t="s">
        <v>1866</v>
      </c>
      <c r="M3" s="207"/>
      <c r="N3" s="207" t="s">
        <v>1867</v>
      </c>
      <c r="O3" s="207"/>
      <c r="P3" s="207" t="s">
        <v>1868</v>
      </c>
      <c r="Q3" s="207"/>
      <c r="R3" s="207" t="s">
        <v>1869</v>
      </c>
      <c r="S3" s="207"/>
      <c r="T3" s="207" t="s">
        <v>1870</v>
      </c>
      <c r="U3" s="207"/>
      <c r="V3" s="207" t="s">
        <v>1871</v>
      </c>
      <c r="W3" s="207"/>
      <c r="X3" s="207" t="s">
        <v>1872</v>
      </c>
      <c r="Y3" s="207"/>
      <c r="Z3" s="207" t="s">
        <v>1873</v>
      </c>
      <c r="AA3" s="207"/>
      <c r="AB3" s="207" t="s">
        <v>1874</v>
      </c>
      <c r="AC3" s="207"/>
      <c r="AD3" s="207" t="s">
        <v>1875</v>
      </c>
      <c r="AE3" s="207"/>
      <c r="AF3" s="207" t="s">
        <v>1876</v>
      </c>
      <c r="AG3" s="207"/>
      <c r="AH3" s="207" t="s">
        <v>1877</v>
      </c>
      <c r="AI3" s="207"/>
      <c r="AJ3" s="207" t="s">
        <v>1878</v>
      </c>
      <c r="AK3" s="207"/>
      <c r="AL3" s="207" t="s">
        <v>1879</v>
      </c>
      <c r="AM3" s="207"/>
      <c r="AN3" s="207" t="s">
        <v>1880</v>
      </c>
      <c r="AO3" s="207"/>
      <c r="AP3" s="207" t="s">
        <v>1881</v>
      </c>
      <c r="AQ3" s="207"/>
      <c r="AR3" s="207" t="s">
        <v>1882</v>
      </c>
      <c r="AS3" s="207"/>
      <c r="AT3" s="207" t="s">
        <v>1883</v>
      </c>
      <c r="AU3" s="207"/>
      <c r="AV3" s="207" t="s">
        <v>1884</v>
      </c>
      <c r="AW3" s="207"/>
      <c r="AX3" s="207" t="s">
        <v>1885</v>
      </c>
      <c r="AY3" s="207"/>
      <c r="AZ3" s="207" t="s">
        <v>1886</v>
      </c>
      <c r="BA3" s="207"/>
      <c r="BB3" s="207" t="s">
        <v>1887</v>
      </c>
      <c r="BC3" s="207"/>
      <c r="BD3" s="207" t="s">
        <v>1203</v>
      </c>
      <c r="BE3" s="207"/>
      <c r="BF3" s="207" t="s">
        <v>1888</v>
      </c>
      <c r="BG3" s="207"/>
    </row>
    <row r="4" spans="1:59">
      <c r="A4" s="181" t="s">
        <v>1889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</row>
    <row r="5" spans="1:59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</row>
    <row r="6" spans="1:59">
      <c r="A6" s="1" t="s">
        <v>227</v>
      </c>
    </row>
    <row r="7" spans="1:59">
      <c r="A7" t="s">
        <v>1890</v>
      </c>
      <c r="B7" s="31">
        <v>14101418671.059999</v>
      </c>
      <c r="C7" s="5">
        <v>95.041200000000003</v>
      </c>
      <c r="D7" s="31">
        <v>68938238.280000001</v>
      </c>
      <c r="E7" s="5">
        <v>100</v>
      </c>
      <c r="F7" s="31">
        <v>1009039664.15</v>
      </c>
      <c r="G7" s="5">
        <v>100</v>
      </c>
      <c r="H7" s="31">
        <v>1182846203.4100001</v>
      </c>
      <c r="I7" s="5">
        <v>88.710400000000007</v>
      </c>
      <c r="J7" s="31">
        <v>677262407.55999994</v>
      </c>
      <c r="K7" s="5">
        <v>100</v>
      </c>
      <c r="L7" s="31">
        <v>311500726.48000002</v>
      </c>
      <c r="M7" s="5">
        <v>100</v>
      </c>
      <c r="N7" s="31">
        <v>55928300.030000001</v>
      </c>
      <c r="O7" s="5">
        <v>84.275599999999997</v>
      </c>
      <c r="P7" s="31">
        <v>124776017.17</v>
      </c>
      <c r="Q7" s="5">
        <v>100</v>
      </c>
      <c r="R7" s="31">
        <v>1304192190</v>
      </c>
      <c r="S7" s="5">
        <v>100</v>
      </c>
      <c r="T7" s="31">
        <v>234401147.36000001</v>
      </c>
      <c r="U7" s="5">
        <v>100</v>
      </c>
      <c r="V7" s="31">
        <v>1032613043.46</v>
      </c>
      <c r="W7" s="5">
        <v>76.9131</v>
      </c>
      <c r="X7" s="31">
        <v>1248388379.48</v>
      </c>
      <c r="Y7" s="5">
        <v>92.705200000000005</v>
      </c>
      <c r="Z7" s="31">
        <v>171729118.49000001</v>
      </c>
      <c r="AA7" s="5">
        <v>100</v>
      </c>
      <c r="AB7" s="31">
        <v>321974095.37</v>
      </c>
      <c r="AC7" s="5">
        <v>100</v>
      </c>
      <c r="AD7" s="31">
        <v>340979401.69</v>
      </c>
      <c r="AE7" s="5">
        <v>84.113799999999998</v>
      </c>
      <c r="AF7" s="31">
        <v>612804670.40999997</v>
      </c>
      <c r="AG7" s="5">
        <v>100</v>
      </c>
      <c r="AH7" s="31">
        <v>492451375.75999999</v>
      </c>
      <c r="AI7" s="5">
        <v>100</v>
      </c>
      <c r="AJ7" s="31">
        <v>183360045.56999999</v>
      </c>
      <c r="AK7" s="5">
        <v>100</v>
      </c>
      <c r="AL7" s="31">
        <v>358225276.41000003</v>
      </c>
      <c r="AM7" s="5">
        <v>100</v>
      </c>
      <c r="AN7" s="31">
        <v>27376085.25</v>
      </c>
      <c r="AO7" s="5">
        <v>100</v>
      </c>
      <c r="AP7" s="31">
        <v>1039070215.65</v>
      </c>
      <c r="AQ7" s="5">
        <v>100</v>
      </c>
      <c r="AR7" s="31">
        <v>236286444.43000001</v>
      </c>
      <c r="AS7" s="5">
        <v>80.185900000000004</v>
      </c>
      <c r="AT7" s="31">
        <v>334210302.62</v>
      </c>
      <c r="AU7" s="5">
        <v>100</v>
      </c>
      <c r="AV7" s="31">
        <v>236931694.78</v>
      </c>
      <c r="AW7" s="5">
        <v>100</v>
      </c>
      <c r="AX7" s="31">
        <v>1220319657.7</v>
      </c>
      <c r="AY7" s="5">
        <v>100</v>
      </c>
      <c r="AZ7" s="31">
        <v>40249896.700000003</v>
      </c>
      <c r="BA7" s="5">
        <v>100</v>
      </c>
      <c r="BB7" s="31">
        <v>806389090.35000002</v>
      </c>
      <c r="BC7" s="5">
        <v>100</v>
      </c>
      <c r="BD7" s="31">
        <v>43392.19</v>
      </c>
      <c r="BE7" s="5">
        <v>9.9000000000000005E-2</v>
      </c>
      <c r="BF7" s="31">
        <v>429131590.31</v>
      </c>
      <c r="BG7" s="5">
        <v>100</v>
      </c>
    </row>
    <row r="8" spans="1:59">
      <c r="A8" t="s">
        <v>1690</v>
      </c>
      <c r="B8" s="31">
        <v>150532459.84999999</v>
      </c>
      <c r="C8" s="5">
        <v>1.0145999999999999</v>
      </c>
      <c r="D8" s="31">
        <v>0</v>
      </c>
      <c r="E8">
        <v>0</v>
      </c>
      <c r="F8" s="31">
        <v>0</v>
      </c>
      <c r="G8">
        <v>0</v>
      </c>
      <c r="H8" s="31">
        <v>150532459.84999999</v>
      </c>
      <c r="I8" s="5">
        <v>11.2896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</row>
    <row r="9" spans="1:59" ht="13.5" thickBot="1">
      <c r="A9" t="s">
        <v>1891</v>
      </c>
      <c r="B9" s="31">
        <v>585218844.22000003</v>
      </c>
      <c r="C9" s="5">
        <v>3.9443000000000001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10435247.07</v>
      </c>
      <c r="O9" s="5">
        <v>15.724399999999999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309958557.06</v>
      </c>
      <c r="W9" s="5">
        <v>23.0869</v>
      </c>
      <c r="X9" s="31">
        <v>98233392.049999997</v>
      </c>
      <c r="Y9" s="5">
        <v>7.2948000000000004</v>
      </c>
      <c r="Z9" s="31">
        <v>0</v>
      </c>
      <c r="AA9">
        <v>0</v>
      </c>
      <c r="AB9" s="31">
        <v>0</v>
      </c>
      <c r="AC9">
        <v>0</v>
      </c>
      <c r="AD9" s="31">
        <v>64399059.020000003</v>
      </c>
      <c r="AE9" s="5">
        <v>15.886200000000001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58387046.630000003</v>
      </c>
      <c r="AS9" s="5">
        <v>19.8141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43805542.390000001</v>
      </c>
      <c r="BE9" s="5">
        <v>99.900999999999996</v>
      </c>
      <c r="BF9" s="31">
        <v>0</v>
      </c>
      <c r="BG9">
        <v>0</v>
      </c>
    </row>
    <row r="10" spans="1:59" ht="14.25" thickTop="1" thickBot="1">
      <c r="A10" s="187" t="s">
        <v>2</v>
      </c>
      <c r="B10" s="188">
        <v>14837169975.129999</v>
      </c>
      <c r="C10" s="187">
        <v>100</v>
      </c>
      <c r="D10" s="188">
        <v>68938238.280000001</v>
      </c>
      <c r="E10" s="189">
        <v>100</v>
      </c>
      <c r="F10" s="188">
        <v>1009039664.15</v>
      </c>
      <c r="G10" s="189">
        <v>100</v>
      </c>
      <c r="H10" s="188">
        <v>1333378663.26</v>
      </c>
      <c r="I10" s="189">
        <v>100</v>
      </c>
      <c r="J10" s="188">
        <v>677262407.55999994</v>
      </c>
      <c r="K10" s="189">
        <v>100</v>
      </c>
      <c r="L10" s="188">
        <v>311500726.48000002</v>
      </c>
      <c r="M10" s="189">
        <v>100</v>
      </c>
      <c r="N10" s="188">
        <v>66363547.100000001</v>
      </c>
      <c r="O10" s="189">
        <v>100</v>
      </c>
      <c r="P10" s="188">
        <v>124776017.17</v>
      </c>
      <c r="Q10" s="189">
        <v>100</v>
      </c>
      <c r="R10" s="188">
        <v>1304192190</v>
      </c>
      <c r="S10" s="189">
        <v>100</v>
      </c>
      <c r="T10" s="188">
        <v>234401147.36000001</v>
      </c>
      <c r="U10" s="189">
        <v>100</v>
      </c>
      <c r="V10" s="188">
        <v>1342571600.52</v>
      </c>
      <c r="W10" s="189">
        <v>100</v>
      </c>
      <c r="X10" s="188">
        <v>1346621771.53</v>
      </c>
      <c r="Y10" s="189">
        <v>100</v>
      </c>
      <c r="Z10" s="188">
        <v>171729118.49000001</v>
      </c>
      <c r="AA10" s="189">
        <v>100</v>
      </c>
      <c r="AB10" s="188">
        <v>321974095.37</v>
      </c>
      <c r="AC10" s="189">
        <v>100</v>
      </c>
      <c r="AD10" s="188">
        <v>405378460.70999998</v>
      </c>
      <c r="AE10" s="189">
        <v>100</v>
      </c>
      <c r="AF10" s="188">
        <v>612804670.40999997</v>
      </c>
      <c r="AG10" s="189">
        <v>100</v>
      </c>
      <c r="AH10" s="188">
        <v>492451375.75999999</v>
      </c>
      <c r="AI10" s="189">
        <v>100</v>
      </c>
      <c r="AJ10" s="188">
        <v>183360045.56999999</v>
      </c>
      <c r="AK10" s="189">
        <v>100</v>
      </c>
      <c r="AL10" s="188">
        <v>358225276.41000003</v>
      </c>
      <c r="AM10" s="189">
        <v>100</v>
      </c>
      <c r="AN10" s="188">
        <v>27376085.25</v>
      </c>
      <c r="AO10" s="189">
        <v>100</v>
      </c>
      <c r="AP10" s="188">
        <v>1039070215.65</v>
      </c>
      <c r="AQ10" s="189">
        <v>100</v>
      </c>
      <c r="AR10" s="188">
        <v>294673491.06</v>
      </c>
      <c r="AS10" s="189">
        <v>100</v>
      </c>
      <c r="AT10" s="188">
        <v>334210302.62</v>
      </c>
      <c r="AU10" s="189">
        <v>100</v>
      </c>
      <c r="AV10" s="188">
        <v>236931694.78</v>
      </c>
      <c r="AW10" s="189">
        <v>100</v>
      </c>
      <c r="AX10" s="188">
        <v>1220319657.7</v>
      </c>
      <c r="AY10" s="189">
        <v>100</v>
      </c>
      <c r="AZ10" s="188">
        <v>40249896.700000003</v>
      </c>
      <c r="BA10" s="189">
        <v>100</v>
      </c>
      <c r="BB10" s="188">
        <v>806389090.35000002</v>
      </c>
      <c r="BC10" s="189">
        <v>100</v>
      </c>
      <c r="BD10" s="188">
        <v>43848934.579999998</v>
      </c>
      <c r="BE10" s="189">
        <v>100</v>
      </c>
      <c r="BF10" s="188">
        <v>429131590.31</v>
      </c>
      <c r="BG10" s="189">
        <v>100</v>
      </c>
    </row>
    <row r="11" spans="1:59" ht="13.5" thickTop="1">
      <c r="A11" s="1" t="s">
        <v>1709</v>
      </c>
    </row>
    <row r="12" spans="1:59">
      <c r="A12" t="s">
        <v>1892</v>
      </c>
      <c r="B12" s="31">
        <v>373072089.94</v>
      </c>
      <c r="C12" s="5">
        <v>2.5144000000000002</v>
      </c>
      <c r="D12" s="31">
        <v>3861274.68</v>
      </c>
      <c r="E12" s="5">
        <v>5.6010999999999997</v>
      </c>
      <c r="F12" s="31">
        <v>53224069.390000001</v>
      </c>
      <c r="G12" s="5">
        <v>5.2747000000000002</v>
      </c>
      <c r="H12" s="31">
        <v>386588.93</v>
      </c>
      <c r="I12" s="5">
        <v>2.9000000000000001E-2</v>
      </c>
      <c r="J12" s="31">
        <v>0</v>
      </c>
      <c r="K12">
        <v>0</v>
      </c>
      <c r="L12" s="31">
        <v>9865304.6799999997</v>
      </c>
      <c r="M12" s="5">
        <v>3.1669999999999998</v>
      </c>
      <c r="N12" s="31">
        <v>1949155.22</v>
      </c>
      <c r="O12" s="5">
        <v>2.9371</v>
      </c>
      <c r="P12" s="31">
        <v>4554835.7699999996</v>
      </c>
      <c r="Q12" s="5">
        <v>3.6503999999999999</v>
      </c>
      <c r="R12" s="31">
        <v>0</v>
      </c>
      <c r="S12">
        <v>0</v>
      </c>
      <c r="T12" s="31">
        <v>1748911.88</v>
      </c>
      <c r="U12" s="5">
        <v>0.74609999999999999</v>
      </c>
      <c r="V12" s="31">
        <v>50319150.850000001</v>
      </c>
      <c r="W12" s="5">
        <v>3.7480000000000002</v>
      </c>
      <c r="X12" s="31">
        <v>73195643.769999996</v>
      </c>
      <c r="Y12" s="5">
        <v>5.4355000000000002</v>
      </c>
      <c r="Z12" s="31">
        <v>6678702.3799999999</v>
      </c>
      <c r="AA12" s="5">
        <v>3.8891</v>
      </c>
      <c r="AB12" s="31">
        <v>0</v>
      </c>
      <c r="AC12">
        <v>0</v>
      </c>
      <c r="AD12" s="31">
        <v>946151.53</v>
      </c>
      <c r="AE12" s="5">
        <v>0.2334</v>
      </c>
      <c r="AF12" s="31">
        <v>0</v>
      </c>
      <c r="AG12">
        <v>0</v>
      </c>
      <c r="AH12" s="31">
        <v>0</v>
      </c>
      <c r="AI12">
        <v>0</v>
      </c>
      <c r="AJ12" s="31">
        <v>-67630.59</v>
      </c>
      <c r="AK12" s="5">
        <v>-3.6900000000000002E-2</v>
      </c>
      <c r="AL12" s="31">
        <v>-89149431.150000006</v>
      </c>
      <c r="AM12" s="5">
        <v>-24.886399999999998</v>
      </c>
      <c r="AN12" s="31">
        <v>23078.84</v>
      </c>
      <c r="AO12" s="5">
        <v>8.43E-2</v>
      </c>
      <c r="AP12" s="31">
        <v>4302170.4400000004</v>
      </c>
      <c r="AQ12" s="5">
        <v>0.41399999999999998</v>
      </c>
      <c r="AR12" s="31">
        <v>18770585.620000001</v>
      </c>
      <c r="AS12" s="5">
        <v>6.37</v>
      </c>
      <c r="AT12" s="31">
        <v>1664938.07</v>
      </c>
      <c r="AU12" s="5">
        <v>0.49819999999999998</v>
      </c>
      <c r="AV12" s="31">
        <v>2014377.44</v>
      </c>
      <c r="AW12" s="5">
        <v>0.85019999999999996</v>
      </c>
      <c r="AX12" s="31">
        <v>207876148.00999999</v>
      </c>
      <c r="AY12" s="5">
        <v>17.034600000000001</v>
      </c>
      <c r="AZ12" s="31">
        <v>1466991.98</v>
      </c>
      <c r="BA12" s="5">
        <v>3.6446999999999998</v>
      </c>
      <c r="BB12" s="31">
        <v>19186255.940000001</v>
      </c>
      <c r="BC12" s="5">
        <v>2.3793000000000002</v>
      </c>
      <c r="BD12" s="31">
        <v>43392.19</v>
      </c>
      <c r="BE12" s="5">
        <v>9.9000000000000005E-2</v>
      </c>
      <c r="BF12" s="31">
        <v>211424.07</v>
      </c>
      <c r="BG12" s="5">
        <v>4.9299999999999997E-2</v>
      </c>
    </row>
    <row r="13" spans="1:59">
      <c r="A13" t="s">
        <v>1711</v>
      </c>
      <c r="B13" s="31">
        <v>160147352.33000001</v>
      </c>
      <c r="C13" s="5">
        <v>1.0793999999999999</v>
      </c>
      <c r="D13" s="31">
        <v>0</v>
      </c>
      <c r="E13">
        <v>0</v>
      </c>
      <c r="F13" s="31">
        <v>0</v>
      </c>
      <c r="G13">
        <v>0</v>
      </c>
      <c r="H13" s="31">
        <v>14861406.060000001</v>
      </c>
      <c r="I13" s="5">
        <v>1.1146</v>
      </c>
      <c r="J13" s="31">
        <v>30501035.23</v>
      </c>
      <c r="K13" s="5">
        <v>4.5035999999999996</v>
      </c>
      <c r="L13" s="31">
        <v>25649866.66</v>
      </c>
      <c r="M13" s="5">
        <v>8.2342999999999993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60289285.909999996</v>
      </c>
      <c r="Y13" s="5">
        <v>4.4771000000000001</v>
      </c>
      <c r="Z13" s="31">
        <v>0</v>
      </c>
      <c r="AA13">
        <v>0</v>
      </c>
      <c r="AB13" s="31">
        <v>19573929.059999999</v>
      </c>
      <c r="AC13" s="5">
        <v>6.0792999999999999</v>
      </c>
      <c r="AD13" s="31">
        <v>0</v>
      </c>
      <c r="AE13">
        <v>0</v>
      </c>
      <c r="AF13" s="31">
        <v>0</v>
      </c>
      <c r="AG13">
        <v>0</v>
      </c>
      <c r="AH13" s="31">
        <v>9271829.4100000001</v>
      </c>
      <c r="AI13" s="5">
        <v>1.8828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</row>
    <row r="14" spans="1:59">
      <c r="A14" t="s">
        <v>1712</v>
      </c>
      <c r="B14" s="31">
        <v>746524021.77999997</v>
      </c>
      <c r="C14" s="5">
        <v>5.0313999999999997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3999901.5</v>
      </c>
      <c r="Q14" s="5">
        <v>3.2057000000000002</v>
      </c>
      <c r="R14" s="31">
        <v>62319067</v>
      </c>
      <c r="S14" s="5">
        <v>4.7784000000000004</v>
      </c>
      <c r="T14" s="31">
        <v>28686540.27</v>
      </c>
      <c r="U14" s="5">
        <v>12.238200000000001</v>
      </c>
      <c r="V14" s="31">
        <v>10817659.539999999</v>
      </c>
      <c r="W14" s="5">
        <v>0.80569999999999997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112435630.75</v>
      </c>
      <c r="AE14" s="5">
        <v>27.736000000000001</v>
      </c>
      <c r="AF14" s="31">
        <v>38018059</v>
      </c>
      <c r="AG14" s="5">
        <v>6.2039</v>
      </c>
      <c r="AH14" s="31">
        <v>0</v>
      </c>
      <c r="AI14">
        <v>0</v>
      </c>
      <c r="AJ14" s="31">
        <v>50122732.859999999</v>
      </c>
      <c r="AK14" s="5">
        <v>27.335699999999999</v>
      </c>
      <c r="AL14" s="31">
        <v>62844501.899999999</v>
      </c>
      <c r="AM14" s="5">
        <v>17.543299999999999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360782191.50999999</v>
      </c>
      <c r="AY14" s="5">
        <v>29.564599999999999</v>
      </c>
      <c r="AZ14" s="31">
        <v>0</v>
      </c>
      <c r="BA14">
        <v>0</v>
      </c>
      <c r="BB14" s="31">
        <v>16497737.449999999</v>
      </c>
      <c r="BC14" s="5">
        <v>2.0459000000000001</v>
      </c>
      <c r="BD14" s="31">
        <v>0</v>
      </c>
      <c r="BE14">
        <v>0</v>
      </c>
      <c r="BF14" s="31">
        <v>0</v>
      </c>
      <c r="BG14">
        <v>0</v>
      </c>
    </row>
    <row r="15" spans="1:59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</row>
    <row r="16" spans="1:59">
      <c r="A16" t="s">
        <v>1713</v>
      </c>
      <c r="B16" s="31">
        <v>3017229641.8600001</v>
      </c>
      <c r="C16" s="5">
        <v>20.335599999999999</v>
      </c>
      <c r="D16" s="31">
        <v>5071251.1100000003</v>
      </c>
      <c r="E16" s="5">
        <v>7.3562000000000003</v>
      </c>
      <c r="F16" s="31">
        <v>166361875.72999999</v>
      </c>
      <c r="G16" s="5">
        <v>16.487100000000002</v>
      </c>
      <c r="H16" s="31">
        <v>484004103.98000002</v>
      </c>
      <c r="I16" s="5">
        <v>36.299100000000003</v>
      </c>
      <c r="J16" s="31">
        <v>158090270.72999999</v>
      </c>
      <c r="K16" s="5">
        <v>23.342500000000001</v>
      </c>
      <c r="L16" s="31">
        <v>77479773.829999998</v>
      </c>
      <c r="M16" s="5">
        <v>24.873100000000001</v>
      </c>
      <c r="N16" s="31">
        <v>25761817.09</v>
      </c>
      <c r="O16" s="5">
        <v>38.819200000000002</v>
      </c>
      <c r="P16" s="31">
        <v>5691024.96</v>
      </c>
      <c r="Q16" s="5">
        <v>4.5609999999999999</v>
      </c>
      <c r="R16" s="31">
        <v>266224518</v>
      </c>
      <c r="S16" s="5">
        <v>20.413</v>
      </c>
      <c r="T16" s="31">
        <v>42315228.189999998</v>
      </c>
      <c r="U16" s="5">
        <v>18.052499999999998</v>
      </c>
      <c r="V16" s="31">
        <v>86013382.680000007</v>
      </c>
      <c r="W16" s="5">
        <v>6.4066000000000001</v>
      </c>
      <c r="X16" s="31">
        <v>218227763.16999999</v>
      </c>
      <c r="Y16" s="5">
        <v>16.2056</v>
      </c>
      <c r="Z16" s="31">
        <v>12930798.4</v>
      </c>
      <c r="AA16" s="5">
        <v>7.5297999999999998</v>
      </c>
      <c r="AB16" s="31">
        <v>110603225.81999999</v>
      </c>
      <c r="AC16" s="5">
        <v>34.351599999999998</v>
      </c>
      <c r="AD16" s="31">
        <v>0</v>
      </c>
      <c r="AE16">
        <v>0</v>
      </c>
      <c r="AF16" s="31">
        <v>137707791.41</v>
      </c>
      <c r="AG16" s="5">
        <v>22.471699999999998</v>
      </c>
      <c r="AH16" s="31">
        <v>184026614.88999999</v>
      </c>
      <c r="AI16" s="5">
        <v>37.369500000000002</v>
      </c>
      <c r="AJ16" s="31">
        <v>54951422.240000002</v>
      </c>
      <c r="AK16" s="5">
        <v>29.969100000000001</v>
      </c>
      <c r="AL16" s="31">
        <v>108868055.40000001</v>
      </c>
      <c r="AM16" s="5">
        <v>30.390899999999998</v>
      </c>
      <c r="AN16" s="31">
        <v>573347.64</v>
      </c>
      <c r="AO16" s="5">
        <v>2.0943000000000001</v>
      </c>
      <c r="AP16" s="31">
        <v>171586295.69</v>
      </c>
      <c r="AQ16" s="5">
        <v>16.513400000000001</v>
      </c>
      <c r="AR16" s="31">
        <v>11466514.300000001</v>
      </c>
      <c r="AS16" s="5">
        <v>3.8913000000000002</v>
      </c>
      <c r="AT16" s="31">
        <v>82288312.760000005</v>
      </c>
      <c r="AU16" s="5">
        <v>24.621700000000001</v>
      </c>
      <c r="AV16" s="31">
        <v>32089241.670000002</v>
      </c>
      <c r="AW16" s="5">
        <v>13.543699999999999</v>
      </c>
      <c r="AX16" s="31">
        <v>336346585.32999998</v>
      </c>
      <c r="AY16" s="5">
        <v>27.562200000000001</v>
      </c>
      <c r="AZ16" s="31">
        <v>11622137.289999999</v>
      </c>
      <c r="BA16" s="5">
        <v>28.8749</v>
      </c>
      <c r="BB16" s="31">
        <v>226928289.55000001</v>
      </c>
      <c r="BC16" s="5">
        <v>28.141300000000001</v>
      </c>
      <c r="BD16" s="31">
        <v>0</v>
      </c>
      <c r="BE16">
        <v>0</v>
      </c>
      <c r="BF16" s="31">
        <v>0</v>
      </c>
      <c r="BG16">
        <v>0</v>
      </c>
    </row>
    <row r="17" spans="1:59">
      <c r="A17" t="s">
        <v>1714</v>
      </c>
      <c r="B17" s="31">
        <v>7254656420.1700001</v>
      </c>
      <c r="C17" s="5">
        <v>48.895099999999999</v>
      </c>
      <c r="D17" s="31">
        <v>40417180.460000001</v>
      </c>
      <c r="E17" s="5">
        <v>58.628100000000003</v>
      </c>
      <c r="F17" s="31">
        <v>331073560.61000001</v>
      </c>
      <c r="G17" s="5">
        <v>32.8108</v>
      </c>
      <c r="H17" s="31">
        <v>507583015.37</v>
      </c>
      <c r="I17" s="5">
        <v>38.067399999999999</v>
      </c>
      <c r="J17" s="31">
        <v>349385535.11000001</v>
      </c>
      <c r="K17" s="5">
        <v>51.587899999999998</v>
      </c>
      <c r="L17" s="31">
        <v>123186065.84999999</v>
      </c>
      <c r="M17" s="5">
        <v>39.545999999999999</v>
      </c>
      <c r="N17" s="31">
        <v>6932852.6900000004</v>
      </c>
      <c r="O17" s="5">
        <v>10.4468</v>
      </c>
      <c r="P17" s="31">
        <v>74821998.739999995</v>
      </c>
      <c r="Q17" s="5">
        <v>59.965000000000003</v>
      </c>
      <c r="R17" s="31">
        <v>550586748</v>
      </c>
      <c r="S17" s="5">
        <v>42.216700000000003</v>
      </c>
      <c r="T17" s="31">
        <v>126728385.8</v>
      </c>
      <c r="U17" s="5">
        <v>54.064700000000002</v>
      </c>
      <c r="V17" s="31">
        <v>779053893.77999997</v>
      </c>
      <c r="W17" s="5">
        <v>58.027000000000001</v>
      </c>
      <c r="X17" s="31">
        <v>718828899.87</v>
      </c>
      <c r="Y17" s="5">
        <v>53.380200000000002</v>
      </c>
      <c r="Z17" s="31">
        <v>126652754.87</v>
      </c>
      <c r="AA17" s="5">
        <v>73.751499999999993</v>
      </c>
      <c r="AB17" s="31">
        <v>142179175.27000001</v>
      </c>
      <c r="AC17" s="5">
        <v>44.1586</v>
      </c>
      <c r="AD17" s="31">
        <v>198506357.77000001</v>
      </c>
      <c r="AE17" s="5">
        <v>48.968200000000003</v>
      </c>
      <c r="AF17" s="31">
        <v>326072735</v>
      </c>
      <c r="AG17" s="5">
        <v>53.209899999999998</v>
      </c>
      <c r="AH17" s="31">
        <v>243859246.03999999</v>
      </c>
      <c r="AI17" s="5">
        <v>49.519500000000001</v>
      </c>
      <c r="AJ17" s="31">
        <v>53685967.079999998</v>
      </c>
      <c r="AK17" s="5">
        <v>29.279</v>
      </c>
      <c r="AL17" s="31">
        <v>237670027.09999999</v>
      </c>
      <c r="AM17" s="5">
        <v>66.346500000000006</v>
      </c>
      <c r="AN17" s="31">
        <v>23352891.879999999</v>
      </c>
      <c r="AO17" s="5">
        <v>85.304000000000002</v>
      </c>
      <c r="AP17" s="31">
        <v>775701101.58000004</v>
      </c>
      <c r="AQ17" s="5">
        <v>74.653400000000005</v>
      </c>
      <c r="AR17" s="31">
        <v>180795766.02000001</v>
      </c>
      <c r="AS17" s="5">
        <v>61.354599999999998</v>
      </c>
      <c r="AT17" s="31">
        <v>178522929.19999999</v>
      </c>
      <c r="AU17" s="5">
        <v>53.4163</v>
      </c>
      <c r="AV17" s="31">
        <v>125012631.95999999</v>
      </c>
      <c r="AW17" s="5">
        <v>52.763199999999998</v>
      </c>
      <c r="AX17" s="31">
        <v>317685614.26999998</v>
      </c>
      <c r="AY17" s="5">
        <v>26.033000000000001</v>
      </c>
      <c r="AZ17" s="31">
        <v>22983220.010000002</v>
      </c>
      <c r="BA17" s="5">
        <v>57.101300000000002</v>
      </c>
      <c r="BB17" s="31">
        <v>264457699.59999999</v>
      </c>
      <c r="BC17" s="5">
        <v>32.795299999999997</v>
      </c>
      <c r="BD17" s="31">
        <v>0</v>
      </c>
      <c r="BE17">
        <v>0</v>
      </c>
      <c r="BF17" s="31">
        <v>428920166.24000001</v>
      </c>
      <c r="BG17" s="5">
        <v>99.950699999999998</v>
      </c>
    </row>
    <row r="18" spans="1:59">
      <c r="A18" t="s">
        <v>1715</v>
      </c>
      <c r="B18" s="31">
        <v>733137639.22000003</v>
      </c>
      <c r="C18" s="5">
        <v>4.9412000000000003</v>
      </c>
      <c r="D18" s="31">
        <v>8266365.5</v>
      </c>
      <c r="E18" s="5">
        <v>11.991</v>
      </c>
      <c r="F18" s="31">
        <v>411708810.33999997</v>
      </c>
      <c r="G18" s="5">
        <v>40.802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13558686.59</v>
      </c>
      <c r="O18" s="5">
        <v>20.430900000000001</v>
      </c>
      <c r="P18" s="31">
        <v>0</v>
      </c>
      <c r="Q18">
        <v>0</v>
      </c>
      <c r="R18" s="31">
        <v>91755948</v>
      </c>
      <c r="S18" s="5">
        <v>7.0354999999999999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4062272.88</v>
      </c>
      <c r="AA18" s="5">
        <v>2.3654999999999999</v>
      </c>
      <c r="AB18" s="31">
        <v>0</v>
      </c>
      <c r="AC18">
        <v>0</v>
      </c>
      <c r="AD18" s="31">
        <v>0</v>
      </c>
      <c r="AE18">
        <v>0</v>
      </c>
      <c r="AF18" s="31">
        <v>38082573</v>
      </c>
      <c r="AG18" s="5">
        <v>6.2145000000000001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 s="5">
        <v>0</v>
      </c>
      <c r="AN18" s="31">
        <v>1064890.53</v>
      </c>
      <c r="AO18" s="5">
        <v>3.8898999999999999</v>
      </c>
      <c r="AP18" s="31">
        <v>82468236.980000004</v>
      </c>
      <c r="AQ18" s="5">
        <v>7.9367000000000001</v>
      </c>
      <c r="AR18" s="31">
        <v>21153165.629999999</v>
      </c>
      <c r="AS18" s="5">
        <v>7.1784999999999997</v>
      </c>
      <c r="AT18" s="31">
        <v>14709833.26</v>
      </c>
      <c r="AU18" s="5">
        <v>4.4013999999999998</v>
      </c>
      <c r="AV18" s="31">
        <v>43965595.630000003</v>
      </c>
      <c r="AW18" s="5">
        <v>18.5562</v>
      </c>
      <c r="AX18" s="31">
        <v>0</v>
      </c>
      <c r="AY18">
        <v>0</v>
      </c>
      <c r="AZ18" s="31">
        <v>2341260.88</v>
      </c>
      <c r="BA18" s="5">
        <v>5.8167999999999997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</row>
    <row r="19" spans="1:59">
      <c r="A19" t="s">
        <v>1716</v>
      </c>
      <c r="B19" s="31">
        <v>-29711422.469999999</v>
      </c>
      <c r="C19" s="5">
        <v>-0.20019999999999999</v>
      </c>
      <c r="D19" s="31">
        <v>0</v>
      </c>
      <c r="E19">
        <v>0</v>
      </c>
      <c r="F19" s="31">
        <v>0</v>
      </c>
      <c r="G19" s="5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 s="5">
        <v>0</v>
      </c>
      <c r="X19" s="31">
        <v>315986.51</v>
      </c>
      <c r="Y19" s="5">
        <v>2.35E-2</v>
      </c>
      <c r="Z19" s="31">
        <v>92140.57</v>
      </c>
      <c r="AA19" s="5">
        <v>5.3699999999999998E-2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 s="5">
        <v>0</v>
      </c>
      <c r="AJ19" s="31">
        <v>8442875.6899999995</v>
      </c>
      <c r="AK19" s="5">
        <v>4.6044999999999998</v>
      </c>
      <c r="AL19" s="31">
        <v>3891482.15</v>
      </c>
      <c r="AM19" s="5">
        <v>1.0863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-42453907.390000001</v>
      </c>
      <c r="AY19" s="5">
        <v>-3.4788999999999999</v>
      </c>
      <c r="AZ19" s="31">
        <v>0</v>
      </c>
      <c r="BA19" s="5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</row>
    <row r="20" spans="1:59" ht="13.5" thickBot="1">
      <c r="A20" t="s">
        <v>1717</v>
      </c>
      <c r="B20" s="31">
        <v>1846362928.23</v>
      </c>
      <c r="C20" s="5">
        <v>12.4442</v>
      </c>
      <c r="D20" s="31">
        <v>11322166.529999999</v>
      </c>
      <c r="E20" s="5">
        <v>16.4236</v>
      </c>
      <c r="F20" s="31">
        <v>46671348.079999998</v>
      </c>
      <c r="G20" s="5">
        <v>4.6253000000000002</v>
      </c>
      <c r="H20" s="31">
        <v>176011089.06999999</v>
      </c>
      <c r="I20" s="5">
        <v>13.2004</v>
      </c>
      <c r="J20" s="31">
        <v>139285566.49000001</v>
      </c>
      <c r="K20" s="5">
        <v>20.565999999999999</v>
      </c>
      <c r="L20" s="31">
        <v>75319715.459999993</v>
      </c>
      <c r="M20" s="5">
        <v>24.179600000000001</v>
      </c>
      <c r="N20" s="31">
        <v>7725788.4400000004</v>
      </c>
      <c r="O20" s="5">
        <v>11.6416</v>
      </c>
      <c r="P20" s="31">
        <v>35708256.200000003</v>
      </c>
      <c r="Q20" s="5">
        <v>28.617899999999999</v>
      </c>
      <c r="R20" s="31">
        <v>333305909</v>
      </c>
      <c r="S20" s="5">
        <v>25.5565</v>
      </c>
      <c r="T20" s="31">
        <v>34922081.219999999</v>
      </c>
      <c r="U20" s="5">
        <v>14.898400000000001</v>
      </c>
      <c r="V20" s="31">
        <v>106408956.61</v>
      </c>
      <c r="W20" s="5">
        <v>7.9257999999999997</v>
      </c>
      <c r="X20" s="31">
        <v>177530800.25</v>
      </c>
      <c r="Y20" s="5">
        <v>13.183400000000001</v>
      </c>
      <c r="Z20" s="31">
        <v>21312449.390000001</v>
      </c>
      <c r="AA20" s="5">
        <v>12.410500000000001</v>
      </c>
      <c r="AB20" s="31">
        <v>49617765.219999999</v>
      </c>
      <c r="AC20" s="5">
        <v>15.410500000000001</v>
      </c>
      <c r="AD20" s="31">
        <v>29091261.640000001</v>
      </c>
      <c r="AE20" s="5">
        <v>7.1763000000000003</v>
      </c>
      <c r="AF20" s="31">
        <v>72923512</v>
      </c>
      <c r="AG20" s="5">
        <v>11.9</v>
      </c>
      <c r="AH20" s="31">
        <v>55293685.420000002</v>
      </c>
      <c r="AI20" s="5">
        <v>11.228300000000001</v>
      </c>
      <c r="AJ20" s="31">
        <v>16224678.289999999</v>
      </c>
      <c r="AK20" s="5">
        <v>8.8484999999999996</v>
      </c>
      <c r="AL20" s="31">
        <v>34100641.009999998</v>
      </c>
      <c r="AM20" s="5">
        <v>9.5192999999999994</v>
      </c>
      <c r="AN20" s="31">
        <v>2361876.36</v>
      </c>
      <c r="AO20" s="5">
        <v>8.6274999999999995</v>
      </c>
      <c r="AP20" s="31">
        <v>5012410.96</v>
      </c>
      <c r="AQ20" s="5">
        <v>0.4824</v>
      </c>
      <c r="AR20" s="31">
        <v>4100412.86</v>
      </c>
      <c r="AS20" s="5">
        <v>1.3915</v>
      </c>
      <c r="AT20" s="31">
        <v>57024289.329999998</v>
      </c>
      <c r="AU20" s="5">
        <v>17.0624</v>
      </c>
      <c r="AV20" s="31">
        <v>33849848.079999998</v>
      </c>
      <c r="AW20" s="5">
        <v>14.286799999999999</v>
      </c>
      <c r="AX20" s="31">
        <v>40083025.969999999</v>
      </c>
      <c r="AY20" s="5">
        <v>3.2846000000000002</v>
      </c>
      <c r="AZ20" s="31">
        <v>1836286.54</v>
      </c>
      <c r="BA20" s="5">
        <v>4.5621999999999998</v>
      </c>
      <c r="BB20" s="31">
        <v>279319107.81</v>
      </c>
      <c r="BC20" s="5">
        <v>34.638300000000001</v>
      </c>
      <c r="BD20" s="31">
        <v>0</v>
      </c>
      <c r="BE20">
        <v>0</v>
      </c>
      <c r="BF20" s="31">
        <v>0</v>
      </c>
      <c r="BG20">
        <v>0</v>
      </c>
    </row>
    <row r="21" spans="1:59" ht="14.25" thickTop="1" thickBot="1">
      <c r="A21" s="187" t="s">
        <v>1718</v>
      </c>
      <c r="B21" s="188">
        <v>14101418671.059999</v>
      </c>
      <c r="C21" s="189">
        <v>95.041200000000003</v>
      </c>
      <c r="D21" s="188">
        <v>68938238.280000001</v>
      </c>
      <c r="E21" s="189">
        <v>100</v>
      </c>
      <c r="F21" s="188">
        <v>1009039664.15</v>
      </c>
      <c r="G21" s="189">
        <v>100</v>
      </c>
      <c r="H21" s="188">
        <v>1182846203.4100001</v>
      </c>
      <c r="I21" s="189">
        <v>88.710400000000007</v>
      </c>
      <c r="J21" s="188">
        <v>677262407.55999994</v>
      </c>
      <c r="K21" s="189">
        <v>100</v>
      </c>
      <c r="L21" s="188">
        <v>311500726.48000002</v>
      </c>
      <c r="M21" s="189">
        <v>100</v>
      </c>
      <c r="N21" s="188">
        <v>55928300.030000001</v>
      </c>
      <c r="O21" s="189">
        <v>84.275599999999997</v>
      </c>
      <c r="P21" s="188">
        <v>124776017.17</v>
      </c>
      <c r="Q21" s="189">
        <v>100</v>
      </c>
      <c r="R21" s="188">
        <v>1304192190</v>
      </c>
      <c r="S21" s="189">
        <v>100</v>
      </c>
      <c r="T21" s="188">
        <v>234401147.36000001</v>
      </c>
      <c r="U21" s="189">
        <v>100</v>
      </c>
      <c r="V21" s="188">
        <v>1032613043.46</v>
      </c>
      <c r="W21" s="189">
        <v>76.9131</v>
      </c>
      <c r="X21" s="188">
        <v>1248388379.48</v>
      </c>
      <c r="Y21" s="189">
        <v>92.705200000000005</v>
      </c>
      <c r="Z21" s="188">
        <v>171729118.49000001</v>
      </c>
      <c r="AA21" s="189">
        <v>100</v>
      </c>
      <c r="AB21" s="188">
        <v>321974095.37</v>
      </c>
      <c r="AC21" s="189">
        <v>100</v>
      </c>
      <c r="AD21" s="188">
        <v>340979401.69</v>
      </c>
      <c r="AE21" s="189">
        <v>84.113799999999998</v>
      </c>
      <c r="AF21" s="188">
        <v>612804670.40999997</v>
      </c>
      <c r="AG21" s="189">
        <v>100</v>
      </c>
      <c r="AH21" s="188">
        <v>492451375.75999999</v>
      </c>
      <c r="AI21" s="189">
        <v>100</v>
      </c>
      <c r="AJ21" s="188">
        <v>183360045.56999999</v>
      </c>
      <c r="AK21" s="189">
        <v>100</v>
      </c>
      <c r="AL21" s="188">
        <v>358225276.41000003</v>
      </c>
      <c r="AM21" s="189">
        <v>100</v>
      </c>
      <c r="AN21" s="188">
        <v>27376085.25</v>
      </c>
      <c r="AO21" s="189">
        <v>100</v>
      </c>
      <c r="AP21" s="188">
        <v>1039070215.65</v>
      </c>
      <c r="AQ21" s="189">
        <v>100</v>
      </c>
      <c r="AR21" s="188">
        <v>236286444.43000001</v>
      </c>
      <c r="AS21" s="189">
        <v>80.185900000000004</v>
      </c>
      <c r="AT21" s="188">
        <v>334210302.62</v>
      </c>
      <c r="AU21" s="189">
        <v>100</v>
      </c>
      <c r="AV21" s="188">
        <v>236931694.78</v>
      </c>
      <c r="AW21" s="189">
        <v>100</v>
      </c>
      <c r="AX21" s="188">
        <v>1220319657.7</v>
      </c>
      <c r="AY21" s="189">
        <v>100</v>
      </c>
      <c r="AZ21" s="188">
        <v>40249896.700000003</v>
      </c>
      <c r="BA21" s="189">
        <v>100</v>
      </c>
      <c r="BB21" s="188">
        <v>806389090.35000002</v>
      </c>
      <c r="BC21" s="189">
        <v>100</v>
      </c>
      <c r="BD21" s="188">
        <v>43392.19</v>
      </c>
      <c r="BE21" s="189">
        <v>9.9000000000000005E-2</v>
      </c>
      <c r="BF21" s="188">
        <v>429131590.31</v>
      </c>
      <c r="BG21" s="189">
        <v>100</v>
      </c>
    </row>
    <row r="22" spans="1:59" ht="13.5" thickTop="1">
      <c r="A22" t="s">
        <v>1893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</row>
    <row r="23" spans="1:59">
      <c r="A23" t="s">
        <v>1894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</row>
    <row r="24" spans="1:59" ht="13.5" thickBot="1">
      <c r="A24" t="s">
        <v>1895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</row>
    <row r="25" spans="1:59" ht="14.25" thickTop="1" thickBot="1">
      <c r="A25" s="187" t="s">
        <v>1896</v>
      </c>
      <c r="B25" s="188">
        <v>0</v>
      </c>
      <c r="C25" s="187">
        <v>0</v>
      </c>
      <c r="D25" s="188">
        <v>0</v>
      </c>
      <c r="E25" s="187">
        <v>0</v>
      </c>
      <c r="F25" s="188">
        <v>0</v>
      </c>
      <c r="G25" s="187">
        <v>0</v>
      </c>
      <c r="H25" s="188">
        <v>0</v>
      </c>
      <c r="I25" s="187">
        <v>0</v>
      </c>
      <c r="J25" s="188">
        <v>0</v>
      </c>
      <c r="K25" s="187">
        <v>0</v>
      </c>
      <c r="L25" s="188">
        <v>0</v>
      </c>
      <c r="M25" s="187">
        <v>0</v>
      </c>
      <c r="N25" s="188">
        <v>0</v>
      </c>
      <c r="O25" s="187">
        <v>0</v>
      </c>
      <c r="P25" s="188">
        <v>0</v>
      </c>
      <c r="Q25" s="187">
        <v>0</v>
      </c>
      <c r="R25" s="188">
        <v>0</v>
      </c>
      <c r="S25" s="187">
        <v>0</v>
      </c>
      <c r="T25" s="188">
        <v>0</v>
      </c>
      <c r="U25" s="187">
        <v>0</v>
      </c>
      <c r="V25" s="188">
        <v>0</v>
      </c>
      <c r="W25" s="187">
        <v>0</v>
      </c>
      <c r="X25" s="188">
        <v>0</v>
      </c>
      <c r="Y25" s="187">
        <v>0</v>
      </c>
      <c r="Z25" s="188">
        <v>0</v>
      </c>
      <c r="AA25" s="187">
        <v>0</v>
      </c>
      <c r="AB25" s="188">
        <v>0</v>
      </c>
      <c r="AC25" s="187">
        <v>0</v>
      </c>
      <c r="AD25" s="188">
        <v>0</v>
      </c>
      <c r="AE25" s="187">
        <v>0</v>
      </c>
      <c r="AF25" s="188">
        <v>0</v>
      </c>
      <c r="AG25" s="187">
        <v>0</v>
      </c>
      <c r="AH25" s="188">
        <v>0</v>
      </c>
      <c r="AI25" s="187">
        <v>0</v>
      </c>
      <c r="AJ25" s="188">
        <v>0</v>
      </c>
      <c r="AK25" s="187">
        <v>0</v>
      </c>
      <c r="AL25" s="188">
        <v>0</v>
      </c>
      <c r="AM25" s="187">
        <v>0</v>
      </c>
      <c r="AN25" s="188">
        <v>0</v>
      </c>
      <c r="AO25" s="187">
        <v>0</v>
      </c>
      <c r="AP25" s="188">
        <v>0</v>
      </c>
      <c r="AQ25" s="187">
        <v>0</v>
      </c>
      <c r="AR25" s="188">
        <v>0</v>
      </c>
      <c r="AS25" s="187">
        <v>0</v>
      </c>
      <c r="AT25" s="188">
        <v>0</v>
      </c>
      <c r="AU25" s="187">
        <v>0</v>
      </c>
      <c r="AV25" s="188">
        <v>0</v>
      </c>
      <c r="AW25" s="187">
        <v>0</v>
      </c>
      <c r="AX25" s="188">
        <v>0</v>
      </c>
      <c r="AY25" s="187">
        <v>0</v>
      </c>
      <c r="AZ25" s="188">
        <v>0</v>
      </c>
      <c r="BA25" s="187">
        <v>0</v>
      </c>
      <c r="BB25" s="188">
        <v>0</v>
      </c>
      <c r="BC25" s="187">
        <v>0</v>
      </c>
      <c r="BD25" s="188">
        <v>0</v>
      </c>
      <c r="BE25" s="187">
        <v>0</v>
      </c>
      <c r="BF25" s="188">
        <v>0</v>
      </c>
      <c r="BG25" s="187">
        <v>0</v>
      </c>
    </row>
    <row r="26" spans="1:59" ht="14.25" thickTop="1" thickBot="1">
      <c r="A26" s="187" t="s">
        <v>1720</v>
      </c>
      <c r="B26" s="188">
        <v>14101418671.059999</v>
      </c>
      <c r="C26" s="189">
        <v>95.041200000000003</v>
      </c>
      <c r="D26" s="188">
        <v>68938238.280000001</v>
      </c>
      <c r="E26" s="189">
        <v>100</v>
      </c>
      <c r="F26" s="188">
        <v>1009039664.15</v>
      </c>
      <c r="G26" s="189">
        <v>100</v>
      </c>
      <c r="H26" s="188">
        <v>1182846203.4100001</v>
      </c>
      <c r="I26" s="189">
        <v>88.710400000000007</v>
      </c>
      <c r="J26" s="188">
        <v>677262407.55999994</v>
      </c>
      <c r="K26" s="189">
        <v>100</v>
      </c>
      <c r="L26" s="188">
        <v>311500726.48000002</v>
      </c>
      <c r="M26" s="189">
        <v>100</v>
      </c>
      <c r="N26" s="188">
        <v>55928300.030000001</v>
      </c>
      <c r="O26" s="189">
        <v>84.275599999999997</v>
      </c>
      <c r="P26" s="188">
        <v>124776017.17</v>
      </c>
      <c r="Q26" s="189">
        <v>100</v>
      </c>
      <c r="R26" s="188">
        <v>1304192190</v>
      </c>
      <c r="S26" s="189">
        <v>100</v>
      </c>
      <c r="T26" s="188">
        <v>234401147.36000001</v>
      </c>
      <c r="U26" s="189">
        <v>100</v>
      </c>
      <c r="V26" s="188">
        <v>1032613043.46</v>
      </c>
      <c r="W26" s="189">
        <v>76.9131</v>
      </c>
      <c r="X26" s="188">
        <v>1248388379.48</v>
      </c>
      <c r="Y26" s="189">
        <v>92.705200000000005</v>
      </c>
      <c r="Z26" s="188">
        <v>171729118.49000001</v>
      </c>
      <c r="AA26" s="189">
        <v>100</v>
      </c>
      <c r="AB26" s="188">
        <v>321974095.37</v>
      </c>
      <c r="AC26" s="189">
        <v>100</v>
      </c>
      <c r="AD26" s="188">
        <v>340979401.69</v>
      </c>
      <c r="AE26" s="189">
        <v>84.113799999999998</v>
      </c>
      <c r="AF26" s="188">
        <v>612804670.40999997</v>
      </c>
      <c r="AG26" s="189">
        <v>100</v>
      </c>
      <c r="AH26" s="188">
        <v>492451375.75999999</v>
      </c>
      <c r="AI26" s="189">
        <v>100</v>
      </c>
      <c r="AJ26" s="188">
        <v>183360045.56999999</v>
      </c>
      <c r="AK26" s="189">
        <v>100</v>
      </c>
      <c r="AL26" s="188">
        <v>358225276.41000003</v>
      </c>
      <c r="AM26" s="189">
        <v>100</v>
      </c>
      <c r="AN26" s="188">
        <v>27376085.25</v>
      </c>
      <c r="AO26" s="189">
        <v>100</v>
      </c>
      <c r="AP26" s="188">
        <v>1039070215.65</v>
      </c>
      <c r="AQ26" s="189">
        <v>100</v>
      </c>
      <c r="AR26" s="188">
        <v>236286444.43000001</v>
      </c>
      <c r="AS26" s="189">
        <v>80.185900000000004</v>
      </c>
      <c r="AT26" s="188">
        <v>334210302.62</v>
      </c>
      <c r="AU26" s="189">
        <v>100</v>
      </c>
      <c r="AV26" s="188">
        <v>236931694.78</v>
      </c>
      <c r="AW26" s="189">
        <v>100</v>
      </c>
      <c r="AX26" s="188">
        <v>1220319657.7</v>
      </c>
      <c r="AY26" s="189">
        <v>100</v>
      </c>
      <c r="AZ26" s="188">
        <v>40249896.700000003</v>
      </c>
      <c r="BA26" s="189">
        <v>100</v>
      </c>
      <c r="BB26" s="188">
        <v>806389090.35000002</v>
      </c>
      <c r="BC26" s="189">
        <v>100</v>
      </c>
      <c r="BD26" s="188">
        <v>43392.19</v>
      </c>
      <c r="BE26" s="189">
        <v>9.9000000000000005E-2</v>
      </c>
      <c r="BF26" s="188">
        <v>429131590.31</v>
      </c>
      <c r="BG26" s="189">
        <v>100</v>
      </c>
    </row>
    <row r="27" spans="1:59" ht="13.5" thickTop="1">
      <c r="A27" t="s">
        <v>1454</v>
      </c>
      <c r="B27" s="31">
        <v>585218844.22000003</v>
      </c>
      <c r="C27" s="5">
        <v>3.9443000000000001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10435247.07</v>
      </c>
      <c r="O27" s="5">
        <v>15.724399999999999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309958557.06</v>
      </c>
      <c r="W27" s="5">
        <v>23.0869</v>
      </c>
      <c r="X27" s="31">
        <v>98233392.049999997</v>
      </c>
      <c r="Y27" s="5">
        <v>7.2948000000000004</v>
      </c>
      <c r="Z27" s="31">
        <v>0</v>
      </c>
      <c r="AA27">
        <v>0</v>
      </c>
      <c r="AB27" s="31">
        <v>0</v>
      </c>
      <c r="AC27">
        <v>0</v>
      </c>
      <c r="AD27" s="31">
        <v>64399059.020000003</v>
      </c>
      <c r="AE27" s="5">
        <v>15.886200000000001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58387046.630000003</v>
      </c>
      <c r="AS27" s="5">
        <v>19.8141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43805542.390000001</v>
      </c>
      <c r="BE27" s="5">
        <v>99.900999999999996</v>
      </c>
      <c r="BF27" s="31">
        <v>0</v>
      </c>
      <c r="BG27">
        <v>0</v>
      </c>
    </row>
    <row r="28" spans="1:59">
      <c r="A28" t="s">
        <v>1721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</row>
    <row r="29" spans="1:59" ht="13.5" thickBot="1">
      <c r="A29" t="s">
        <v>1722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</row>
    <row r="30" spans="1:59" ht="14.25" thickTop="1" thickBot="1">
      <c r="A30" s="187" t="s">
        <v>1457</v>
      </c>
      <c r="B30" s="188">
        <v>585218844.22000003</v>
      </c>
      <c r="C30" s="189">
        <v>3.9443000000000001</v>
      </c>
      <c r="D30" s="188">
        <v>0</v>
      </c>
      <c r="E30" s="187">
        <v>0</v>
      </c>
      <c r="F30" s="188">
        <v>0</v>
      </c>
      <c r="G30" s="187">
        <v>0</v>
      </c>
      <c r="H30" s="188">
        <v>0</v>
      </c>
      <c r="I30" s="187">
        <v>0</v>
      </c>
      <c r="J30" s="188">
        <v>0</v>
      </c>
      <c r="K30" s="187">
        <v>0</v>
      </c>
      <c r="L30" s="188">
        <v>0</v>
      </c>
      <c r="M30" s="187">
        <v>0</v>
      </c>
      <c r="N30" s="188">
        <v>10435247.07</v>
      </c>
      <c r="O30" s="189">
        <v>15.724399999999999</v>
      </c>
      <c r="P30" s="188">
        <v>0</v>
      </c>
      <c r="Q30" s="187">
        <v>0</v>
      </c>
      <c r="R30" s="188">
        <v>0</v>
      </c>
      <c r="S30" s="187">
        <v>0</v>
      </c>
      <c r="T30" s="188">
        <v>0</v>
      </c>
      <c r="U30" s="187">
        <v>0</v>
      </c>
      <c r="V30" s="188">
        <v>309958557.06</v>
      </c>
      <c r="W30" s="189">
        <v>23.0869</v>
      </c>
      <c r="X30" s="188">
        <v>98233392.049999997</v>
      </c>
      <c r="Y30" s="189">
        <v>7.2948000000000004</v>
      </c>
      <c r="Z30" s="188">
        <v>0</v>
      </c>
      <c r="AA30" s="187">
        <v>0</v>
      </c>
      <c r="AB30" s="188">
        <v>0</v>
      </c>
      <c r="AC30" s="187">
        <v>0</v>
      </c>
      <c r="AD30" s="188">
        <v>64399059.020000003</v>
      </c>
      <c r="AE30" s="189">
        <v>15.886200000000001</v>
      </c>
      <c r="AF30" s="188">
        <v>0</v>
      </c>
      <c r="AG30" s="187">
        <v>0</v>
      </c>
      <c r="AH30" s="188">
        <v>0</v>
      </c>
      <c r="AI30" s="187">
        <v>0</v>
      </c>
      <c r="AJ30" s="188">
        <v>0</v>
      </c>
      <c r="AK30" s="187">
        <v>0</v>
      </c>
      <c r="AL30" s="188">
        <v>0</v>
      </c>
      <c r="AM30" s="187">
        <v>0</v>
      </c>
      <c r="AN30" s="188">
        <v>0</v>
      </c>
      <c r="AO30" s="187">
        <v>0</v>
      </c>
      <c r="AP30" s="188">
        <v>0</v>
      </c>
      <c r="AQ30" s="187">
        <v>0</v>
      </c>
      <c r="AR30" s="188">
        <v>58387046.630000003</v>
      </c>
      <c r="AS30" s="189">
        <v>19.8141</v>
      </c>
      <c r="AT30" s="188">
        <v>0</v>
      </c>
      <c r="AU30" s="187">
        <v>0</v>
      </c>
      <c r="AV30" s="188">
        <v>0</v>
      </c>
      <c r="AW30" s="187">
        <v>0</v>
      </c>
      <c r="AX30" s="188">
        <v>0</v>
      </c>
      <c r="AY30" s="187">
        <v>0</v>
      </c>
      <c r="AZ30" s="188">
        <v>0</v>
      </c>
      <c r="BA30" s="187">
        <v>0</v>
      </c>
      <c r="BB30" s="188">
        <v>0</v>
      </c>
      <c r="BC30" s="187">
        <v>0</v>
      </c>
      <c r="BD30" s="188">
        <v>43805542.390000001</v>
      </c>
      <c r="BE30" s="189">
        <v>99.900999999999996</v>
      </c>
      <c r="BF30" s="188">
        <v>0</v>
      </c>
      <c r="BG30" s="187">
        <v>0</v>
      </c>
    </row>
    <row r="31" spans="1:59" ht="13.5" thickTop="1"/>
    <row r="32" spans="1:59" s="5" customFormat="1">
      <c r="A32" s="5" t="s">
        <v>1458</v>
      </c>
      <c r="B32" s="5">
        <v>9205</v>
      </c>
      <c r="D32" s="5">
        <v>112</v>
      </c>
      <c r="F32" s="5">
        <v>5</v>
      </c>
      <c r="H32" s="5">
        <v>7</v>
      </c>
      <c r="J32" s="5">
        <v>8</v>
      </c>
      <c r="L32" s="5">
        <v>540</v>
      </c>
      <c r="N32" s="5">
        <v>8</v>
      </c>
      <c r="P32" s="5">
        <v>193</v>
      </c>
      <c r="R32" s="5">
        <v>54</v>
      </c>
      <c r="T32" s="5">
        <v>212</v>
      </c>
      <c r="V32" s="5">
        <v>914</v>
      </c>
      <c r="X32" s="5">
        <v>34</v>
      </c>
      <c r="Z32" s="5">
        <v>599</v>
      </c>
      <c r="AB32" s="5">
        <v>726</v>
      </c>
      <c r="AD32" s="5">
        <v>21</v>
      </c>
      <c r="AF32" s="5">
        <v>2517</v>
      </c>
      <c r="AH32" s="5">
        <v>23</v>
      </c>
      <c r="AJ32" s="5">
        <v>104</v>
      </c>
      <c r="AL32" s="5">
        <v>456</v>
      </c>
      <c r="AN32" s="5">
        <v>4</v>
      </c>
      <c r="AP32" s="5">
        <v>13</v>
      </c>
      <c r="AR32" s="5">
        <v>11</v>
      </c>
      <c r="AT32" s="5">
        <v>5</v>
      </c>
      <c r="AV32" s="5">
        <v>634</v>
      </c>
      <c r="AX32" s="5">
        <v>29</v>
      </c>
      <c r="AZ32" s="5">
        <v>5</v>
      </c>
      <c r="BB32" s="5">
        <v>1814</v>
      </c>
      <c r="BD32" s="5">
        <v>137</v>
      </c>
      <c r="BF32" s="5">
        <v>20</v>
      </c>
    </row>
    <row r="33" spans="1:59" s="5" customFormat="1" ht="13.5" thickBot="1">
      <c r="A33" s="190" t="s">
        <v>1724</v>
      </c>
      <c r="B33" s="190">
        <v>1611859.86</v>
      </c>
      <c r="C33" s="190"/>
      <c r="D33" s="190">
        <v>615519.98</v>
      </c>
      <c r="E33" s="190"/>
      <c r="F33" s="190">
        <v>201807932.83000001</v>
      </c>
      <c r="G33" s="190"/>
      <c r="H33" s="190">
        <v>190482666.13999999</v>
      </c>
      <c r="I33" s="190"/>
      <c r="J33" s="190">
        <v>84657800.950000003</v>
      </c>
      <c r="K33" s="190"/>
      <c r="L33" s="190">
        <v>576853.19999999995</v>
      </c>
      <c r="M33" s="190"/>
      <c r="N33" s="190">
        <v>8295443.3899999997</v>
      </c>
      <c r="O33" s="190"/>
      <c r="P33" s="190">
        <v>646507.86</v>
      </c>
      <c r="Q33" s="190"/>
      <c r="R33" s="190">
        <v>24151707.219999999</v>
      </c>
      <c r="S33" s="190"/>
      <c r="T33" s="190">
        <v>1105665.79</v>
      </c>
      <c r="U33" s="190"/>
      <c r="V33" s="190">
        <v>1468896.72</v>
      </c>
      <c r="W33" s="190"/>
      <c r="X33" s="190">
        <v>39606522.710000001</v>
      </c>
      <c r="Y33" s="190"/>
      <c r="Z33" s="190">
        <v>286693.02</v>
      </c>
      <c r="AA33" s="190"/>
      <c r="AB33" s="190">
        <v>443490.49</v>
      </c>
      <c r="AC33" s="190"/>
      <c r="AD33" s="190">
        <v>19303736.219999999</v>
      </c>
      <c r="AE33" s="190"/>
      <c r="AF33" s="190">
        <v>243466.3</v>
      </c>
      <c r="AG33" s="190"/>
      <c r="AH33" s="190">
        <v>21410929.379999999</v>
      </c>
      <c r="AI33" s="190"/>
      <c r="AJ33" s="190">
        <v>1763077.36</v>
      </c>
      <c r="AK33" s="190"/>
      <c r="AL33" s="190">
        <v>785581.75</v>
      </c>
      <c r="AM33" s="190"/>
      <c r="AN33" s="190">
        <v>6844021.3099999996</v>
      </c>
      <c r="AO33" s="190"/>
      <c r="AP33" s="190">
        <v>79928478.129999995</v>
      </c>
      <c r="AQ33" s="190"/>
      <c r="AR33" s="190">
        <v>26788499.190000001</v>
      </c>
      <c r="AS33" s="190"/>
      <c r="AT33" s="190">
        <v>66842060.520000003</v>
      </c>
      <c r="AU33" s="190"/>
      <c r="AV33" s="190">
        <v>373709.3</v>
      </c>
      <c r="AW33" s="190"/>
      <c r="AX33" s="190">
        <v>42079988.200000003</v>
      </c>
      <c r="AY33" s="190"/>
      <c r="AZ33" s="190">
        <v>8049979.3399999999</v>
      </c>
      <c r="BA33" s="190"/>
      <c r="BB33" s="190">
        <v>444536.43</v>
      </c>
      <c r="BC33" s="190"/>
      <c r="BD33" s="190">
        <v>320065.21999999997</v>
      </c>
      <c r="BE33" s="190"/>
      <c r="BF33" s="190">
        <v>21456579.52</v>
      </c>
      <c r="BG33" s="190"/>
    </row>
    <row r="34" spans="1:59" ht="13.5" thickTop="1">
      <c r="BD34" s="31" t="s">
        <v>1460</v>
      </c>
    </row>
    <row r="35" spans="1:59">
      <c r="A35" s="179" t="s">
        <v>1725</v>
      </c>
      <c r="B35" s="209" t="s">
        <v>13</v>
      </c>
      <c r="C35" s="209"/>
      <c r="D35" s="207" t="s">
        <v>1862</v>
      </c>
      <c r="E35" s="207"/>
      <c r="F35" s="207" t="s">
        <v>1863</v>
      </c>
      <c r="G35" s="207"/>
      <c r="H35" s="207" t="s">
        <v>1864</v>
      </c>
      <c r="I35" s="207"/>
      <c r="J35" s="207" t="s">
        <v>1865</v>
      </c>
      <c r="K35" s="207"/>
      <c r="L35" s="207" t="s">
        <v>1866</v>
      </c>
      <c r="M35" s="207"/>
      <c r="N35" s="207" t="s">
        <v>1867</v>
      </c>
      <c r="O35" s="207"/>
      <c r="P35" s="207" t="s">
        <v>1868</v>
      </c>
      <c r="Q35" s="207"/>
      <c r="R35" s="207" t="s">
        <v>1869</v>
      </c>
      <c r="S35" s="207"/>
      <c r="T35" s="207" t="s">
        <v>1870</v>
      </c>
      <c r="U35" s="207"/>
      <c r="V35" s="207" t="s">
        <v>1871</v>
      </c>
      <c r="W35" s="207"/>
      <c r="X35" s="207" t="s">
        <v>1872</v>
      </c>
      <c r="Y35" s="207"/>
      <c r="Z35" s="207" t="s">
        <v>1873</v>
      </c>
      <c r="AA35" s="207"/>
      <c r="AB35" s="207" t="s">
        <v>1874</v>
      </c>
      <c r="AC35" s="207"/>
      <c r="AD35" s="207" t="s">
        <v>1875</v>
      </c>
      <c r="AE35" s="207"/>
      <c r="AF35" s="207" t="s">
        <v>1876</v>
      </c>
      <c r="AG35" s="207"/>
      <c r="AH35" s="207" t="s">
        <v>1877</v>
      </c>
      <c r="AI35" s="207"/>
      <c r="AJ35" s="207" t="s">
        <v>1878</v>
      </c>
      <c r="AK35" s="207"/>
      <c r="AL35" s="207" t="s">
        <v>1879</v>
      </c>
      <c r="AM35" s="207"/>
      <c r="AN35" s="207" t="s">
        <v>1880</v>
      </c>
      <c r="AO35" s="207"/>
      <c r="AP35" s="207" t="s">
        <v>1881</v>
      </c>
      <c r="AQ35" s="207"/>
      <c r="AR35" s="207" t="s">
        <v>1882</v>
      </c>
      <c r="AS35" s="207"/>
      <c r="AT35" s="207" t="s">
        <v>1883</v>
      </c>
      <c r="AU35" s="207"/>
      <c r="AV35" s="207" t="s">
        <v>1884</v>
      </c>
      <c r="AW35" s="207"/>
      <c r="AX35" s="207" t="s">
        <v>1885</v>
      </c>
      <c r="AY35" s="207"/>
      <c r="AZ35" s="207" t="s">
        <v>1886</v>
      </c>
      <c r="BA35" s="207"/>
      <c r="BB35" s="207" t="s">
        <v>1887</v>
      </c>
      <c r="BC35" s="207"/>
      <c r="BD35" s="207" t="s">
        <v>1203</v>
      </c>
      <c r="BE35" s="207"/>
      <c r="BF35" s="207" t="s">
        <v>1888</v>
      </c>
      <c r="BG35" s="207"/>
    </row>
    <row r="36" spans="1:59">
      <c r="A36" s="181"/>
      <c r="B36" s="182"/>
      <c r="C36" s="181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</row>
    <row r="37" spans="1:59">
      <c r="A37" s="150"/>
      <c r="B37" s="183" t="s">
        <v>4</v>
      </c>
      <c r="C37" s="192" t="s">
        <v>5</v>
      </c>
      <c r="D37" s="183" t="s">
        <v>4</v>
      </c>
      <c r="E37" s="192" t="s">
        <v>5</v>
      </c>
      <c r="F37" s="183" t="s">
        <v>4</v>
      </c>
      <c r="G37" s="192" t="s">
        <v>5</v>
      </c>
      <c r="H37" s="183" t="s">
        <v>4</v>
      </c>
      <c r="I37" s="192" t="s">
        <v>5</v>
      </c>
      <c r="J37" s="183" t="s">
        <v>4</v>
      </c>
      <c r="K37" s="192" t="s">
        <v>5</v>
      </c>
      <c r="L37" s="183" t="s">
        <v>4</v>
      </c>
      <c r="M37" s="192" t="s">
        <v>5</v>
      </c>
      <c r="N37" s="183" t="s">
        <v>4</v>
      </c>
      <c r="O37" s="192" t="s">
        <v>5</v>
      </c>
      <c r="P37" s="183" t="s">
        <v>4</v>
      </c>
      <c r="Q37" s="192" t="s">
        <v>5</v>
      </c>
      <c r="R37" s="183" t="s">
        <v>4</v>
      </c>
      <c r="S37" s="192" t="s">
        <v>5</v>
      </c>
      <c r="T37" s="183" t="s">
        <v>4</v>
      </c>
      <c r="U37" s="192" t="s">
        <v>5</v>
      </c>
      <c r="V37" s="183" t="s">
        <v>4</v>
      </c>
      <c r="W37" s="192" t="s">
        <v>5</v>
      </c>
      <c r="X37" s="183" t="s">
        <v>4</v>
      </c>
      <c r="Y37" s="192" t="s">
        <v>5</v>
      </c>
      <c r="Z37" s="183" t="s">
        <v>4</v>
      </c>
      <c r="AA37" s="192" t="s">
        <v>5</v>
      </c>
      <c r="AB37" s="183" t="s">
        <v>4</v>
      </c>
      <c r="AC37" s="192" t="s">
        <v>5</v>
      </c>
      <c r="AD37" s="183" t="s">
        <v>4</v>
      </c>
      <c r="AE37" s="192" t="s">
        <v>5</v>
      </c>
      <c r="AF37" s="183" t="s">
        <v>4</v>
      </c>
      <c r="AG37" s="192" t="s">
        <v>5</v>
      </c>
      <c r="AH37" s="183" t="s">
        <v>4</v>
      </c>
      <c r="AI37" s="192" t="s">
        <v>5</v>
      </c>
      <c r="AJ37" s="183" t="s">
        <v>4</v>
      </c>
      <c r="AK37" s="192" t="s">
        <v>5</v>
      </c>
      <c r="AL37" s="183" t="s">
        <v>4</v>
      </c>
      <c r="AM37" s="192" t="s">
        <v>5</v>
      </c>
      <c r="AN37" s="183" t="s">
        <v>4</v>
      </c>
      <c r="AO37" s="192" t="s">
        <v>5</v>
      </c>
      <c r="AP37" s="183" t="s">
        <v>4</v>
      </c>
      <c r="AQ37" s="192" t="s">
        <v>5</v>
      </c>
      <c r="AR37" s="183" t="s">
        <v>4</v>
      </c>
      <c r="AS37" s="192" t="s">
        <v>5</v>
      </c>
      <c r="AT37" s="183" t="s">
        <v>4</v>
      </c>
      <c r="AU37" s="192" t="s">
        <v>5</v>
      </c>
      <c r="AV37" s="183" t="s">
        <v>4</v>
      </c>
      <c r="AW37" s="192" t="s">
        <v>5</v>
      </c>
      <c r="AX37" s="183" t="s">
        <v>4</v>
      </c>
      <c r="AY37" s="192" t="s">
        <v>5</v>
      </c>
      <c r="AZ37" s="183" t="s">
        <v>4</v>
      </c>
      <c r="BA37" s="192" t="s">
        <v>5</v>
      </c>
      <c r="BB37" s="183" t="s">
        <v>4</v>
      </c>
      <c r="BC37" s="192" t="s">
        <v>5</v>
      </c>
      <c r="BD37" s="183" t="s">
        <v>4</v>
      </c>
      <c r="BE37" s="192" t="s">
        <v>5</v>
      </c>
      <c r="BF37" s="183" t="s">
        <v>4</v>
      </c>
      <c r="BG37" s="192" t="s">
        <v>5</v>
      </c>
    </row>
    <row r="38" spans="1:59">
      <c r="A38" t="s">
        <v>1726</v>
      </c>
      <c r="B38" s="31">
        <v>942024856.46000004</v>
      </c>
      <c r="C38" s="5">
        <v>6.3491</v>
      </c>
      <c r="D38" s="31">
        <v>3861274.68</v>
      </c>
      <c r="E38" s="5">
        <v>5.6010999999999997</v>
      </c>
      <c r="F38" s="31">
        <v>53224069.390000001</v>
      </c>
      <c r="G38" s="5">
        <v>5.2747000000000002</v>
      </c>
      <c r="H38" s="31">
        <v>4048627.31</v>
      </c>
      <c r="I38" s="5">
        <v>0.30359999999999998</v>
      </c>
      <c r="J38" s="31">
        <v>0</v>
      </c>
      <c r="K38">
        <v>0</v>
      </c>
      <c r="L38" s="31">
        <v>9865304.6799999997</v>
      </c>
      <c r="M38" s="5">
        <v>3.1669999999999998</v>
      </c>
      <c r="N38" s="31">
        <v>3930729.42</v>
      </c>
      <c r="O38" s="5">
        <v>5.923</v>
      </c>
      <c r="P38" s="31">
        <v>4554835.7699999996</v>
      </c>
      <c r="Q38" s="5">
        <v>3.6503999999999999</v>
      </c>
      <c r="R38" s="31">
        <v>34839195</v>
      </c>
      <c r="S38" s="5">
        <v>2.6713</v>
      </c>
      <c r="T38" s="31">
        <v>1748911.88</v>
      </c>
      <c r="U38" s="5">
        <v>0.74609999999999999</v>
      </c>
      <c r="V38" s="31">
        <v>11334322.65</v>
      </c>
      <c r="W38" s="5">
        <v>0.84419999999999995</v>
      </c>
      <c r="X38" s="31">
        <v>16173534.01</v>
      </c>
      <c r="Y38" s="5">
        <v>1.2010000000000001</v>
      </c>
      <c r="Z38" s="31">
        <v>132813629.25</v>
      </c>
      <c r="AA38" s="5">
        <v>77.338999999999999</v>
      </c>
      <c r="AB38" s="31">
        <v>13544909.859999999</v>
      </c>
      <c r="AC38" s="5">
        <v>4.2068000000000003</v>
      </c>
      <c r="AD38" s="31">
        <v>340979401.69</v>
      </c>
      <c r="AE38" s="5">
        <v>84.113799999999998</v>
      </c>
      <c r="AF38" s="31">
        <v>36069688.409999996</v>
      </c>
      <c r="AG38" s="5">
        <v>5.8860000000000001</v>
      </c>
      <c r="AH38" s="31">
        <v>0</v>
      </c>
      <c r="AI38">
        <v>0</v>
      </c>
      <c r="AJ38" s="31">
        <v>8375245.0999999996</v>
      </c>
      <c r="AK38" s="5">
        <v>4.5675999999999997</v>
      </c>
      <c r="AL38" s="31">
        <v>-89308482.700000003</v>
      </c>
      <c r="AM38" s="5">
        <v>-24.930800000000001</v>
      </c>
      <c r="AN38" s="31">
        <v>23078.84</v>
      </c>
      <c r="AO38" s="5">
        <v>8.43E-2</v>
      </c>
      <c r="AP38" s="31">
        <v>4302170.4400000004</v>
      </c>
      <c r="AQ38" s="5">
        <v>0.41399999999999998</v>
      </c>
      <c r="AR38" s="31">
        <v>18770585.620000001</v>
      </c>
      <c r="AS38" s="5">
        <v>6.37</v>
      </c>
      <c r="AT38" s="31">
        <v>1664938.07</v>
      </c>
      <c r="AU38" s="5">
        <v>0.49819999999999998</v>
      </c>
      <c r="AV38" s="31">
        <v>2014377.44</v>
      </c>
      <c r="AW38" s="5">
        <v>0.85019999999999996</v>
      </c>
      <c r="AX38" s="31">
        <v>308284462.61000001</v>
      </c>
      <c r="AY38" s="5">
        <v>25.262599999999999</v>
      </c>
      <c r="AZ38" s="31">
        <v>1466991.98</v>
      </c>
      <c r="BA38" s="5">
        <v>3.6446999999999998</v>
      </c>
      <c r="BB38" s="31">
        <v>19186255.940000001</v>
      </c>
      <c r="BC38" s="5">
        <v>2.3793000000000002</v>
      </c>
      <c r="BD38" s="31">
        <v>43392.19</v>
      </c>
      <c r="BE38" s="5">
        <v>9.9000000000000005E-2</v>
      </c>
      <c r="BF38" s="31">
        <v>213406.93</v>
      </c>
      <c r="BG38" s="5">
        <v>4.9700000000000001E-2</v>
      </c>
    </row>
    <row r="39" spans="1:59">
      <c r="A39" t="s">
        <v>1727</v>
      </c>
      <c r="B39" s="31">
        <v>-44990528.43</v>
      </c>
      <c r="C39" s="5">
        <v>-0.30320000000000003</v>
      </c>
      <c r="D39" s="31">
        <v>0</v>
      </c>
      <c r="E39">
        <v>0</v>
      </c>
      <c r="F39" s="31">
        <v>2228396.35</v>
      </c>
      <c r="G39" s="5">
        <v>0.2208</v>
      </c>
      <c r="H39" s="31">
        <v>42522891.75</v>
      </c>
      <c r="I39" s="5">
        <v>3.1890999999999998</v>
      </c>
      <c r="J39" s="31">
        <v>0</v>
      </c>
      <c r="K39">
        <v>0</v>
      </c>
      <c r="L39" s="31">
        <v>7231966.5</v>
      </c>
      <c r="M39" s="5">
        <v>2.3216999999999999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38984828.200000003</v>
      </c>
      <c r="W39" s="5">
        <v>2.9037000000000002</v>
      </c>
      <c r="X39" s="31">
        <v>0</v>
      </c>
      <c r="Y39">
        <v>0</v>
      </c>
      <c r="Z39" s="31">
        <v>0</v>
      </c>
      <c r="AA39">
        <v>0</v>
      </c>
      <c r="AB39" s="31">
        <v>1003076.23</v>
      </c>
      <c r="AC39" s="5">
        <v>0.3115</v>
      </c>
      <c r="AD39" s="31">
        <v>0</v>
      </c>
      <c r="AE39">
        <v>0</v>
      </c>
      <c r="AF39" s="31">
        <v>2006391</v>
      </c>
      <c r="AG39" s="5">
        <v>0.32740000000000002</v>
      </c>
      <c r="AH39" s="31">
        <v>3011840.46</v>
      </c>
      <c r="AI39" s="5">
        <v>0.61160000000000003</v>
      </c>
      <c r="AJ39" s="31">
        <v>0</v>
      </c>
      <c r="AK39">
        <v>0</v>
      </c>
      <c r="AL39" s="31">
        <v>12889243.939999999</v>
      </c>
      <c r="AM39" s="5">
        <v>3.5981000000000001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-154867180</v>
      </c>
      <c r="AY39" s="5">
        <v>-12.6907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-1982.86</v>
      </c>
      <c r="BG39" s="5">
        <v>-5.0000000000000001E-4</v>
      </c>
    </row>
    <row r="40" spans="1:59">
      <c r="A40" t="s">
        <v>1728</v>
      </c>
      <c r="B40" s="31">
        <v>199162171.94</v>
      </c>
      <c r="C40" s="5">
        <v>1.3423</v>
      </c>
      <c r="D40" s="31">
        <v>0</v>
      </c>
      <c r="E40">
        <v>0</v>
      </c>
      <c r="F40" s="31">
        <v>12447328.08</v>
      </c>
      <c r="G40" s="5">
        <v>1.2336</v>
      </c>
      <c r="H40" s="31">
        <v>33697777.619999997</v>
      </c>
      <c r="I40" s="5">
        <v>2.5272000000000001</v>
      </c>
      <c r="J40" s="31">
        <v>0</v>
      </c>
      <c r="K40">
        <v>0</v>
      </c>
      <c r="L40" s="31">
        <v>0</v>
      </c>
      <c r="M40">
        <v>0</v>
      </c>
      <c r="N40" s="31">
        <v>2041648.67</v>
      </c>
      <c r="O40" s="5">
        <v>3.0764999999999998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15075942.859999999</v>
      </c>
      <c r="Y40" s="5">
        <v>1.1194999999999999</v>
      </c>
      <c r="Z40" s="31">
        <v>1464306.01</v>
      </c>
      <c r="AA40" s="5">
        <v>0.85270000000000001</v>
      </c>
      <c r="AB40" s="31">
        <v>0</v>
      </c>
      <c r="AC40" s="5">
        <v>0</v>
      </c>
      <c r="AD40" s="31">
        <v>0</v>
      </c>
      <c r="AE40">
        <v>0</v>
      </c>
      <c r="AF40" s="31">
        <v>1962500</v>
      </c>
      <c r="AG40" s="5">
        <v>0.32019999999999998</v>
      </c>
      <c r="AH40" s="31">
        <v>0</v>
      </c>
      <c r="AI40" s="5">
        <v>0</v>
      </c>
      <c r="AJ40" s="31">
        <v>0</v>
      </c>
      <c r="AK40">
        <v>0</v>
      </c>
      <c r="AL40" s="31">
        <v>37370088.200000003</v>
      </c>
      <c r="AM40" s="5">
        <v>10.432</v>
      </c>
      <c r="AN40" s="31">
        <v>0</v>
      </c>
      <c r="AO40">
        <v>0</v>
      </c>
      <c r="AP40" s="31">
        <v>1001794.52</v>
      </c>
      <c r="AQ40" s="5">
        <v>9.64E-2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91085485.159999996</v>
      </c>
      <c r="AY40" s="5">
        <v>7.4641000000000002</v>
      </c>
      <c r="AZ40" s="31">
        <v>3015300.82</v>
      </c>
      <c r="BA40" s="5">
        <v>7.4913999999999996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</row>
    <row r="41" spans="1:59">
      <c r="A41" t="s">
        <v>1729</v>
      </c>
      <c r="B41" s="31">
        <v>326490661.66000003</v>
      </c>
      <c r="C41" s="5">
        <v>2.2004999999999999</v>
      </c>
      <c r="D41" s="31">
        <v>0</v>
      </c>
      <c r="E41">
        <v>0</v>
      </c>
      <c r="F41" s="31">
        <v>16797253.059999999</v>
      </c>
      <c r="G41" s="5">
        <v>1.6647000000000001</v>
      </c>
      <c r="H41" s="31">
        <v>126018893.04000001</v>
      </c>
      <c r="I41" s="5">
        <v>9.4511000000000003</v>
      </c>
      <c r="J41" s="31">
        <v>6024487.1699999999</v>
      </c>
      <c r="K41" s="5">
        <v>0.88949999999999996</v>
      </c>
      <c r="L41" s="31">
        <v>11650054.109999999</v>
      </c>
      <c r="M41" s="5">
        <v>3.74</v>
      </c>
      <c r="N41" s="31">
        <v>0</v>
      </c>
      <c r="O41">
        <v>0</v>
      </c>
      <c r="P41" s="31">
        <v>0</v>
      </c>
      <c r="Q41">
        <v>0</v>
      </c>
      <c r="R41" s="31">
        <v>10489270</v>
      </c>
      <c r="S41" s="5">
        <v>0.80430000000000001</v>
      </c>
      <c r="T41" s="31">
        <v>0</v>
      </c>
      <c r="U41">
        <v>0</v>
      </c>
      <c r="V41" s="31">
        <v>0</v>
      </c>
      <c r="W41">
        <v>0</v>
      </c>
      <c r="X41" s="31">
        <v>17111073.370000001</v>
      </c>
      <c r="Y41" s="5">
        <v>1.2706999999999999</v>
      </c>
      <c r="Z41" s="31">
        <v>0</v>
      </c>
      <c r="AA41">
        <v>0</v>
      </c>
      <c r="AB41" s="31">
        <v>18186158.039999999</v>
      </c>
      <c r="AC41" s="5">
        <v>5.6482999999999999</v>
      </c>
      <c r="AD41" s="31">
        <v>0</v>
      </c>
      <c r="AE41">
        <v>0</v>
      </c>
      <c r="AF41" s="31">
        <v>10523995</v>
      </c>
      <c r="AG41" s="5">
        <v>1.7173</v>
      </c>
      <c r="AH41" s="31">
        <v>36339507.049999997</v>
      </c>
      <c r="AI41" s="5">
        <v>7.3792999999999997</v>
      </c>
      <c r="AJ41" s="31">
        <v>616879.4</v>
      </c>
      <c r="AK41" s="5">
        <v>0.33639999999999998</v>
      </c>
      <c r="AL41" s="31">
        <v>47141309.390000001</v>
      </c>
      <c r="AM41" s="5">
        <v>13.159700000000001</v>
      </c>
      <c r="AN41" s="31">
        <v>0</v>
      </c>
      <c r="AO41">
        <v>0</v>
      </c>
      <c r="AP41" s="31">
        <v>6026802.7300000004</v>
      </c>
      <c r="AQ41" s="5">
        <v>0.57999999999999996</v>
      </c>
      <c r="AR41" s="31">
        <v>0</v>
      </c>
      <c r="AS41">
        <v>0</v>
      </c>
      <c r="AT41" s="31">
        <v>5025203.42</v>
      </c>
      <c r="AU41" s="5">
        <v>1.5036</v>
      </c>
      <c r="AV41" s="31">
        <v>2735927.68</v>
      </c>
      <c r="AW41" s="5">
        <v>1.1547000000000001</v>
      </c>
      <c r="AX41" s="31">
        <v>9795267.3800000008</v>
      </c>
      <c r="AY41" s="5">
        <v>0.80269999999999997</v>
      </c>
      <c r="AZ41" s="31">
        <v>2008580.82</v>
      </c>
      <c r="BA41" s="5">
        <v>4.9903000000000004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</row>
    <row r="42" spans="1:59">
      <c r="A42" t="s">
        <v>1730</v>
      </c>
      <c r="B42" s="31">
        <v>743171410.25</v>
      </c>
      <c r="C42" s="5">
        <v>5.0087999999999999</v>
      </c>
      <c r="D42" s="31">
        <v>2119661.29</v>
      </c>
      <c r="E42" s="5">
        <v>3.0747</v>
      </c>
      <c r="F42" s="31">
        <v>48421392.280000001</v>
      </c>
      <c r="G42" s="5">
        <v>4.7988</v>
      </c>
      <c r="H42" s="31">
        <v>215578440.59</v>
      </c>
      <c r="I42" s="5">
        <v>16.1678</v>
      </c>
      <c r="J42" s="31">
        <v>6101949.5199999996</v>
      </c>
      <c r="K42" s="5">
        <v>0.90100000000000002</v>
      </c>
      <c r="L42" s="31">
        <v>41070792.880000003</v>
      </c>
      <c r="M42" s="5">
        <v>13.184799999999999</v>
      </c>
      <c r="N42" s="31">
        <v>424331.76</v>
      </c>
      <c r="O42" s="5">
        <v>0.63939999999999997</v>
      </c>
      <c r="P42" s="31">
        <v>0</v>
      </c>
      <c r="Q42">
        <v>0</v>
      </c>
      <c r="R42" s="31">
        <v>133884265</v>
      </c>
      <c r="S42" s="5">
        <v>10.265700000000001</v>
      </c>
      <c r="T42" s="31">
        <v>1804075.89</v>
      </c>
      <c r="U42" s="5">
        <v>0.76970000000000005</v>
      </c>
      <c r="V42" s="31">
        <v>0</v>
      </c>
      <c r="W42">
        <v>0</v>
      </c>
      <c r="X42" s="31">
        <v>31867763.18</v>
      </c>
      <c r="Y42" s="5">
        <v>2.3664999999999998</v>
      </c>
      <c r="Z42" s="31">
        <v>8025310.3200000003</v>
      </c>
      <c r="AA42" s="5">
        <v>4.6731999999999996</v>
      </c>
      <c r="AB42" s="31">
        <v>13315484.130000001</v>
      </c>
      <c r="AC42" s="5">
        <v>4.1356000000000002</v>
      </c>
      <c r="AD42" s="31">
        <v>0</v>
      </c>
      <c r="AE42">
        <v>0</v>
      </c>
      <c r="AF42" s="31">
        <v>46282280</v>
      </c>
      <c r="AG42" s="5">
        <v>7.5525000000000002</v>
      </c>
      <c r="AH42" s="31">
        <v>13223212.6</v>
      </c>
      <c r="AI42" s="5">
        <v>2.6852</v>
      </c>
      <c r="AJ42" s="31">
        <v>14813369.23</v>
      </c>
      <c r="AK42" s="5">
        <v>8.0787999999999993</v>
      </c>
      <c r="AL42" s="31">
        <v>14259703.470000001</v>
      </c>
      <c r="AM42" s="5">
        <v>3.9807000000000001</v>
      </c>
      <c r="AN42" s="31">
        <v>0</v>
      </c>
      <c r="AO42">
        <v>0</v>
      </c>
      <c r="AP42" s="31">
        <v>8017366.79</v>
      </c>
      <c r="AQ42" s="5">
        <v>0.77159999999999995</v>
      </c>
      <c r="AR42" s="31">
        <v>4456411.26</v>
      </c>
      <c r="AS42" s="5">
        <v>1.5123</v>
      </c>
      <c r="AT42" s="31">
        <v>2408472.5499999998</v>
      </c>
      <c r="AU42" s="5">
        <v>0.72060000000000002</v>
      </c>
      <c r="AV42" s="31">
        <v>9854319.0199999996</v>
      </c>
      <c r="AW42" s="5">
        <v>4.1590999999999996</v>
      </c>
      <c r="AX42" s="31">
        <v>127242808.5</v>
      </c>
      <c r="AY42" s="5">
        <v>10.427</v>
      </c>
      <c r="AZ42" s="31">
        <v>-0.01</v>
      </c>
      <c r="BA42" s="5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</row>
    <row r="43" spans="1:59">
      <c r="A43" t="s">
        <v>1731</v>
      </c>
      <c r="B43" s="31">
        <v>3856866290.25</v>
      </c>
      <c r="C43" s="5">
        <v>25.994599999999998</v>
      </c>
      <c r="D43" s="31">
        <v>36534947.490000002</v>
      </c>
      <c r="E43" s="5">
        <v>52.996600000000001</v>
      </c>
      <c r="F43" s="31">
        <v>329556662.70999998</v>
      </c>
      <c r="G43" s="5">
        <v>32.660400000000003</v>
      </c>
      <c r="H43" s="31">
        <v>139561130.66</v>
      </c>
      <c r="I43" s="5">
        <v>10.466699999999999</v>
      </c>
      <c r="J43" s="31">
        <v>263867142.71000001</v>
      </c>
      <c r="K43" s="5">
        <v>38.960799999999999</v>
      </c>
      <c r="L43" s="31">
        <v>185769789.06</v>
      </c>
      <c r="M43" s="5">
        <v>59.637</v>
      </c>
      <c r="N43" s="31">
        <v>29126625.899999999</v>
      </c>
      <c r="O43" s="5">
        <v>43.889499999999998</v>
      </c>
      <c r="P43" s="31">
        <v>42655335.380000003</v>
      </c>
      <c r="Q43" s="5">
        <v>34.185499999999998</v>
      </c>
      <c r="R43" s="31">
        <v>338344416</v>
      </c>
      <c r="S43" s="5">
        <v>25.942799999999998</v>
      </c>
      <c r="T43" s="31">
        <v>86558589.450000003</v>
      </c>
      <c r="U43" s="5">
        <v>36.927500000000002</v>
      </c>
      <c r="V43" s="31">
        <v>229431610.84999999</v>
      </c>
      <c r="W43" s="5">
        <v>17.088999999999999</v>
      </c>
      <c r="X43" s="31">
        <v>352370504.75</v>
      </c>
      <c r="Y43" s="5">
        <v>26.167000000000002</v>
      </c>
      <c r="Z43" s="31">
        <v>5346681.93</v>
      </c>
      <c r="AA43" s="5">
        <v>3.1133999999999999</v>
      </c>
      <c r="AB43" s="31">
        <v>124223161.81999999</v>
      </c>
      <c r="AC43" s="5">
        <v>38.581699999999998</v>
      </c>
      <c r="AD43" s="31">
        <v>0</v>
      </c>
      <c r="AE43">
        <v>0</v>
      </c>
      <c r="AF43" s="31">
        <v>78395345</v>
      </c>
      <c r="AG43" s="5">
        <v>12.792899999999999</v>
      </c>
      <c r="AH43" s="31">
        <v>206810017.81</v>
      </c>
      <c r="AI43" s="5">
        <v>41.996000000000002</v>
      </c>
      <c r="AJ43" s="31">
        <v>47601983.340000004</v>
      </c>
      <c r="AK43" s="5">
        <v>25.960899999999999</v>
      </c>
      <c r="AL43" s="31">
        <v>51073354.289999999</v>
      </c>
      <c r="AM43" s="5">
        <v>14.257300000000001</v>
      </c>
      <c r="AN43" s="31">
        <v>10261653.220000001</v>
      </c>
      <c r="AO43" s="5">
        <v>37.484000000000002</v>
      </c>
      <c r="AP43" s="31">
        <v>435187850.60000002</v>
      </c>
      <c r="AQ43" s="5">
        <v>41.882399999999997</v>
      </c>
      <c r="AR43" s="31">
        <v>32471901.629999999</v>
      </c>
      <c r="AS43" s="5">
        <v>11.019600000000001</v>
      </c>
      <c r="AT43" s="31">
        <v>101199414.15000001</v>
      </c>
      <c r="AU43" s="5">
        <v>30.280200000000001</v>
      </c>
      <c r="AV43" s="31">
        <v>58109341.090000004</v>
      </c>
      <c r="AW43" s="5">
        <v>24.5258</v>
      </c>
      <c r="AX43" s="31">
        <v>362937932.89999998</v>
      </c>
      <c r="AY43" s="5">
        <v>29.741199999999999</v>
      </c>
      <c r="AZ43" s="31">
        <v>17197071.390000001</v>
      </c>
      <c r="BA43" s="5">
        <v>42.7258</v>
      </c>
      <c r="BB43" s="31">
        <v>111707193.45999999</v>
      </c>
      <c r="BC43" s="5">
        <v>13.8528</v>
      </c>
      <c r="BD43" s="31">
        <v>0</v>
      </c>
      <c r="BE43">
        <v>0</v>
      </c>
      <c r="BF43" s="31">
        <v>180566632.66</v>
      </c>
      <c r="BG43" s="5">
        <v>42.077199999999998</v>
      </c>
    </row>
    <row r="44" spans="1:59">
      <c r="A44" t="s">
        <v>1732</v>
      </c>
      <c r="B44" s="31">
        <v>4247205550.8000002</v>
      </c>
      <c r="C44" s="5">
        <v>28.625399999999999</v>
      </c>
      <c r="D44" s="31">
        <v>11103138.779999999</v>
      </c>
      <c r="E44" s="5">
        <v>16.105899999999998</v>
      </c>
      <c r="F44" s="31">
        <v>259828291.84999999</v>
      </c>
      <c r="G44" s="5">
        <v>25.7501</v>
      </c>
      <c r="H44" s="31">
        <v>344939068.37</v>
      </c>
      <c r="I44" s="5">
        <v>25.869599999999998</v>
      </c>
      <c r="J44" s="31">
        <v>213103015.03</v>
      </c>
      <c r="K44" s="5">
        <v>31.465399999999999</v>
      </c>
      <c r="L44" s="31">
        <v>35615686.850000001</v>
      </c>
      <c r="M44" s="5">
        <v>11.4336</v>
      </c>
      <c r="N44" s="31">
        <v>10246255.470000001</v>
      </c>
      <c r="O44" s="5">
        <v>15.4396</v>
      </c>
      <c r="P44" s="31">
        <v>39491554.82</v>
      </c>
      <c r="Q44" s="5">
        <v>31.65</v>
      </c>
      <c r="R44" s="31">
        <v>438177375</v>
      </c>
      <c r="S44" s="5">
        <v>33.5976</v>
      </c>
      <c r="T44" s="31">
        <v>53181285.759999998</v>
      </c>
      <c r="U44" s="5">
        <v>22.688199999999998</v>
      </c>
      <c r="V44" s="31">
        <v>388904306.32999998</v>
      </c>
      <c r="W44" s="5">
        <v>28.967099999999999</v>
      </c>
      <c r="X44" s="31">
        <v>428511569.26999998</v>
      </c>
      <c r="Y44" s="5">
        <v>31.821200000000001</v>
      </c>
      <c r="Z44" s="31">
        <v>4620335.63</v>
      </c>
      <c r="AA44" s="5">
        <v>2.6905000000000001</v>
      </c>
      <c r="AB44" s="31">
        <v>92706246.099999994</v>
      </c>
      <c r="AC44" s="5">
        <v>28.793099999999999</v>
      </c>
      <c r="AD44" s="31">
        <v>0</v>
      </c>
      <c r="AE44">
        <v>0</v>
      </c>
      <c r="AF44" s="31">
        <v>283312230</v>
      </c>
      <c r="AG44" s="5">
        <v>46.232100000000003</v>
      </c>
      <c r="AH44" s="31">
        <v>141772122</v>
      </c>
      <c r="AI44" s="5">
        <v>28.789100000000001</v>
      </c>
      <c r="AJ44" s="31">
        <v>50602322.479999997</v>
      </c>
      <c r="AK44" s="5">
        <v>27.597200000000001</v>
      </c>
      <c r="AL44" s="31">
        <v>166164337.58000001</v>
      </c>
      <c r="AM44" s="5">
        <v>46.385399999999997</v>
      </c>
      <c r="AN44" s="31">
        <v>8849471.0899999999</v>
      </c>
      <c r="AO44" s="5">
        <v>32.325600000000001</v>
      </c>
      <c r="AP44" s="31">
        <v>306734107.13</v>
      </c>
      <c r="AQ44" s="5">
        <v>29.520099999999999</v>
      </c>
      <c r="AR44" s="31">
        <v>108480227.8</v>
      </c>
      <c r="AS44" s="5">
        <v>36.813699999999997</v>
      </c>
      <c r="AT44" s="31">
        <v>118722131.91</v>
      </c>
      <c r="AU44" s="5">
        <v>35.523200000000003</v>
      </c>
      <c r="AV44" s="31">
        <v>86793536.480000004</v>
      </c>
      <c r="AW44" s="5">
        <v>36.632300000000001</v>
      </c>
      <c r="AX44" s="31">
        <v>169299184.52000001</v>
      </c>
      <c r="AY44" s="5">
        <v>13.8733</v>
      </c>
      <c r="AZ44" s="31">
        <v>8741353.6600000001</v>
      </c>
      <c r="BA44" s="5">
        <v>21.717700000000001</v>
      </c>
      <c r="BB44" s="31">
        <v>332563050.31999999</v>
      </c>
      <c r="BC44" s="5">
        <v>41.241</v>
      </c>
      <c r="BD44" s="31">
        <v>0</v>
      </c>
      <c r="BE44">
        <v>0</v>
      </c>
      <c r="BF44" s="31">
        <v>144743346.56999999</v>
      </c>
      <c r="BG44" s="5">
        <v>33.729399999999998</v>
      </c>
    </row>
    <row r="45" spans="1:59" ht="13.5" thickBot="1">
      <c r="A45" t="s">
        <v>1733</v>
      </c>
      <c r="B45" s="31">
        <v>3831488258.1300001</v>
      </c>
      <c r="C45" s="5">
        <v>25.823599999999999</v>
      </c>
      <c r="D45" s="31">
        <v>15319216.039999999</v>
      </c>
      <c r="E45" s="5">
        <v>22.221699999999998</v>
      </c>
      <c r="F45" s="31">
        <v>286536270.43000001</v>
      </c>
      <c r="G45" s="5">
        <v>28.396899999999999</v>
      </c>
      <c r="H45" s="31">
        <v>276479374.06999999</v>
      </c>
      <c r="I45" s="5">
        <v>20.735199999999999</v>
      </c>
      <c r="J45" s="31">
        <v>188165813.13</v>
      </c>
      <c r="K45" s="5">
        <v>27.783300000000001</v>
      </c>
      <c r="L45" s="31">
        <v>20297132.399999999</v>
      </c>
      <c r="M45" s="5">
        <v>6.5159000000000002</v>
      </c>
      <c r="N45" s="31">
        <v>10158708.810000001</v>
      </c>
      <c r="O45" s="5">
        <v>15.307700000000001</v>
      </c>
      <c r="P45" s="31">
        <v>38074291.200000003</v>
      </c>
      <c r="Q45" s="5">
        <v>30.514099999999999</v>
      </c>
      <c r="R45" s="31">
        <v>348457669</v>
      </c>
      <c r="S45" s="5">
        <v>26.718299999999999</v>
      </c>
      <c r="T45" s="31">
        <v>91108284.379999995</v>
      </c>
      <c r="U45" s="5">
        <v>38.868499999999997</v>
      </c>
      <c r="V45" s="31">
        <v>363957975.43000001</v>
      </c>
      <c r="W45" s="5">
        <v>27.109000000000002</v>
      </c>
      <c r="X45" s="31">
        <v>387277992.04000002</v>
      </c>
      <c r="Y45" s="5">
        <v>28.7592</v>
      </c>
      <c r="Z45" s="31">
        <v>19458855.350000001</v>
      </c>
      <c r="AA45" s="5">
        <v>11.331099999999999</v>
      </c>
      <c r="AB45" s="31">
        <v>58995059.189999998</v>
      </c>
      <c r="AC45" s="5">
        <v>18.322900000000001</v>
      </c>
      <c r="AD45" s="31">
        <v>0</v>
      </c>
      <c r="AE45">
        <v>0</v>
      </c>
      <c r="AF45" s="31">
        <v>154252241</v>
      </c>
      <c r="AG45" s="5">
        <v>25.171500000000002</v>
      </c>
      <c r="AH45" s="31">
        <v>91294675.840000004</v>
      </c>
      <c r="AI45" s="5">
        <v>18.538799999999998</v>
      </c>
      <c r="AJ45" s="31">
        <v>61350246.020000003</v>
      </c>
      <c r="AK45" s="5">
        <v>33.4589</v>
      </c>
      <c r="AL45" s="31">
        <v>118635722.23999999</v>
      </c>
      <c r="AM45" s="5">
        <v>33.117600000000003</v>
      </c>
      <c r="AN45" s="31">
        <v>8241882.0999999996</v>
      </c>
      <c r="AO45" s="5">
        <v>30.106100000000001</v>
      </c>
      <c r="AP45" s="31">
        <v>277800123.44</v>
      </c>
      <c r="AQ45" s="5">
        <v>26.735499999999998</v>
      </c>
      <c r="AR45" s="31">
        <v>72107318.120000005</v>
      </c>
      <c r="AS45" s="5">
        <v>24.470199999999998</v>
      </c>
      <c r="AT45" s="31">
        <v>105190142.52</v>
      </c>
      <c r="AU45" s="5">
        <v>31.4742</v>
      </c>
      <c r="AV45" s="31">
        <v>77424193.069999993</v>
      </c>
      <c r="AW45" s="5">
        <v>32.677900000000001</v>
      </c>
      <c r="AX45" s="31">
        <v>306541696.63</v>
      </c>
      <c r="AY45" s="5">
        <v>25.119800000000001</v>
      </c>
      <c r="AZ45" s="31">
        <v>7820598.04</v>
      </c>
      <c r="BA45" s="5">
        <v>19.430099999999999</v>
      </c>
      <c r="BB45" s="31">
        <v>342932590.63</v>
      </c>
      <c r="BC45" s="5">
        <v>42.526899999999998</v>
      </c>
      <c r="BD45" s="31">
        <v>0</v>
      </c>
      <c r="BE45">
        <v>0</v>
      </c>
      <c r="BF45" s="31">
        <v>103610187.01000001</v>
      </c>
      <c r="BG45" s="5">
        <v>24.144200000000001</v>
      </c>
    </row>
    <row r="46" spans="1:59" ht="14.25" thickTop="1" thickBot="1">
      <c r="A46" s="187" t="s">
        <v>13</v>
      </c>
      <c r="B46" s="188">
        <v>14101418671.059999</v>
      </c>
      <c r="C46" s="189">
        <v>95.041200000000003</v>
      </c>
      <c r="D46" s="188">
        <v>68938238.280000001</v>
      </c>
      <c r="E46" s="189">
        <v>100</v>
      </c>
      <c r="F46" s="188">
        <v>1009039664.15</v>
      </c>
      <c r="G46" s="189">
        <v>100</v>
      </c>
      <c r="H46" s="188">
        <v>1182846203.4100001</v>
      </c>
      <c r="I46" s="189">
        <v>88.710400000000007</v>
      </c>
      <c r="J46" s="188">
        <v>677262407.55999994</v>
      </c>
      <c r="K46" s="189">
        <v>100</v>
      </c>
      <c r="L46" s="188">
        <v>311500726.48000002</v>
      </c>
      <c r="M46" s="189">
        <v>100</v>
      </c>
      <c r="N46" s="188">
        <v>55928300.030000001</v>
      </c>
      <c r="O46" s="189">
        <v>84.275599999999997</v>
      </c>
      <c r="P46" s="188">
        <v>124776017.17</v>
      </c>
      <c r="Q46" s="189">
        <v>100</v>
      </c>
      <c r="R46" s="188">
        <v>1304192190</v>
      </c>
      <c r="S46" s="189">
        <v>100</v>
      </c>
      <c r="T46" s="188">
        <v>234401147.36000001</v>
      </c>
      <c r="U46" s="189">
        <v>100</v>
      </c>
      <c r="V46" s="188">
        <v>1032613043.46</v>
      </c>
      <c r="W46" s="189">
        <v>76.9131</v>
      </c>
      <c r="X46" s="188">
        <v>1248388379.48</v>
      </c>
      <c r="Y46" s="189">
        <v>92.705200000000005</v>
      </c>
      <c r="Z46" s="188">
        <v>171729118.49000001</v>
      </c>
      <c r="AA46" s="189">
        <v>100</v>
      </c>
      <c r="AB46" s="188">
        <v>321974095.37</v>
      </c>
      <c r="AC46" s="189">
        <v>100</v>
      </c>
      <c r="AD46" s="188">
        <v>340979401.69</v>
      </c>
      <c r="AE46" s="189">
        <v>84.113799999999998</v>
      </c>
      <c r="AF46" s="188">
        <v>612804670.40999997</v>
      </c>
      <c r="AG46" s="189">
        <v>100</v>
      </c>
      <c r="AH46" s="188">
        <v>492451375.75999999</v>
      </c>
      <c r="AI46" s="189">
        <v>100</v>
      </c>
      <c r="AJ46" s="188">
        <v>183360045.56999999</v>
      </c>
      <c r="AK46" s="189">
        <v>100</v>
      </c>
      <c r="AL46" s="188">
        <v>358225276.41000003</v>
      </c>
      <c r="AM46" s="189">
        <v>100</v>
      </c>
      <c r="AN46" s="188">
        <v>27376085.25</v>
      </c>
      <c r="AO46" s="189">
        <v>100</v>
      </c>
      <c r="AP46" s="188">
        <v>1039070215.65</v>
      </c>
      <c r="AQ46" s="189">
        <v>100</v>
      </c>
      <c r="AR46" s="188">
        <v>236286444.43000001</v>
      </c>
      <c r="AS46" s="189">
        <v>80.185900000000004</v>
      </c>
      <c r="AT46" s="188">
        <v>334210302.62</v>
      </c>
      <c r="AU46" s="189">
        <v>100</v>
      </c>
      <c r="AV46" s="188">
        <v>236931694.78</v>
      </c>
      <c r="AW46" s="189">
        <v>100</v>
      </c>
      <c r="AX46" s="188">
        <v>1220319657.7</v>
      </c>
      <c r="AY46" s="189">
        <v>100</v>
      </c>
      <c r="AZ46" s="188">
        <v>40249896.700000003</v>
      </c>
      <c r="BA46" s="189">
        <v>100</v>
      </c>
      <c r="BB46" s="188">
        <v>806389090.35000002</v>
      </c>
      <c r="BC46" s="189">
        <v>100</v>
      </c>
      <c r="BD46" s="188">
        <v>43392.19</v>
      </c>
      <c r="BE46" s="189">
        <v>9.9000000000000005E-2</v>
      </c>
      <c r="BF46" s="188">
        <v>429131590.31</v>
      </c>
      <c r="BG46" s="189">
        <v>100</v>
      </c>
    </row>
    <row r="47" spans="1:59" ht="13.5" thickTop="1"/>
    <row r="48" spans="1:59">
      <c r="A48" t="s">
        <v>1459</v>
      </c>
      <c r="B48" s="31">
        <v>9590094377.0300007</v>
      </c>
      <c r="D48" s="31">
        <v>1232752.27</v>
      </c>
      <c r="F48" s="31">
        <v>0</v>
      </c>
      <c r="H48" s="31">
        <v>1309768826</v>
      </c>
      <c r="J48" s="31">
        <v>654777423</v>
      </c>
      <c r="L48" s="31">
        <v>0</v>
      </c>
      <c r="N48" s="31">
        <v>45127212.030000001</v>
      </c>
      <c r="P48" s="31">
        <v>124776017.17</v>
      </c>
      <c r="R48" s="31">
        <v>1304101713</v>
      </c>
      <c r="T48" s="31">
        <v>117328601.84999999</v>
      </c>
      <c r="V48" s="31">
        <v>520756566.70999998</v>
      </c>
      <c r="X48" s="31">
        <v>1216928894</v>
      </c>
      <c r="Z48" s="31">
        <v>0</v>
      </c>
      <c r="AB48" s="31">
        <v>19610487.239999998</v>
      </c>
      <c r="AD48" s="31">
        <v>404931609</v>
      </c>
      <c r="AF48" s="31">
        <v>147318717.19999999</v>
      </c>
      <c r="AH48" s="31">
        <v>490070182.39999998</v>
      </c>
      <c r="AJ48" s="31">
        <v>86814845.280000001</v>
      </c>
      <c r="AL48" s="31">
        <v>36120864.25</v>
      </c>
      <c r="AN48" s="31">
        <v>26554802.690000001</v>
      </c>
      <c r="AP48" s="31">
        <v>1039070215.65</v>
      </c>
      <c r="AR48" s="31">
        <v>294673491.06</v>
      </c>
      <c r="AT48" s="31">
        <v>334210302.62</v>
      </c>
      <c r="AV48" s="31">
        <v>106619262.65000001</v>
      </c>
      <c r="AX48" s="31">
        <v>1220319657.7</v>
      </c>
      <c r="AZ48" s="31">
        <v>40249896.700000003</v>
      </c>
      <c r="BB48" s="31">
        <v>9057358.3800000008</v>
      </c>
      <c r="BD48" s="31">
        <v>39674678.18</v>
      </c>
      <c r="BF48" s="31">
        <v>0</v>
      </c>
    </row>
  </sheetData>
  <mergeCells count="5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35:C35"/>
    <mergeCell ref="D35:E36"/>
    <mergeCell ref="F35:G36"/>
    <mergeCell ref="H35:I36"/>
    <mergeCell ref="J35:K36"/>
    <mergeCell ref="AX3:AY4"/>
    <mergeCell ref="AZ3:BA4"/>
    <mergeCell ref="BB3:BC4"/>
    <mergeCell ref="BD3:BE4"/>
    <mergeCell ref="BF3:BG4"/>
    <mergeCell ref="AH35:AI36"/>
    <mergeCell ref="L35:M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BF35:BG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C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.5703125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.5703125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.5703125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.5703125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.5703125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.5703125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.5703125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.5703125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.5703125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.5703125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.5703125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.5703125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.5703125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.5703125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.5703125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.5703125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.5703125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.5703125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.5703125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.5703125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.5703125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.5703125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.5703125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.5703125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.5703125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.5703125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.5703125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.5703125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.5703125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.5703125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.5703125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.5703125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.5703125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.5703125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.5703125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.5703125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.5703125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.5703125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.5703125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.5703125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.5703125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.5703125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.5703125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.5703125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.5703125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.5703125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.5703125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.5703125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.5703125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.5703125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.5703125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.5703125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.5703125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.5703125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.5703125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.5703125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.5703125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.5703125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.5703125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.5703125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.5703125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.5703125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.5703125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.5703125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</cols>
  <sheetData>
    <row r="1" spans="1:29">
      <c r="A1" s="1" t="s">
        <v>1374</v>
      </c>
    </row>
    <row r="2" spans="1:29">
      <c r="D2" s="31" t="s">
        <v>1460</v>
      </c>
      <c r="F2" s="31" t="s">
        <v>1460</v>
      </c>
      <c r="N2" s="31" t="s">
        <v>1460</v>
      </c>
      <c r="AB2" s="31" t="s">
        <v>1460</v>
      </c>
    </row>
    <row r="3" spans="1:29">
      <c r="A3" s="179" t="s">
        <v>1861</v>
      </c>
      <c r="B3" s="209" t="s">
        <v>13</v>
      </c>
      <c r="C3" s="209"/>
      <c r="D3" s="207" t="s">
        <v>162</v>
      </c>
      <c r="E3" s="207"/>
      <c r="F3" s="207" t="s">
        <v>220</v>
      </c>
      <c r="G3" s="207"/>
      <c r="H3" s="207" t="s">
        <v>1897</v>
      </c>
      <c r="I3" s="207"/>
      <c r="J3" s="207" t="s">
        <v>1898</v>
      </c>
      <c r="K3" s="207"/>
      <c r="L3" s="207" t="s">
        <v>1899</v>
      </c>
      <c r="M3" s="207"/>
      <c r="N3" s="207" t="s">
        <v>667</v>
      </c>
      <c r="O3" s="207"/>
      <c r="P3" s="207" t="s">
        <v>1900</v>
      </c>
      <c r="Q3" s="207"/>
      <c r="R3" s="207" t="s">
        <v>1901</v>
      </c>
      <c r="S3" s="207"/>
      <c r="T3" s="207" t="s">
        <v>1902</v>
      </c>
      <c r="U3" s="207"/>
      <c r="V3" s="207" t="s">
        <v>1903</v>
      </c>
      <c r="W3" s="207"/>
      <c r="X3" s="207" t="s">
        <v>1904</v>
      </c>
      <c r="Y3" s="207"/>
      <c r="Z3" s="207" t="s">
        <v>1905</v>
      </c>
      <c r="AA3" s="207"/>
      <c r="AB3" s="207" t="s">
        <v>1206</v>
      </c>
      <c r="AC3" s="207"/>
    </row>
    <row r="4" spans="1:29">
      <c r="A4" s="181" t="s">
        <v>1906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</row>
    <row r="5" spans="1:29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</row>
    <row r="6" spans="1:29">
      <c r="A6" s="1" t="s">
        <v>227</v>
      </c>
    </row>
    <row r="7" spans="1:29">
      <c r="A7" t="s">
        <v>1890</v>
      </c>
      <c r="B7" s="31">
        <v>15849153373.030001</v>
      </c>
      <c r="C7" s="5">
        <v>97.519199999999998</v>
      </c>
      <c r="D7" s="31">
        <v>463181.03</v>
      </c>
      <c r="E7" s="5">
        <v>19.9251</v>
      </c>
      <c r="F7" s="31">
        <v>3206416.62</v>
      </c>
      <c r="G7" s="5">
        <v>7.9145000000000003</v>
      </c>
      <c r="H7" s="31">
        <v>82602445.859999999</v>
      </c>
      <c r="I7" s="5">
        <v>100.00069999999999</v>
      </c>
      <c r="J7" s="31">
        <v>542003129.49000001</v>
      </c>
      <c r="K7" s="5">
        <v>100</v>
      </c>
      <c r="L7" s="31">
        <v>958565889.69000006</v>
      </c>
      <c r="M7" s="5">
        <v>100</v>
      </c>
      <c r="N7" s="31">
        <v>1066992.8799999999</v>
      </c>
      <c r="O7" s="5">
        <v>9.6071000000000009</v>
      </c>
      <c r="P7" s="31">
        <v>1516311474.8800001</v>
      </c>
      <c r="Q7" s="5">
        <v>100</v>
      </c>
      <c r="R7" s="31">
        <v>800439251.82000005</v>
      </c>
      <c r="S7" s="5">
        <v>100</v>
      </c>
      <c r="T7" s="31">
        <v>936807.3</v>
      </c>
      <c r="U7" s="5">
        <v>4.6317000000000004</v>
      </c>
      <c r="V7" s="31">
        <v>4038350150.3600001</v>
      </c>
      <c r="W7" s="5">
        <v>100</v>
      </c>
      <c r="X7" s="31">
        <v>416936909.47000003</v>
      </c>
      <c r="Y7" s="5">
        <v>100</v>
      </c>
      <c r="Z7" s="31">
        <v>7486630338.6400003</v>
      </c>
      <c r="AA7" s="5">
        <v>100.04859999999999</v>
      </c>
      <c r="AB7" s="31">
        <v>1640384.99</v>
      </c>
      <c r="AC7" s="5">
        <v>0.48249999999999998</v>
      </c>
    </row>
    <row r="8" spans="1:29">
      <c r="A8" t="s">
        <v>1690</v>
      </c>
      <c r="B8" s="31">
        <v>-3637751.37</v>
      </c>
      <c r="C8" s="5">
        <v>-2.24E-2</v>
      </c>
      <c r="D8" s="31">
        <v>0</v>
      </c>
      <c r="E8">
        <v>0</v>
      </c>
      <c r="F8" s="31">
        <v>0</v>
      </c>
      <c r="G8">
        <v>0</v>
      </c>
      <c r="H8" s="31">
        <v>-613.89</v>
      </c>
      <c r="I8" s="5">
        <v>-6.9999999999999999E-4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-3637137.48</v>
      </c>
      <c r="AA8" s="5">
        <v>-4.8599999999999997E-2</v>
      </c>
      <c r="AB8" s="31">
        <v>0</v>
      </c>
      <c r="AC8">
        <v>0</v>
      </c>
    </row>
    <row r="9" spans="1:29" ht="13.5" thickBot="1">
      <c r="A9" t="s">
        <v>1891</v>
      </c>
      <c r="B9" s="31">
        <v>406823468.13</v>
      </c>
      <c r="C9" s="5">
        <v>2.5032000000000001</v>
      </c>
      <c r="D9" s="31">
        <v>1861425.94</v>
      </c>
      <c r="E9" s="5">
        <v>80.0749</v>
      </c>
      <c r="F9" s="31">
        <v>37306972.32</v>
      </c>
      <c r="G9" s="5">
        <v>92.085499999999996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10039314.83</v>
      </c>
      <c r="O9" s="5">
        <v>90.392899999999997</v>
      </c>
      <c r="P9" s="31">
        <v>0</v>
      </c>
      <c r="Q9">
        <v>0</v>
      </c>
      <c r="R9" s="31">
        <v>0</v>
      </c>
      <c r="S9">
        <v>0</v>
      </c>
      <c r="T9" s="31">
        <v>19288970.239999998</v>
      </c>
      <c r="U9" s="5">
        <v>95.368300000000005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338326784.80000001</v>
      </c>
      <c r="AC9" s="5">
        <v>99.517499999999998</v>
      </c>
    </row>
    <row r="10" spans="1:29" ht="14.25" thickTop="1" thickBot="1">
      <c r="A10" s="187" t="s">
        <v>2</v>
      </c>
      <c r="B10" s="188">
        <v>16252339089.790001</v>
      </c>
      <c r="C10" s="187">
        <v>100</v>
      </c>
      <c r="D10" s="188">
        <v>2324606.9700000002</v>
      </c>
      <c r="E10" s="189">
        <v>100</v>
      </c>
      <c r="F10" s="188">
        <v>40513388.939999998</v>
      </c>
      <c r="G10" s="189">
        <v>100</v>
      </c>
      <c r="H10" s="188">
        <v>82601831.969999999</v>
      </c>
      <c r="I10" s="189">
        <v>100</v>
      </c>
      <c r="J10" s="188">
        <v>542003129.49000001</v>
      </c>
      <c r="K10" s="189">
        <v>100</v>
      </c>
      <c r="L10" s="188">
        <v>958565889.69000006</v>
      </c>
      <c r="M10" s="189">
        <v>100</v>
      </c>
      <c r="N10" s="188">
        <v>11106307.710000001</v>
      </c>
      <c r="O10" s="189">
        <v>100</v>
      </c>
      <c r="P10" s="188">
        <v>1516311474.8800001</v>
      </c>
      <c r="Q10" s="189">
        <v>100</v>
      </c>
      <c r="R10" s="188">
        <v>800439251.82000005</v>
      </c>
      <c r="S10" s="189">
        <v>100</v>
      </c>
      <c r="T10" s="188">
        <v>20225777.539999999</v>
      </c>
      <c r="U10" s="189">
        <v>100</v>
      </c>
      <c r="V10" s="188">
        <v>4038350150.3600001</v>
      </c>
      <c r="W10" s="189">
        <v>100</v>
      </c>
      <c r="X10" s="188">
        <v>416936909.47000003</v>
      </c>
      <c r="Y10" s="189">
        <v>100</v>
      </c>
      <c r="Z10" s="188">
        <v>7482993201.1599998</v>
      </c>
      <c r="AA10" s="189">
        <v>100</v>
      </c>
      <c r="AB10" s="188">
        <v>339967169.79000002</v>
      </c>
      <c r="AC10" s="189">
        <v>100</v>
      </c>
    </row>
    <row r="11" spans="1:29" ht="13.5" thickTop="1">
      <c r="A11" s="1" t="s">
        <v>1709</v>
      </c>
    </row>
    <row r="12" spans="1:29">
      <c r="A12" t="s">
        <v>1892</v>
      </c>
      <c r="B12" s="31">
        <v>5281926507.75</v>
      </c>
      <c r="C12" s="5">
        <v>32.499499999999998</v>
      </c>
      <c r="D12" s="31">
        <v>463181.03</v>
      </c>
      <c r="E12" s="5">
        <v>19.9251</v>
      </c>
      <c r="F12" s="31">
        <v>3206416.62</v>
      </c>
      <c r="G12" s="5">
        <v>7.9145000000000003</v>
      </c>
      <c r="H12" s="31">
        <v>3190463.1</v>
      </c>
      <c r="I12" s="5">
        <v>3.8624999999999998</v>
      </c>
      <c r="J12" s="31">
        <v>14456562.27</v>
      </c>
      <c r="K12" s="5">
        <v>2.6671999999999998</v>
      </c>
      <c r="L12" s="31">
        <v>81956733.090000004</v>
      </c>
      <c r="M12" s="5">
        <v>8.5498999999999992</v>
      </c>
      <c r="N12" s="31">
        <v>1066992.8799999999</v>
      </c>
      <c r="O12" s="5">
        <v>9.6071000000000009</v>
      </c>
      <c r="P12" s="31">
        <v>0</v>
      </c>
      <c r="Q12">
        <v>0</v>
      </c>
      <c r="R12" s="31">
        <v>-22089940.399999999</v>
      </c>
      <c r="S12" s="5">
        <v>-2.7597</v>
      </c>
      <c r="T12" s="31">
        <v>936807.3</v>
      </c>
      <c r="U12" s="5">
        <v>4.6317000000000004</v>
      </c>
      <c r="V12" s="31">
        <v>935290219.11000001</v>
      </c>
      <c r="W12" s="5">
        <v>23.1602</v>
      </c>
      <c r="X12" s="31">
        <v>146503121.94</v>
      </c>
      <c r="Y12" s="5">
        <v>35.137999999999998</v>
      </c>
      <c r="Z12" s="31">
        <v>4115305565.8200002</v>
      </c>
      <c r="AA12" s="5">
        <v>54.995399999999997</v>
      </c>
      <c r="AB12" s="31">
        <v>1640384.99</v>
      </c>
      <c r="AC12" s="5">
        <v>0.48249999999999998</v>
      </c>
    </row>
    <row r="13" spans="1:29">
      <c r="A13" t="s">
        <v>1711</v>
      </c>
      <c r="B13" s="31">
        <v>69950896.640000001</v>
      </c>
      <c r="C13" s="5">
        <v>0.4304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69950896.640000001</v>
      </c>
      <c r="M13" s="5">
        <v>7.2975000000000003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</row>
    <row r="14" spans="1:29">
      <c r="A14" t="s">
        <v>1712</v>
      </c>
      <c r="B14" s="31">
        <v>1825063534.3599999</v>
      </c>
      <c r="C14" s="5">
        <v>11.2295</v>
      </c>
      <c r="D14" s="31">
        <v>0</v>
      </c>
      <c r="E14">
        <v>0</v>
      </c>
      <c r="F14" s="31">
        <v>0</v>
      </c>
      <c r="G14">
        <v>0</v>
      </c>
      <c r="H14" s="31">
        <v>7667482.6500000004</v>
      </c>
      <c r="I14" s="5">
        <v>9.2825000000000006</v>
      </c>
      <c r="J14" s="31">
        <v>118059260.98999999</v>
      </c>
      <c r="K14" s="5">
        <v>21.782</v>
      </c>
      <c r="L14" s="31">
        <v>0</v>
      </c>
      <c r="M14">
        <v>0</v>
      </c>
      <c r="N14" s="31">
        <v>0</v>
      </c>
      <c r="O14">
        <v>0</v>
      </c>
      <c r="P14" s="31">
        <v>175563169</v>
      </c>
      <c r="Q14" s="5">
        <v>11.5783</v>
      </c>
      <c r="R14" s="31">
        <v>379919968.38999999</v>
      </c>
      <c r="S14" s="5">
        <v>47.463900000000002</v>
      </c>
      <c r="T14" s="31">
        <v>0</v>
      </c>
      <c r="U14">
        <v>0</v>
      </c>
      <c r="V14" s="31">
        <v>150325294.40000001</v>
      </c>
      <c r="W14" s="5">
        <v>3.7223999999999999</v>
      </c>
      <c r="X14" s="31">
        <v>0</v>
      </c>
      <c r="Y14">
        <v>0</v>
      </c>
      <c r="Z14" s="31">
        <v>993528358.92999995</v>
      </c>
      <c r="AA14" s="5">
        <v>13.277200000000001</v>
      </c>
      <c r="AB14" s="31">
        <v>0</v>
      </c>
      <c r="AC14">
        <v>0</v>
      </c>
    </row>
    <row r="15" spans="1:29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>
      <c r="A16" t="s">
        <v>1713</v>
      </c>
      <c r="B16" s="31">
        <v>3449896596.75</v>
      </c>
      <c r="C16" s="5">
        <v>21.2271</v>
      </c>
      <c r="D16" s="31">
        <v>0</v>
      </c>
      <c r="E16">
        <v>0</v>
      </c>
      <c r="F16" s="31">
        <v>0</v>
      </c>
      <c r="G16">
        <v>0</v>
      </c>
      <c r="H16" s="31">
        <v>30761400.210000001</v>
      </c>
      <c r="I16" s="5">
        <v>37.240600000000001</v>
      </c>
      <c r="J16" s="31">
        <v>273687002.51999998</v>
      </c>
      <c r="K16" s="5">
        <v>50.4955</v>
      </c>
      <c r="L16" s="31">
        <v>357456868.25999999</v>
      </c>
      <c r="M16" s="5">
        <v>37.290799999999997</v>
      </c>
      <c r="N16" s="31">
        <v>0</v>
      </c>
      <c r="O16">
        <v>0</v>
      </c>
      <c r="P16" s="31">
        <v>726900115.88</v>
      </c>
      <c r="Q16" s="5">
        <v>47.938699999999997</v>
      </c>
      <c r="R16" s="31">
        <v>342490166.43000001</v>
      </c>
      <c r="S16" s="5">
        <v>42.787799999999997</v>
      </c>
      <c r="T16" s="31">
        <v>0</v>
      </c>
      <c r="U16">
        <v>0</v>
      </c>
      <c r="V16" s="31">
        <v>188150466.09999999</v>
      </c>
      <c r="W16" s="5">
        <v>4.6590999999999996</v>
      </c>
      <c r="X16" s="31">
        <v>14640593.109999999</v>
      </c>
      <c r="Y16" s="5">
        <v>3.5114999999999998</v>
      </c>
      <c r="Z16" s="31">
        <v>1515809984.24</v>
      </c>
      <c r="AA16" s="5">
        <v>20.256699999999999</v>
      </c>
      <c r="AB16" s="31">
        <v>0</v>
      </c>
      <c r="AC16">
        <v>0</v>
      </c>
    </row>
    <row r="17" spans="1:29">
      <c r="A17" t="s">
        <v>1714</v>
      </c>
      <c r="B17" s="31">
        <v>1344872422.05</v>
      </c>
      <c r="C17" s="5">
        <v>8.2749000000000006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133533615.77</v>
      </c>
      <c r="K17" s="5">
        <v>24.6371</v>
      </c>
      <c r="L17" s="31">
        <v>7813869.75</v>
      </c>
      <c r="M17" s="5">
        <v>0.81520000000000004</v>
      </c>
      <c r="N17" s="31">
        <v>0</v>
      </c>
      <c r="O17">
        <v>0</v>
      </c>
      <c r="P17" s="31">
        <v>328153361</v>
      </c>
      <c r="Q17" s="5">
        <v>21.6416</v>
      </c>
      <c r="R17" s="31">
        <v>80488308.230000004</v>
      </c>
      <c r="S17" s="5">
        <v>10.0555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794883267.29999995</v>
      </c>
      <c r="AA17" s="5">
        <v>10.6225</v>
      </c>
      <c r="AB17" s="31">
        <v>0</v>
      </c>
      <c r="AC17">
        <v>0</v>
      </c>
    </row>
    <row r="18" spans="1:29">
      <c r="A18" t="s">
        <v>1715</v>
      </c>
      <c r="B18" s="31">
        <v>3681699200.4200001</v>
      </c>
      <c r="C18" s="5">
        <v>22.653300000000002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424338717.25</v>
      </c>
      <c r="M18" s="5">
        <v>44.268099999999997</v>
      </c>
      <c r="N18" s="31">
        <v>0</v>
      </c>
      <c r="O18">
        <v>0</v>
      </c>
      <c r="P18" s="31">
        <v>236983118</v>
      </c>
      <c r="Q18" s="5">
        <v>15.6289</v>
      </c>
      <c r="R18" s="31">
        <v>0</v>
      </c>
      <c r="S18" s="5">
        <v>0</v>
      </c>
      <c r="T18" s="31">
        <v>0</v>
      </c>
      <c r="U18">
        <v>0</v>
      </c>
      <c r="V18" s="31">
        <v>2764584170.75</v>
      </c>
      <c r="W18" s="5">
        <v>68.458299999999994</v>
      </c>
      <c r="X18" s="31">
        <v>255793194.41999999</v>
      </c>
      <c r="Y18" s="5">
        <v>61.3506</v>
      </c>
      <c r="Z18" s="31">
        <v>0</v>
      </c>
      <c r="AA18">
        <v>0</v>
      </c>
      <c r="AB18" s="31">
        <v>0</v>
      </c>
      <c r="AC18">
        <v>0</v>
      </c>
    </row>
    <row r="19" spans="1:29">
      <c r="A19" t="s">
        <v>1716</v>
      </c>
      <c r="B19" s="31">
        <v>35123855.539999999</v>
      </c>
      <c r="C19" s="5">
        <v>0.21609999999999999</v>
      </c>
      <c r="D19" s="31">
        <v>0</v>
      </c>
      <c r="E19">
        <v>0</v>
      </c>
      <c r="F19" s="31">
        <v>0</v>
      </c>
      <c r="G19">
        <v>0</v>
      </c>
      <c r="H19" s="31">
        <v>39968689.200000003</v>
      </c>
      <c r="I19" s="5">
        <v>48.3872</v>
      </c>
      <c r="J19" s="31">
        <v>0</v>
      </c>
      <c r="K19">
        <v>0</v>
      </c>
      <c r="L19" s="31">
        <v>237478.2</v>
      </c>
      <c r="M19" s="5">
        <v>2.4799999999999999E-2</v>
      </c>
      <c r="N19" s="31">
        <v>0</v>
      </c>
      <c r="O19">
        <v>0</v>
      </c>
      <c r="P19" s="31">
        <v>0</v>
      </c>
      <c r="Q19">
        <v>0</v>
      </c>
      <c r="R19" s="31">
        <v>-5082311.8600000003</v>
      </c>
      <c r="S19" s="5">
        <v>-0.63490000000000002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ht="13.5" thickBot="1">
      <c r="A20" t="s">
        <v>1717</v>
      </c>
      <c r="B20" s="31">
        <v>160620359.52000001</v>
      </c>
      <c r="C20" s="5">
        <v>0.98829999999999996</v>
      </c>
      <c r="D20" s="31">
        <v>0</v>
      </c>
      <c r="E20">
        <v>0</v>
      </c>
      <c r="F20" s="31">
        <v>0</v>
      </c>
      <c r="G20">
        <v>0</v>
      </c>
      <c r="H20" s="31">
        <v>1014410.7</v>
      </c>
      <c r="I20" s="5">
        <v>1.2281</v>
      </c>
      <c r="J20" s="31">
        <v>2266687.94</v>
      </c>
      <c r="K20" s="5">
        <v>0.41820000000000002</v>
      </c>
      <c r="L20" s="31">
        <v>16811326.5</v>
      </c>
      <c r="M20" s="5">
        <v>1.7538</v>
      </c>
      <c r="N20" s="31">
        <v>0</v>
      </c>
      <c r="O20">
        <v>0</v>
      </c>
      <c r="P20" s="31">
        <v>48711711</v>
      </c>
      <c r="Q20" s="5">
        <v>3.2124999999999999</v>
      </c>
      <c r="R20" s="31">
        <v>24713061.030000001</v>
      </c>
      <c r="S20" s="5">
        <v>3.0874000000000001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67103162.350000001</v>
      </c>
      <c r="AA20" s="5">
        <v>0.89670000000000005</v>
      </c>
      <c r="AB20" s="31">
        <v>0</v>
      </c>
      <c r="AC20">
        <v>0</v>
      </c>
    </row>
    <row r="21" spans="1:29" ht="14.25" thickTop="1" thickBot="1">
      <c r="A21" s="187" t="s">
        <v>1718</v>
      </c>
      <c r="B21" s="188">
        <v>15849153373.030001</v>
      </c>
      <c r="C21" s="189">
        <v>97.519199999999998</v>
      </c>
      <c r="D21" s="188">
        <v>463181.03</v>
      </c>
      <c r="E21" s="189">
        <v>19.9251</v>
      </c>
      <c r="F21" s="188">
        <v>3206416.62</v>
      </c>
      <c r="G21" s="189">
        <v>7.9145000000000003</v>
      </c>
      <c r="H21" s="188">
        <v>82602445.859999999</v>
      </c>
      <c r="I21" s="189">
        <v>100.00069999999999</v>
      </c>
      <c r="J21" s="188">
        <v>542003129.49000001</v>
      </c>
      <c r="K21" s="189">
        <v>100</v>
      </c>
      <c r="L21" s="188">
        <v>958565889.69000006</v>
      </c>
      <c r="M21" s="189">
        <v>100</v>
      </c>
      <c r="N21" s="188">
        <v>1066992.8799999999</v>
      </c>
      <c r="O21" s="189">
        <v>9.6071000000000009</v>
      </c>
      <c r="P21" s="188">
        <v>1516311474.8800001</v>
      </c>
      <c r="Q21" s="189">
        <v>100</v>
      </c>
      <c r="R21" s="188">
        <v>800439251.82000005</v>
      </c>
      <c r="S21" s="189">
        <v>100</v>
      </c>
      <c r="T21" s="188">
        <v>936807.3</v>
      </c>
      <c r="U21" s="189">
        <v>4.6317000000000004</v>
      </c>
      <c r="V21" s="188">
        <v>4038350150.3600001</v>
      </c>
      <c r="W21" s="189">
        <v>100</v>
      </c>
      <c r="X21" s="188">
        <v>416936909.47000003</v>
      </c>
      <c r="Y21" s="189">
        <v>100</v>
      </c>
      <c r="Z21" s="188">
        <v>7486630338.6400003</v>
      </c>
      <c r="AA21" s="189">
        <v>100.04859999999999</v>
      </c>
      <c r="AB21" s="188">
        <v>1640384.99</v>
      </c>
      <c r="AC21" s="189">
        <v>0.48249999999999998</v>
      </c>
    </row>
    <row r="22" spans="1:29" ht="13.5" thickTop="1">
      <c r="A22" t="s">
        <v>1893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>
      <c r="A23" t="s">
        <v>1894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ht="13.5" thickBot="1">
      <c r="A24" t="s">
        <v>1895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ht="14.25" thickTop="1" thickBot="1">
      <c r="A25" s="187" t="s">
        <v>1896</v>
      </c>
      <c r="B25" s="188">
        <v>0</v>
      </c>
      <c r="C25" s="187">
        <v>0</v>
      </c>
      <c r="D25" s="188">
        <v>0</v>
      </c>
      <c r="E25" s="187">
        <v>0</v>
      </c>
      <c r="F25" s="188">
        <v>0</v>
      </c>
      <c r="G25" s="187">
        <v>0</v>
      </c>
      <c r="H25" s="188">
        <v>0</v>
      </c>
      <c r="I25" s="187">
        <v>0</v>
      </c>
      <c r="J25" s="188">
        <v>0</v>
      </c>
      <c r="K25" s="187">
        <v>0</v>
      </c>
      <c r="L25" s="188">
        <v>0</v>
      </c>
      <c r="M25" s="187">
        <v>0</v>
      </c>
      <c r="N25" s="188">
        <v>0</v>
      </c>
      <c r="O25" s="187">
        <v>0</v>
      </c>
      <c r="P25" s="188">
        <v>0</v>
      </c>
      <c r="Q25" s="187">
        <v>0</v>
      </c>
      <c r="R25" s="188">
        <v>0</v>
      </c>
      <c r="S25" s="187">
        <v>0</v>
      </c>
      <c r="T25" s="188">
        <v>0</v>
      </c>
      <c r="U25" s="187">
        <v>0</v>
      </c>
      <c r="V25" s="188">
        <v>0</v>
      </c>
      <c r="W25" s="187">
        <v>0</v>
      </c>
      <c r="X25" s="188">
        <v>0</v>
      </c>
      <c r="Y25" s="187">
        <v>0</v>
      </c>
      <c r="Z25" s="188">
        <v>0</v>
      </c>
      <c r="AA25" s="187">
        <v>0</v>
      </c>
      <c r="AB25" s="188">
        <v>0</v>
      </c>
      <c r="AC25" s="187">
        <v>0</v>
      </c>
    </row>
    <row r="26" spans="1:29" ht="14.25" thickTop="1" thickBot="1">
      <c r="A26" s="187" t="s">
        <v>1720</v>
      </c>
      <c r="B26" s="188">
        <v>15849153373.030001</v>
      </c>
      <c r="C26" s="189">
        <v>97.519199999999998</v>
      </c>
      <c r="D26" s="188">
        <v>463181.03</v>
      </c>
      <c r="E26" s="189">
        <v>19.9251</v>
      </c>
      <c r="F26" s="188">
        <v>3206416.62</v>
      </c>
      <c r="G26" s="189">
        <v>7.9145000000000003</v>
      </c>
      <c r="H26" s="188">
        <v>82602445.859999999</v>
      </c>
      <c r="I26" s="189">
        <v>100.00069999999999</v>
      </c>
      <c r="J26" s="188">
        <v>542003129.49000001</v>
      </c>
      <c r="K26" s="189">
        <v>100</v>
      </c>
      <c r="L26" s="188">
        <v>958565889.69000006</v>
      </c>
      <c r="M26" s="189">
        <v>100</v>
      </c>
      <c r="N26" s="188">
        <v>1066992.8799999999</v>
      </c>
      <c r="O26" s="189">
        <v>9.6071000000000009</v>
      </c>
      <c r="P26" s="188">
        <v>1516311474.8800001</v>
      </c>
      <c r="Q26" s="189">
        <v>100</v>
      </c>
      <c r="R26" s="188">
        <v>800439251.82000005</v>
      </c>
      <c r="S26" s="189">
        <v>100</v>
      </c>
      <c r="T26" s="188">
        <v>936807.3</v>
      </c>
      <c r="U26" s="189">
        <v>4.6317000000000004</v>
      </c>
      <c r="V26" s="188">
        <v>4038350150.3600001</v>
      </c>
      <c r="W26" s="189">
        <v>100</v>
      </c>
      <c r="X26" s="188">
        <v>416936909.47000003</v>
      </c>
      <c r="Y26" s="189">
        <v>100</v>
      </c>
      <c r="Z26" s="188">
        <v>7486630338.6400003</v>
      </c>
      <c r="AA26" s="189">
        <v>100.04859999999999</v>
      </c>
      <c r="AB26" s="188">
        <v>1640384.99</v>
      </c>
      <c r="AC26" s="189">
        <v>0.48249999999999998</v>
      </c>
    </row>
    <row r="27" spans="1:29" ht="13.5" thickTop="1">
      <c r="A27" t="s">
        <v>1454</v>
      </c>
      <c r="B27" s="31">
        <v>406823468.13</v>
      </c>
      <c r="C27" s="5">
        <v>2.5032000000000001</v>
      </c>
      <c r="D27" s="31">
        <v>1861425.94</v>
      </c>
      <c r="E27" s="5">
        <v>80.0749</v>
      </c>
      <c r="F27" s="31">
        <v>37306972.32</v>
      </c>
      <c r="G27" s="5">
        <v>92.085499999999996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10039314.83</v>
      </c>
      <c r="O27" s="5">
        <v>90.392899999999997</v>
      </c>
      <c r="P27" s="31">
        <v>0</v>
      </c>
      <c r="Q27">
        <v>0</v>
      </c>
      <c r="R27" s="31">
        <v>0</v>
      </c>
      <c r="S27">
        <v>0</v>
      </c>
      <c r="T27" s="31">
        <v>19288970.239999998</v>
      </c>
      <c r="U27" s="5">
        <v>95.368300000000005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338326784.80000001</v>
      </c>
      <c r="AC27" s="5">
        <v>99.517499999999998</v>
      </c>
    </row>
    <row r="28" spans="1:29">
      <c r="A28" t="s">
        <v>1721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3.5" thickBot="1">
      <c r="A29" t="s">
        <v>1722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</row>
    <row r="30" spans="1:29" ht="14.25" thickTop="1" thickBot="1">
      <c r="A30" s="187" t="s">
        <v>1457</v>
      </c>
      <c r="B30" s="188">
        <v>406823468.13</v>
      </c>
      <c r="C30" s="189">
        <v>2.5032000000000001</v>
      </c>
      <c r="D30" s="188">
        <v>1861425.94</v>
      </c>
      <c r="E30" s="189">
        <v>80.0749</v>
      </c>
      <c r="F30" s="188">
        <v>37306972.32</v>
      </c>
      <c r="G30" s="189">
        <v>92.085499999999996</v>
      </c>
      <c r="H30" s="188">
        <v>0</v>
      </c>
      <c r="I30" s="187">
        <v>0</v>
      </c>
      <c r="J30" s="188">
        <v>0</v>
      </c>
      <c r="K30" s="187">
        <v>0</v>
      </c>
      <c r="L30" s="188">
        <v>0</v>
      </c>
      <c r="M30" s="187">
        <v>0</v>
      </c>
      <c r="N30" s="188">
        <v>10039314.83</v>
      </c>
      <c r="O30" s="189">
        <v>90.392899999999997</v>
      </c>
      <c r="P30" s="188">
        <v>0</v>
      </c>
      <c r="Q30" s="187">
        <v>0</v>
      </c>
      <c r="R30" s="188">
        <v>0</v>
      </c>
      <c r="S30" s="187">
        <v>0</v>
      </c>
      <c r="T30" s="188">
        <v>19288970.239999998</v>
      </c>
      <c r="U30" s="189">
        <v>95.368300000000005</v>
      </c>
      <c r="V30" s="188">
        <v>0</v>
      </c>
      <c r="W30" s="187">
        <v>0</v>
      </c>
      <c r="X30" s="188">
        <v>0</v>
      </c>
      <c r="Y30" s="187">
        <v>0</v>
      </c>
      <c r="Z30" s="188">
        <v>0</v>
      </c>
      <c r="AA30" s="187">
        <v>0</v>
      </c>
      <c r="AB30" s="188">
        <v>338326784.80000001</v>
      </c>
      <c r="AC30" s="189">
        <v>99.517499999999998</v>
      </c>
    </row>
    <row r="31" spans="1:29" ht="13.5" thickTop="1"/>
    <row r="32" spans="1:29" s="5" customFormat="1">
      <c r="A32" s="5" t="s">
        <v>1458</v>
      </c>
      <c r="B32" s="5">
        <v>67512</v>
      </c>
      <c r="D32" s="5">
        <v>1724</v>
      </c>
      <c r="F32" s="5">
        <v>19</v>
      </c>
      <c r="H32" s="5">
        <v>126</v>
      </c>
      <c r="J32" s="5">
        <v>1140</v>
      </c>
      <c r="L32" s="5">
        <v>20</v>
      </c>
      <c r="N32" s="5">
        <v>3781</v>
      </c>
      <c r="P32" s="5">
        <v>7502</v>
      </c>
      <c r="R32" s="5">
        <v>1608</v>
      </c>
      <c r="T32" s="5">
        <v>7165</v>
      </c>
      <c r="V32" s="5">
        <v>15462</v>
      </c>
      <c r="X32" s="5">
        <v>6866</v>
      </c>
      <c r="Z32" s="5">
        <v>21383</v>
      </c>
      <c r="AB32" s="5">
        <v>716</v>
      </c>
    </row>
    <row r="33" spans="1:29" s="5" customFormat="1" ht="13.5" thickBot="1">
      <c r="A33" s="190" t="s">
        <v>1724</v>
      </c>
      <c r="B33" s="190">
        <v>240732.6</v>
      </c>
      <c r="C33" s="190"/>
      <c r="D33" s="190">
        <v>1348.38</v>
      </c>
      <c r="E33" s="190"/>
      <c r="F33" s="190">
        <v>2132283.63</v>
      </c>
      <c r="G33" s="190"/>
      <c r="H33" s="190">
        <v>655570.1</v>
      </c>
      <c r="I33" s="190"/>
      <c r="J33" s="190">
        <v>475441.34</v>
      </c>
      <c r="K33" s="190"/>
      <c r="L33" s="190">
        <v>47928294.490000002</v>
      </c>
      <c r="M33" s="190"/>
      <c r="N33" s="190">
        <v>2937.4</v>
      </c>
      <c r="O33" s="190"/>
      <c r="P33" s="190">
        <v>202120.95999999999</v>
      </c>
      <c r="Q33" s="190"/>
      <c r="R33" s="190">
        <v>497785.59999999998</v>
      </c>
      <c r="S33" s="190"/>
      <c r="T33" s="190">
        <v>2822.86</v>
      </c>
      <c r="U33" s="190"/>
      <c r="V33" s="190">
        <v>261179.03</v>
      </c>
      <c r="W33" s="190"/>
      <c r="X33" s="190">
        <v>60724.86</v>
      </c>
      <c r="Y33" s="190"/>
      <c r="Z33" s="190">
        <v>349950.58</v>
      </c>
      <c r="AA33" s="190"/>
      <c r="AB33" s="190">
        <v>474814.48</v>
      </c>
      <c r="AC33" s="190"/>
    </row>
    <row r="34" spans="1:29" ht="13.5" thickTop="1">
      <c r="D34" s="31" t="s">
        <v>1460</v>
      </c>
      <c r="F34" s="31" t="s">
        <v>1460</v>
      </c>
      <c r="N34" s="31" t="s">
        <v>1460</v>
      </c>
      <c r="AB34" s="31" t="s">
        <v>1460</v>
      </c>
    </row>
    <row r="35" spans="1:29">
      <c r="A35" s="179" t="s">
        <v>1725</v>
      </c>
      <c r="B35" s="209" t="s">
        <v>13</v>
      </c>
      <c r="C35" s="209"/>
      <c r="D35" s="207" t="s">
        <v>162</v>
      </c>
      <c r="E35" s="207"/>
      <c r="F35" s="207" t="s">
        <v>220</v>
      </c>
      <c r="G35" s="207"/>
      <c r="H35" s="207" t="s">
        <v>1897</v>
      </c>
      <c r="I35" s="207"/>
      <c r="J35" s="207" t="s">
        <v>1898</v>
      </c>
      <c r="K35" s="207"/>
      <c r="L35" s="207" t="s">
        <v>1899</v>
      </c>
      <c r="M35" s="207"/>
      <c r="N35" s="207" t="s">
        <v>667</v>
      </c>
      <c r="O35" s="207"/>
      <c r="P35" s="207" t="s">
        <v>1900</v>
      </c>
      <c r="Q35" s="207"/>
      <c r="R35" s="207" t="s">
        <v>1901</v>
      </c>
      <c r="S35" s="207"/>
      <c r="T35" s="207" t="s">
        <v>1902</v>
      </c>
      <c r="U35" s="207"/>
      <c r="V35" s="207" t="s">
        <v>1903</v>
      </c>
      <c r="W35" s="207"/>
      <c r="X35" s="207" t="s">
        <v>1904</v>
      </c>
      <c r="Y35" s="207"/>
      <c r="Z35" s="207" t="s">
        <v>1905</v>
      </c>
      <c r="AA35" s="207"/>
      <c r="AB35" s="207" t="s">
        <v>1206</v>
      </c>
      <c r="AC35" s="207"/>
    </row>
    <row r="36" spans="1:29">
      <c r="A36" s="181"/>
      <c r="B36" s="182"/>
      <c r="C36" s="181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</row>
    <row r="37" spans="1:29">
      <c r="A37" s="150"/>
      <c r="B37" s="183" t="s">
        <v>4</v>
      </c>
      <c r="C37" s="192" t="s">
        <v>5</v>
      </c>
      <c r="D37" s="183" t="s">
        <v>4</v>
      </c>
      <c r="E37" s="192" t="s">
        <v>5</v>
      </c>
      <c r="F37" s="183" t="s">
        <v>4</v>
      </c>
      <c r="G37" s="192" t="s">
        <v>5</v>
      </c>
      <c r="H37" s="183" t="s">
        <v>4</v>
      </c>
      <c r="I37" s="192" t="s">
        <v>5</v>
      </c>
      <c r="J37" s="183" t="s">
        <v>4</v>
      </c>
      <c r="K37" s="192" t="s">
        <v>5</v>
      </c>
      <c r="L37" s="183" t="s">
        <v>4</v>
      </c>
      <c r="M37" s="192" t="s">
        <v>5</v>
      </c>
      <c r="N37" s="183" t="s">
        <v>4</v>
      </c>
      <c r="O37" s="192" t="s">
        <v>5</v>
      </c>
      <c r="P37" s="183" t="s">
        <v>4</v>
      </c>
      <c r="Q37" s="192" t="s">
        <v>5</v>
      </c>
      <c r="R37" s="183" t="s">
        <v>4</v>
      </c>
      <c r="S37" s="192" t="s">
        <v>5</v>
      </c>
      <c r="T37" s="183" t="s">
        <v>4</v>
      </c>
      <c r="U37" s="192" t="s">
        <v>5</v>
      </c>
      <c r="V37" s="183" t="s">
        <v>4</v>
      </c>
      <c r="W37" s="192" t="s">
        <v>5</v>
      </c>
      <c r="X37" s="183" t="s">
        <v>4</v>
      </c>
      <c r="Y37" s="192" t="s">
        <v>5</v>
      </c>
      <c r="Z37" s="183" t="s">
        <v>4</v>
      </c>
      <c r="AA37" s="192" t="s">
        <v>5</v>
      </c>
      <c r="AB37" s="183" t="s">
        <v>4</v>
      </c>
      <c r="AC37" s="192" t="s">
        <v>5</v>
      </c>
    </row>
    <row r="38" spans="1:29">
      <c r="A38" t="s">
        <v>1726</v>
      </c>
      <c r="B38" s="31">
        <v>1622678708.74</v>
      </c>
      <c r="C38" s="5">
        <v>9.9842999999999993</v>
      </c>
      <c r="D38" s="31">
        <v>463181.03</v>
      </c>
      <c r="E38" s="5">
        <v>19.9251</v>
      </c>
      <c r="F38" s="31">
        <v>3206416.62</v>
      </c>
      <c r="G38" s="5">
        <v>7.9145000000000003</v>
      </c>
      <c r="H38" s="31">
        <v>3190463.1</v>
      </c>
      <c r="I38" s="5">
        <v>3.8624999999999998</v>
      </c>
      <c r="J38" s="31">
        <v>3455563.45</v>
      </c>
      <c r="K38" s="5">
        <v>0.63759999999999994</v>
      </c>
      <c r="L38" s="31">
        <v>506532928.54000002</v>
      </c>
      <c r="M38" s="5">
        <v>52.842799999999997</v>
      </c>
      <c r="N38" s="31">
        <v>1066992.8799999999</v>
      </c>
      <c r="O38" s="5">
        <v>9.6071000000000009</v>
      </c>
      <c r="P38" s="31">
        <v>91476483.879999995</v>
      </c>
      <c r="Q38" s="5">
        <v>6.0327999999999999</v>
      </c>
      <c r="R38" s="31">
        <v>-38309085.560000002</v>
      </c>
      <c r="S38" s="5">
        <v>-4.7859999999999996</v>
      </c>
      <c r="T38" s="31">
        <v>936807.3</v>
      </c>
      <c r="U38" s="5">
        <v>4.6317000000000004</v>
      </c>
      <c r="V38" s="31">
        <v>153436292.50999999</v>
      </c>
      <c r="W38" s="5">
        <v>3.7995000000000001</v>
      </c>
      <c r="X38" s="31">
        <v>46503121.939999998</v>
      </c>
      <c r="Y38" s="5">
        <v>11.153499999999999</v>
      </c>
      <c r="Z38" s="31">
        <v>849079158.05999994</v>
      </c>
      <c r="AA38" s="5">
        <v>11.3468</v>
      </c>
      <c r="AB38" s="31">
        <v>1640384.99</v>
      </c>
      <c r="AC38" s="5">
        <v>0.48249999999999998</v>
      </c>
    </row>
    <row r="39" spans="1:29">
      <c r="A39" t="s">
        <v>1727</v>
      </c>
      <c r="B39" s="31">
        <v>3413144536.1399999</v>
      </c>
      <c r="C39" s="5">
        <v>21.000900000000001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91730095.010000005</v>
      </c>
      <c r="K39" s="5">
        <v>16.924299999999999</v>
      </c>
      <c r="L39" s="31">
        <v>0</v>
      </c>
      <c r="M39">
        <v>0</v>
      </c>
      <c r="N39" s="31">
        <v>0</v>
      </c>
      <c r="O39">
        <v>0</v>
      </c>
      <c r="P39" s="31">
        <v>109134411</v>
      </c>
      <c r="Q39" s="5">
        <v>7.1974</v>
      </c>
      <c r="R39" s="31">
        <v>4047432.7</v>
      </c>
      <c r="S39" s="5">
        <v>0.50570000000000004</v>
      </c>
      <c r="T39" s="31">
        <v>0</v>
      </c>
      <c r="U39">
        <v>0</v>
      </c>
      <c r="V39" s="31">
        <v>2852439403.0100002</v>
      </c>
      <c r="W39" s="5">
        <v>70.633799999999994</v>
      </c>
      <c r="X39" s="31">
        <v>355793194.42000002</v>
      </c>
      <c r="Y39" s="5">
        <v>85.334999999999994</v>
      </c>
      <c r="Z39" s="31">
        <v>0</v>
      </c>
      <c r="AA39">
        <v>0</v>
      </c>
      <c r="AB39" s="31">
        <v>0</v>
      </c>
      <c r="AC39">
        <v>0</v>
      </c>
    </row>
    <row r="40" spans="1:29">
      <c r="A40" t="s">
        <v>1728</v>
      </c>
      <c r="B40" s="31">
        <v>572663676.13</v>
      </c>
      <c r="C40" s="5">
        <v>3.5236000000000001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24682860.84</v>
      </c>
      <c r="K40" s="5">
        <v>4.5540000000000003</v>
      </c>
      <c r="L40" s="31">
        <v>5123847.45</v>
      </c>
      <c r="M40" s="5">
        <v>0.53449999999999998</v>
      </c>
      <c r="N40" s="31">
        <v>0</v>
      </c>
      <c r="O40">
        <v>0</v>
      </c>
      <c r="P40" s="31">
        <v>131107752</v>
      </c>
      <c r="Q40" s="5">
        <v>8.6464999999999996</v>
      </c>
      <c r="R40" s="31">
        <v>51908580.590000004</v>
      </c>
      <c r="S40" s="5">
        <v>6.4850000000000003</v>
      </c>
      <c r="T40" s="31">
        <v>0</v>
      </c>
      <c r="U40">
        <v>0</v>
      </c>
      <c r="V40" s="31">
        <v>239200085.34</v>
      </c>
      <c r="W40" s="5">
        <v>5.9231999999999996</v>
      </c>
      <c r="X40" s="31">
        <v>0</v>
      </c>
      <c r="Y40">
        <v>0</v>
      </c>
      <c r="Z40" s="31">
        <v>120640549.91</v>
      </c>
      <c r="AA40" s="5">
        <v>1.6122000000000001</v>
      </c>
      <c r="AB40" s="31">
        <v>0</v>
      </c>
      <c r="AC40">
        <v>0</v>
      </c>
    </row>
    <row r="41" spans="1:29">
      <c r="A41" t="s">
        <v>1729</v>
      </c>
      <c r="B41" s="31">
        <v>1249879914.6199999</v>
      </c>
      <c r="C41" s="5">
        <v>7.6905000000000001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62052108.439999998</v>
      </c>
      <c r="K41" s="5">
        <v>11.448700000000001</v>
      </c>
      <c r="L41" s="31">
        <v>0</v>
      </c>
      <c r="M41">
        <v>0</v>
      </c>
      <c r="N41" s="31">
        <v>0</v>
      </c>
      <c r="O41">
        <v>0</v>
      </c>
      <c r="P41" s="31">
        <v>199746419</v>
      </c>
      <c r="Q41" s="5">
        <v>13.1732</v>
      </c>
      <c r="R41" s="31">
        <v>129900950.66</v>
      </c>
      <c r="S41" s="5">
        <v>16.2287</v>
      </c>
      <c r="T41" s="31">
        <v>0</v>
      </c>
      <c r="U41">
        <v>0</v>
      </c>
      <c r="V41" s="31">
        <v>311420442.89999998</v>
      </c>
      <c r="W41" s="5">
        <v>7.7115999999999998</v>
      </c>
      <c r="X41" s="31">
        <v>14640593.109999999</v>
      </c>
      <c r="Y41" s="5">
        <v>3.5114999999999998</v>
      </c>
      <c r="Z41" s="31">
        <v>532119400.50999999</v>
      </c>
      <c r="AA41" s="5">
        <v>7.1111000000000004</v>
      </c>
      <c r="AB41" s="31">
        <v>0</v>
      </c>
      <c r="AC41">
        <v>0</v>
      </c>
    </row>
    <row r="42" spans="1:29">
      <c r="A42" t="s">
        <v>1730</v>
      </c>
      <c r="B42" s="31">
        <v>4551040532.7799997</v>
      </c>
      <c r="C42" s="5">
        <v>28.002400000000002</v>
      </c>
      <c r="D42" s="31">
        <v>0</v>
      </c>
      <c r="E42">
        <v>0</v>
      </c>
      <c r="F42" s="31">
        <v>0</v>
      </c>
      <c r="G42">
        <v>0</v>
      </c>
      <c r="H42" s="31">
        <v>71766874.439999998</v>
      </c>
      <c r="I42" s="5">
        <v>86.882900000000006</v>
      </c>
      <c r="J42" s="31">
        <v>126773678.09</v>
      </c>
      <c r="K42" s="5">
        <v>23.389800000000001</v>
      </c>
      <c r="L42" s="31">
        <v>78071698.150000006</v>
      </c>
      <c r="M42" s="5">
        <v>8.1446000000000005</v>
      </c>
      <c r="N42" s="31">
        <v>0</v>
      </c>
      <c r="O42">
        <v>0</v>
      </c>
      <c r="P42" s="31">
        <v>469232228</v>
      </c>
      <c r="Q42" s="5">
        <v>30.945599999999999</v>
      </c>
      <c r="R42" s="31">
        <v>411129593.66000003</v>
      </c>
      <c r="S42" s="5">
        <v>51.363</v>
      </c>
      <c r="T42" s="31">
        <v>0</v>
      </c>
      <c r="U42">
        <v>0</v>
      </c>
      <c r="V42" s="31">
        <v>481853926.60000002</v>
      </c>
      <c r="W42" s="5">
        <v>11.932</v>
      </c>
      <c r="X42" s="31">
        <v>0</v>
      </c>
      <c r="Y42">
        <v>0</v>
      </c>
      <c r="Z42" s="31">
        <v>2912212533.8400002</v>
      </c>
      <c r="AA42" s="5">
        <v>38.917700000000004</v>
      </c>
      <c r="AB42" s="31">
        <v>0</v>
      </c>
      <c r="AC42">
        <v>0</v>
      </c>
    </row>
    <row r="43" spans="1:29">
      <c r="A43" t="s">
        <v>1731</v>
      </c>
      <c r="B43" s="31">
        <v>3920815670.4000001</v>
      </c>
      <c r="C43" s="5">
        <v>24.124600000000001</v>
      </c>
      <c r="D43" s="31">
        <v>0</v>
      </c>
      <c r="E43">
        <v>0</v>
      </c>
      <c r="F43" s="31">
        <v>0</v>
      </c>
      <c r="G43">
        <v>0</v>
      </c>
      <c r="H43" s="31">
        <v>6141058.6600000001</v>
      </c>
      <c r="I43" s="5">
        <v>7.4344999999999999</v>
      </c>
      <c r="J43" s="31">
        <v>194346086.08000001</v>
      </c>
      <c r="K43" s="5">
        <v>35.856999999999999</v>
      </c>
      <c r="L43" s="31">
        <v>165953341.62</v>
      </c>
      <c r="M43" s="5">
        <v>17.3127</v>
      </c>
      <c r="N43" s="31">
        <v>0</v>
      </c>
      <c r="O43">
        <v>0</v>
      </c>
      <c r="P43" s="31">
        <v>379145516</v>
      </c>
      <c r="Q43" s="5">
        <v>25.0045</v>
      </c>
      <c r="R43" s="31">
        <v>106318122.12</v>
      </c>
      <c r="S43" s="5">
        <v>13.282500000000001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3068911545.9200001</v>
      </c>
      <c r="AA43" s="5">
        <v>41.011800000000001</v>
      </c>
      <c r="AB43" s="31">
        <v>0</v>
      </c>
      <c r="AC43">
        <v>0</v>
      </c>
    </row>
    <row r="44" spans="1:29">
      <c r="A44" t="s">
        <v>1732</v>
      </c>
      <c r="B44" s="31">
        <v>220336369.38999999</v>
      </c>
      <c r="C44" s="5">
        <v>1.3556999999999999</v>
      </c>
      <c r="D44" s="31">
        <v>0</v>
      </c>
      <c r="E44">
        <v>0</v>
      </c>
      <c r="F44" s="31">
        <v>0</v>
      </c>
      <c r="G44">
        <v>0</v>
      </c>
      <c r="H44" s="31">
        <v>1504049.66</v>
      </c>
      <c r="I44" s="5">
        <v>1.8208</v>
      </c>
      <c r="J44" s="31">
        <v>4665974.1100000003</v>
      </c>
      <c r="K44" s="5">
        <v>0.8609</v>
      </c>
      <c r="L44" s="31">
        <v>6127691</v>
      </c>
      <c r="M44" s="5">
        <v>0.63929999999999998</v>
      </c>
      <c r="N44" s="31">
        <v>0</v>
      </c>
      <c r="O44">
        <v>0</v>
      </c>
      <c r="P44" s="31">
        <v>110271241</v>
      </c>
      <c r="Q44" s="5">
        <v>7.2723000000000004</v>
      </c>
      <c r="R44" s="31">
        <v>94100263.219999999</v>
      </c>
      <c r="S44" s="5">
        <v>11.7561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3667150.4</v>
      </c>
      <c r="AA44" s="5">
        <v>4.9000000000000002E-2</v>
      </c>
      <c r="AB44" s="31">
        <v>0</v>
      </c>
      <c r="AC44">
        <v>0</v>
      </c>
    </row>
    <row r="45" spans="1:29" ht="13.5" thickBot="1">
      <c r="A45" t="s">
        <v>1733</v>
      </c>
      <c r="B45" s="31">
        <v>298593964.82999998</v>
      </c>
      <c r="C45" s="5">
        <v>1.8371999999999999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34296763.469999999</v>
      </c>
      <c r="K45" s="5">
        <v>6.3277999999999999</v>
      </c>
      <c r="L45" s="31">
        <v>196756382.93000001</v>
      </c>
      <c r="M45" s="5">
        <v>20.5261</v>
      </c>
      <c r="N45" s="31">
        <v>0</v>
      </c>
      <c r="O45">
        <v>0</v>
      </c>
      <c r="P45" s="31">
        <v>26197424</v>
      </c>
      <c r="Q45" s="5">
        <v>1.7277</v>
      </c>
      <c r="R45" s="31">
        <v>41343394.43</v>
      </c>
      <c r="S45" s="5">
        <v>5.1650999999999998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</row>
    <row r="46" spans="1:29" ht="14.25" thickTop="1" thickBot="1">
      <c r="A46" s="187" t="s">
        <v>13</v>
      </c>
      <c r="B46" s="188">
        <v>15849153373.030001</v>
      </c>
      <c r="C46" s="189">
        <v>97.519199999999998</v>
      </c>
      <c r="D46" s="188">
        <v>463181.03</v>
      </c>
      <c r="E46" s="189">
        <v>19.9251</v>
      </c>
      <c r="F46" s="188">
        <v>3206416.62</v>
      </c>
      <c r="G46" s="189">
        <v>7.9145000000000003</v>
      </c>
      <c r="H46" s="188">
        <v>82602445.859999999</v>
      </c>
      <c r="I46" s="189">
        <v>100.00069999999999</v>
      </c>
      <c r="J46" s="188">
        <v>542003129.49000001</v>
      </c>
      <c r="K46" s="189">
        <v>100</v>
      </c>
      <c r="L46" s="188">
        <v>958565889.69000006</v>
      </c>
      <c r="M46" s="189">
        <v>100</v>
      </c>
      <c r="N46" s="188">
        <v>1066992.8799999999</v>
      </c>
      <c r="O46" s="189">
        <v>9.6071000000000009</v>
      </c>
      <c r="P46" s="188">
        <v>1516311474.8800001</v>
      </c>
      <c r="Q46" s="189">
        <v>100</v>
      </c>
      <c r="R46" s="188">
        <v>800439251.82000005</v>
      </c>
      <c r="S46" s="189">
        <v>100</v>
      </c>
      <c r="T46" s="188">
        <v>936807.3</v>
      </c>
      <c r="U46" s="189">
        <v>4.6317000000000004</v>
      </c>
      <c r="V46" s="188">
        <v>4038350150.3600001</v>
      </c>
      <c r="W46" s="189">
        <v>100</v>
      </c>
      <c r="X46" s="188">
        <v>416936909.47000003</v>
      </c>
      <c r="Y46" s="189">
        <v>100</v>
      </c>
      <c r="Z46" s="188">
        <v>7486630338.6400003</v>
      </c>
      <c r="AA46" s="189">
        <v>100.04859999999999</v>
      </c>
      <c r="AB46" s="188">
        <v>1640384.99</v>
      </c>
      <c r="AC46" s="189">
        <v>0.48249999999999998</v>
      </c>
    </row>
    <row r="47" spans="1:29" ht="13.5" thickTop="1"/>
    <row r="48" spans="1:29">
      <c r="A48" t="s">
        <v>1459</v>
      </c>
      <c r="B48" s="31">
        <v>3245065762.1900001</v>
      </c>
      <c r="D48" s="31">
        <v>0</v>
      </c>
      <c r="F48" s="31">
        <v>40513388.939999998</v>
      </c>
      <c r="H48" s="31">
        <v>72785573.680000007</v>
      </c>
      <c r="J48" s="31">
        <v>1333305.33</v>
      </c>
      <c r="L48" s="31">
        <v>377916310.89999998</v>
      </c>
      <c r="N48" s="31">
        <v>0</v>
      </c>
      <c r="P48" s="31">
        <v>110211489.59999999</v>
      </c>
      <c r="R48" s="31">
        <v>105338250.2</v>
      </c>
      <c r="T48" s="31">
        <v>2866915.5</v>
      </c>
      <c r="V48" s="31">
        <v>451300193.5</v>
      </c>
      <c r="X48" s="31">
        <v>665725.84</v>
      </c>
      <c r="Z48" s="31">
        <v>1917983988</v>
      </c>
      <c r="AB48" s="31">
        <v>164150620.69999999</v>
      </c>
    </row>
  </sheetData>
  <mergeCells count="28">
    <mergeCell ref="X3:Y4"/>
    <mergeCell ref="B3:C3"/>
    <mergeCell ref="D3:E4"/>
    <mergeCell ref="F3:G4"/>
    <mergeCell ref="H3:I4"/>
    <mergeCell ref="J3:K4"/>
    <mergeCell ref="L3:M4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R35:S36"/>
    <mergeCell ref="T35:U36"/>
    <mergeCell ref="V35:W36"/>
    <mergeCell ref="X35:Y36"/>
    <mergeCell ref="Z35:AA36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O48"/>
  <sheetViews>
    <sheetView workbookViewId="0"/>
  </sheetViews>
  <sheetFormatPr defaultRowHeight="12.75"/>
  <cols>
    <col min="1" max="1" width="45.5703125" bestFit="1" customWidth="1"/>
    <col min="2" max="2" width="12.42578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257" max="257" width="45.5703125" bestFit="1" customWidth="1"/>
    <col min="258" max="258" width="12.42578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513" max="513" width="45.5703125" bestFit="1" customWidth="1"/>
    <col min="514" max="514" width="12.42578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769" max="769" width="45.5703125" bestFit="1" customWidth="1"/>
    <col min="770" max="770" width="12.42578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1025" max="1025" width="45.5703125" bestFit="1" customWidth="1"/>
    <col min="1026" max="1026" width="12.42578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281" max="1281" width="45.5703125" bestFit="1" customWidth="1"/>
    <col min="1282" max="1282" width="12.42578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537" max="1537" width="45.5703125" bestFit="1" customWidth="1"/>
    <col min="1538" max="1538" width="12.42578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793" max="1793" width="45.5703125" bestFit="1" customWidth="1"/>
    <col min="1794" max="1794" width="12.42578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2049" max="2049" width="45.5703125" bestFit="1" customWidth="1"/>
    <col min="2050" max="2050" width="12.42578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305" max="2305" width="45.5703125" bestFit="1" customWidth="1"/>
    <col min="2306" max="2306" width="12.42578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561" max="2561" width="45.5703125" bestFit="1" customWidth="1"/>
    <col min="2562" max="2562" width="12.42578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817" max="2817" width="45.5703125" bestFit="1" customWidth="1"/>
    <col min="2818" max="2818" width="12.42578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3073" max="3073" width="45.5703125" bestFit="1" customWidth="1"/>
    <col min="3074" max="3074" width="12.42578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329" max="3329" width="45.5703125" bestFit="1" customWidth="1"/>
    <col min="3330" max="3330" width="12.42578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585" max="3585" width="45.5703125" bestFit="1" customWidth="1"/>
    <col min="3586" max="3586" width="12.42578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841" max="3841" width="45.5703125" bestFit="1" customWidth="1"/>
    <col min="3842" max="3842" width="12.42578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4097" max="4097" width="45.5703125" bestFit="1" customWidth="1"/>
    <col min="4098" max="4098" width="12.42578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353" max="4353" width="45.5703125" bestFit="1" customWidth="1"/>
    <col min="4354" max="4354" width="12.42578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609" max="4609" width="45.5703125" bestFit="1" customWidth="1"/>
    <col min="4610" max="4610" width="12.42578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865" max="4865" width="45.5703125" bestFit="1" customWidth="1"/>
    <col min="4866" max="4866" width="12.42578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5121" max="5121" width="45.5703125" bestFit="1" customWidth="1"/>
    <col min="5122" max="5122" width="12.42578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377" max="5377" width="45.5703125" bestFit="1" customWidth="1"/>
    <col min="5378" max="5378" width="12.42578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633" max="5633" width="45.5703125" bestFit="1" customWidth="1"/>
    <col min="5634" max="5634" width="12.42578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889" max="5889" width="45.5703125" bestFit="1" customWidth="1"/>
    <col min="5890" max="5890" width="12.42578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6145" max="6145" width="45.5703125" bestFit="1" customWidth="1"/>
    <col min="6146" max="6146" width="12.42578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401" max="6401" width="45.5703125" bestFit="1" customWidth="1"/>
    <col min="6402" max="6402" width="12.42578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657" max="6657" width="45.5703125" bestFit="1" customWidth="1"/>
    <col min="6658" max="6658" width="12.42578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913" max="6913" width="45.5703125" bestFit="1" customWidth="1"/>
    <col min="6914" max="6914" width="12.42578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7169" max="7169" width="45.5703125" bestFit="1" customWidth="1"/>
    <col min="7170" max="7170" width="12.42578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425" max="7425" width="45.5703125" bestFit="1" customWidth="1"/>
    <col min="7426" max="7426" width="12.42578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681" max="7681" width="45.5703125" bestFit="1" customWidth="1"/>
    <col min="7682" max="7682" width="12.42578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937" max="7937" width="45.5703125" bestFit="1" customWidth="1"/>
    <col min="7938" max="7938" width="12.42578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193" max="8193" width="45.5703125" bestFit="1" customWidth="1"/>
    <col min="8194" max="8194" width="12.42578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449" max="8449" width="45.5703125" bestFit="1" customWidth="1"/>
    <col min="8450" max="8450" width="12.42578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705" max="8705" width="45.5703125" bestFit="1" customWidth="1"/>
    <col min="8706" max="8706" width="12.42578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961" max="8961" width="45.5703125" bestFit="1" customWidth="1"/>
    <col min="8962" max="8962" width="12.42578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217" max="9217" width="45.5703125" bestFit="1" customWidth="1"/>
    <col min="9218" max="9218" width="12.42578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473" max="9473" width="45.5703125" bestFit="1" customWidth="1"/>
    <col min="9474" max="9474" width="12.42578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729" max="9729" width="45.5703125" bestFit="1" customWidth="1"/>
    <col min="9730" max="9730" width="12.42578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985" max="9985" width="45.5703125" bestFit="1" customWidth="1"/>
    <col min="9986" max="9986" width="12.42578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241" max="10241" width="45.5703125" bestFit="1" customWidth="1"/>
    <col min="10242" max="10242" width="12.42578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497" max="10497" width="45.5703125" bestFit="1" customWidth="1"/>
    <col min="10498" max="10498" width="12.42578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753" max="10753" width="45.5703125" bestFit="1" customWidth="1"/>
    <col min="10754" max="10754" width="12.42578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1009" max="11009" width="45.5703125" bestFit="1" customWidth="1"/>
    <col min="11010" max="11010" width="12.42578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265" max="11265" width="45.5703125" bestFit="1" customWidth="1"/>
    <col min="11266" max="11266" width="12.42578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521" max="11521" width="45.5703125" bestFit="1" customWidth="1"/>
    <col min="11522" max="11522" width="12.42578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777" max="11777" width="45.5703125" bestFit="1" customWidth="1"/>
    <col min="11778" max="11778" width="12.42578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2033" max="12033" width="45.5703125" bestFit="1" customWidth="1"/>
    <col min="12034" max="12034" width="12.42578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289" max="12289" width="45.5703125" bestFit="1" customWidth="1"/>
    <col min="12290" max="12290" width="12.42578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545" max="12545" width="45.5703125" bestFit="1" customWidth="1"/>
    <col min="12546" max="12546" width="12.42578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801" max="12801" width="45.5703125" bestFit="1" customWidth="1"/>
    <col min="12802" max="12802" width="12.42578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3057" max="13057" width="45.5703125" bestFit="1" customWidth="1"/>
    <col min="13058" max="13058" width="12.42578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313" max="13313" width="45.5703125" bestFit="1" customWidth="1"/>
    <col min="13314" max="13314" width="12.42578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569" max="13569" width="45.5703125" bestFit="1" customWidth="1"/>
    <col min="13570" max="13570" width="12.42578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825" max="13825" width="45.5703125" bestFit="1" customWidth="1"/>
    <col min="13826" max="13826" width="12.42578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4081" max="14081" width="45.5703125" bestFit="1" customWidth="1"/>
    <col min="14082" max="14082" width="12.42578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337" max="14337" width="45.5703125" bestFit="1" customWidth="1"/>
    <col min="14338" max="14338" width="12.42578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593" max="14593" width="45.5703125" bestFit="1" customWidth="1"/>
    <col min="14594" max="14594" width="12.42578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849" max="14849" width="45.5703125" bestFit="1" customWidth="1"/>
    <col min="14850" max="14850" width="12.42578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5105" max="15105" width="45.5703125" bestFit="1" customWidth="1"/>
    <col min="15106" max="15106" width="12.42578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361" max="15361" width="45.5703125" bestFit="1" customWidth="1"/>
    <col min="15362" max="15362" width="12.42578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617" max="15617" width="45.5703125" bestFit="1" customWidth="1"/>
    <col min="15618" max="15618" width="12.42578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873" max="15873" width="45.5703125" bestFit="1" customWidth="1"/>
    <col min="15874" max="15874" width="12.42578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6129" max="16129" width="45.5703125" bestFit="1" customWidth="1"/>
    <col min="16130" max="16130" width="12.42578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</cols>
  <sheetData>
    <row r="1" spans="1:67">
      <c r="A1" s="1" t="s">
        <v>1374</v>
      </c>
    </row>
    <row r="3" spans="1:67">
      <c r="A3" s="179" t="s">
        <v>1861</v>
      </c>
      <c r="B3" s="209" t="s">
        <v>13</v>
      </c>
      <c r="C3" s="209"/>
      <c r="D3" s="207" t="s">
        <v>278</v>
      </c>
      <c r="E3" s="207"/>
      <c r="F3" s="207" t="s">
        <v>1907</v>
      </c>
      <c r="G3" s="207"/>
      <c r="H3" s="207" t="s">
        <v>276</v>
      </c>
      <c r="I3" s="207"/>
      <c r="J3" s="207" t="s">
        <v>1908</v>
      </c>
      <c r="K3" s="207"/>
      <c r="L3" s="207" t="s">
        <v>838</v>
      </c>
      <c r="M3" s="207"/>
      <c r="N3" s="207" t="s">
        <v>1909</v>
      </c>
      <c r="O3" s="207"/>
      <c r="P3" s="207" t="s">
        <v>1910</v>
      </c>
      <c r="Q3" s="207"/>
      <c r="R3" s="207" t="s">
        <v>1911</v>
      </c>
      <c r="S3" s="207"/>
      <c r="T3" s="207" t="s">
        <v>329</v>
      </c>
      <c r="U3" s="207"/>
      <c r="V3" s="207" t="s">
        <v>1912</v>
      </c>
      <c r="W3" s="207"/>
      <c r="X3" s="207" t="s">
        <v>1913</v>
      </c>
      <c r="Y3" s="207"/>
      <c r="Z3" s="207" t="s">
        <v>1914</v>
      </c>
      <c r="AA3" s="207"/>
      <c r="AB3" s="207" t="s">
        <v>1915</v>
      </c>
      <c r="AC3" s="207"/>
      <c r="AD3" s="207" t="s">
        <v>1916</v>
      </c>
      <c r="AE3" s="207"/>
      <c r="AF3" s="207" t="s">
        <v>1917</v>
      </c>
      <c r="AG3" s="207"/>
      <c r="AH3" s="207" t="s">
        <v>1918</v>
      </c>
      <c r="AI3" s="207"/>
      <c r="AJ3" s="207" t="s">
        <v>1919</v>
      </c>
      <c r="AK3" s="207"/>
      <c r="AL3" s="207" t="s">
        <v>1920</v>
      </c>
      <c r="AM3" s="207"/>
      <c r="AN3" s="207" t="s">
        <v>1921</v>
      </c>
      <c r="AO3" s="207"/>
      <c r="AP3" s="207" t="s">
        <v>1922</v>
      </c>
      <c r="AQ3" s="207"/>
      <c r="AR3" s="207" t="s">
        <v>1923</v>
      </c>
      <c r="AS3" s="207"/>
      <c r="AT3" s="207" t="s">
        <v>1924</v>
      </c>
      <c r="AU3" s="207"/>
      <c r="AV3" s="207" t="s">
        <v>1925</v>
      </c>
      <c r="AW3" s="207"/>
      <c r="AX3" s="207" t="s">
        <v>1926</v>
      </c>
      <c r="AY3" s="207"/>
      <c r="AZ3" s="207" t="s">
        <v>1927</v>
      </c>
      <c r="BA3" s="207"/>
      <c r="BB3" s="207" t="s">
        <v>1928</v>
      </c>
      <c r="BC3" s="207"/>
      <c r="BD3" s="207" t="s">
        <v>1929</v>
      </c>
      <c r="BE3" s="207"/>
      <c r="BF3" s="207" t="s">
        <v>1930</v>
      </c>
      <c r="BG3" s="207"/>
      <c r="BH3" s="207" t="s">
        <v>1931</v>
      </c>
      <c r="BI3" s="207"/>
      <c r="BJ3" s="207" t="s">
        <v>1932</v>
      </c>
      <c r="BK3" s="207"/>
      <c r="BL3" s="207" t="s">
        <v>1933</v>
      </c>
      <c r="BM3" s="207"/>
      <c r="BN3" s="207" t="s">
        <v>1934</v>
      </c>
      <c r="BO3" s="207"/>
    </row>
    <row r="4" spans="1:67">
      <c r="A4" s="181" t="s">
        <v>1935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</row>
    <row r="5" spans="1:67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</row>
    <row r="6" spans="1:67">
      <c r="A6" s="1" t="s">
        <v>227</v>
      </c>
    </row>
    <row r="7" spans="1:67">
      <c r="A7" t="s">
        <v>1890</v>
      </c>
      <c r="B7" s="31">
        <v>276250203166.03003</v>
      </c>
      <c r="C7" s="5">
        <v>100</v>
      </c>
      <c r="D7" s="31">
        <v>66746255606.470001</v>
      </c>
      <c r="E7" s="5">
        <v>100</v>
      </c>
      <c r="F7" s="31">
        <v>1451663805.3699999</v>
      </c>
      <c r="G7" s="5">
        <v>100</v>
      </c>
      <c r="H7" s="31">
        <v>8251083997.71</v>
      </c>
      <c r="I7" s="5">
        <v>100</v>
      </c>
      <c r="J7" s="31">
        <v>771294259.21000004</v>
      </c>
      <c r="K7" s="5">
        <v>100</v>
      </c>
      <c r="L7" s="31">
        <v>3123026594.4400001</v>
      </c>
      <c r="M7" s="5">
        <v>100</v>
      </c>
      <c r="N7" s="31">
        <v>15683610.109999999</v>
      </c>
      <c r="O7" s="5">
        <v>100</v>
      </c>
      <c r="P7" s="31">
        <v>1566088168.3900001</v>
      </c>
      <c r="Q7" s="5">
        <v>100</v>
      </c>
      <c r="R7" s="31">
        <v>647680502.38</v>
      </c>
      <c r="S7" s="5">
        <v>100</v>
      </c>
      <c r="T7" s="31">
        <v>74487490.269999996</v>
      </c>
      <c r="U7" s="5">
        <v>100</v>
      </c>
      <c r="V7" s="31">
        <v>3777962243.27</v>
      </c>
      <c r="W7" s="5">
        <v>100</v>
      </c>
      <c r="X7" s="31">
        <v>800235415.20000005</v>
      </c>
      <c r="Y7" s="5">
        <v>100</v>
      </c>
      <c r="Z7" s="31">
        <v>2666347583.9200001</v>
      </c>
      <c r="AA7" s="5">
        <v>100</v>
      </c>
      <c r="AB7" s="31">
        <v>19027151029.560001</v>
      </c>
      <c r="AC7" s="5">
        <v>100</v>
      </c>
      <c r="AD7" s="31">
        <v>134849066.24000001</v>
      </c>
      <c r="AE7" s="5">
        <v>100</v>
      </c>
      <c r="AF7" s="31">
        <v>1158108267.3399999</v>
      </c>
      <c r="AG7" s="5">
        <v>100</v>
      </c>
      <c r="AH7" s="31">
        <v>5697903507.3199997</v>
      </c>
      <c r="AI7" s="5">
        <v>100</v>
      </c>
      <c r="AJ7" s="31">
        <v>713994021.12</v>
      </c>
      <c r="AK7" s="5">
        <v>100</v>
      </c>
      <c r="AL7" s="31">
        <v>271052701</v>
      </c>
      <c r="AM7" s="5">
        <v>100</v>
      </c>
      <c r="AN7" s="31">
        <v>11013612154.700001</v>
      </c>
      <c r="AO7" s="5">
        <v>100</v>
      </c>
      <c r="AP7" s="31">
        <v>1450016500</v>
      </c>
      <c r="AQ7" s="5">
        <v>100</v>
      </c>
      <c r="AR7" s="31">
        <v>205148677.80000001</v>
      </c>
      <c r="AS7" s="5">
        <v>100</v>
      </c>
      <c r="AT7" s="31">
        <v>32167479513.400002</v>
      </c>
      <c r="AU7" s="5">
        <v>100</v>
      </c>
      <c r="AV7" s="31">
        <v>1965883938.55</v>
      </c>
      <c r="AW7" s="5">
        <v>100</v>
      </c>
      <c r="AX7" s="31">
        <v>12357444296.549999</v>
      </c>
      <c r="AY7" s="5">
        <v>100</v>
      </c>
      <c r="AZ7" s="31">
        <v>104246150.76000001</v>
      </c>
      <c r="BA7" s="5">
        <v>100</v>
      </c>
      <c r="BB7" s="31">
        <v>5673389416.7299995</v>
      </c>
      <c r="BC7" s="5">
        <v>100</v>
      </c>
      <c r="BD7" s="31">
        <v>682029523.86000001</v>
      </c>
      <c r="BE7" s="5">
        <v>100</v>
      </c>
      <c r="BF7" s="31">
        <v>34791190000.029999</v>
      </c>
      <c r="BG7" s="5">
        <v>100</v>
      </c>
      <c r="BH7" s="31">
        <v>15050414099.99</v>
      </c>
      <c r="BI7" s="5">
        <v>100</v>
      </c>
      <c r="BJ7" s="31">
        <v>42584482389.029999</v>
      </c>
      <c r="BK7" s="5">
        <v>100</v>
      </c>
      <c r="BL7" s="31">
        <v>960639767.27999997</v>
      </c>
      <c r="BM7" s="5">
        <v>100</v>
      </c>
      <c r="BN7" s="31">
        <v>349358868.02999997</v>
      </c>
      <c r="BO7" s="5">
        <v>100</v>
      </c>
    </row>
    <row r="8" spans="1:67">
      <c r="A8" t="s">
        <v>1690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</row>
    <row r="9" spans="1:67" ht="13.5" thickBot="1">
      <c r="A9" t="s">
        <v>1891</v>
      </c>
      <c r="B9" s="31">
        <v>0</v>
      </c>
      <c r="C9">
        <v>0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</row>
    <row r="10" spans="1:67" ht="14.25" thickTop="1" thickBot="1">
      <c r="A10" s="187" t="s">
        <v>2</v>
      </c>
      <c r="B10" s="188">
        <v>276250203166.03003</v>
      </c>
      <c r="C10" s="187">
        <v>100</v>
      </c>
      <c r="D10" s="188">
        <v>66746255606.470001</v>
      </c>
      <c r="E10" s="189">
        <v>100</v>
      </c>
      <c r="F10" s="188">
        <v>1451663805.3699999</v>
      </c>
      <c r="G10" s="189">
        <v>100</v>
      </c>
      <c r="H10" s="188">
        <v>8251083997.71</v>
      </c>
      <c r="I10" s="189">
        <v>100</v>
      </c>
      <c r="J10" s="188">
        <v>771294259.21000004</v>
      </c>
      <c r="K10" s="189">
        <v>100</v>
      </c>
      <c r="L10" s="188">
        <v>3123026594.4400001</v>
      </c>
      <c r="M10" s="189">
        <v>100</v>
      </c>
      <c r="N10" s="188">
        <v>15683610.109999999</v>
      </c>
      <c r="O10" s="189">
        <v>100</v>
      </c>
      <c r="P10" s="188">
        <v>1566088168.3900001</v>
      </c>
      <c r="Q10" s="189">
        <v>100</v>
      </c>
      <c r="R10" s="188">
        <v>647680502.38</v>
      </c>
      <c r="S10" s="189">
        <v>100</v>
      </c>
      <c r="T10" s="188">
        <v>74487490.269999996</v>
      </c>
      <c r="U10" s="189">
        <v>100</v>
      </c>
      <c r="V10" s="188">
        <v>3777962243.27</v>
      </c>
      <c r="W10" s="189">
        <v>100</v>
      </c>
      <c r="X10" s="188">
        <v>800235415.20000005</v>
      </c>
      <c r="Y10" s="189">
        <v>100</v>
      </c>
      <c r="Z10" s="188">
        <v>2666347583.9200001</v>
      </c>
      <c r="AA10" s="189">
        <v>100</v>
      </c>
      <c r="AB10" s="188">
        <v>19027151029.560001</v>
      </c>
      <c r="AC10" s="189">
        <v>100</v>
      </c>
      <c r="AD10" s="188">
        <v>134849066.24000001</v>
      </c>
      <c r="AE10" s="189">
        <v>100</v>
      </c>
      <c r="AF10" s="188">
        <v>1158108267.3399999</v>
      </c>
      <c r="AG10" s="189">
        <v>100</v>
      </c>
      <c r="AH10" s="188">
        <v>5697903507.3199997</v>
      </c>
      <c r="AI10" s="189">
        <v>100</v>
      </c>
      <c r="AJ10" s="188">
        <v>713994021.12</v>
      </c>
      <c r="AK10" s="189">
        <v>100</v>
      </c>
      <c r="AL10" s="188">
        <v>271052701</v>
      </c>
      <c r="AM10" s="189">
        <v>100</v>
      </c>
      <c r="AN10" s="188">
        <v>11013612154.700001</v>
      </c>
      <c r="AO10" s="189">
        <v>100</v>
      </c>
      <c r="AP10" s="188">
        <v>1450016500</v>
      </c>
      <c r="AQ10" s="189">
        <v>100</v>
      </c>
      <c r="AR10" s="188">
        <v>205148677.80000001</v>
      </c>
      <c r="AS10" s="189">
        <v>100</v>
      </c>
      <c r="AT10" s="188">
        <v>32167479513.400002</v>
      </c>
      <c r="AU10" s="189">
        <v>100</v>
      </c>
      <c r="AV10" s="188">
        <v>1965883938.55</v>
      </c>
      <c r="AW10" s="189">
        <v>100</v>
      </c>
      <c r="AX10" s="188">
        <v>12357444296.549999</v>
      </c>
      <c r="AY10" s="189">
        <v>100</v>
      </c>
      <c r="AZ10" s="188">
        <v>104246150.76000001</v>
      </c>
      <c r="BA10" s="189">
        <v>100</v>
      </c>
      <c r="BB10" s="188">
        <v>5673389416.7299995</v>
      </c>
      <c r="BC10" s="189">
        <v>100</v>
      </c>
      <c r="BD10" s="188">
        <v>682029523.86000001</v>
      </c>
      <c r="BE10" s="189">
        <v>100</v>
      </c>
      <c r="BF10" s="188">
        <v>34791190000.029999</v>
      </c>
      <c r="BG10" s="189">
        <v>100</v>
      </c>
      <c r="BH10" s="188">
        <v>15050414099.99</v>
      </c>
      <c r="BI10" s="189">
        <v>100</v>
      </c>
      <c r="BJ10" s="188">
        <v>42584482389.029999</v>
      </c>
      <c r="BK10" s="189">
        <v>100</v>
      </c>
      <c r="BL10" s="188">
        <v>960639767.27999997</v>
      </c>
      <c r="BM10" s="189">
        <v>100</v>
      </c>
      <c r="BN10" s="188">
        <v>349358868.02999997</v>
      </c>
      <c r="BO10" s="189">
        <v>100</v>
      </c>
    </row>
    <row r="11" spans="1:67" ht="13.5" thickTop="1">
      <c r="A11" s="1" t="s">
        <v>1709</v>
      </c>
    </row>
    <row r="12" spans="1:67">
      <c r="A12" t="s">
        <v>1892</v>
      </c>
      <c r="B12" s="31">
        <v>37856252297.529999</v>
      </c>
      <c r="C12" s="5">
        <v>13.7036</v>
      </c>
      <c r="D12" s="31">
        <v>3081396813.25</v>
      </c>
      <c r="E12" s="5">
        <v>4.6166</v>
      </c>
      <c r="F12" s="31">
        <v>0</v>
      </c>
      <c r="G12">
        <v>0</v>
      </c>
      <c r="H12" s="31">
        <v>408681497.47000003</v>
      </c>
      <c r="I12" s="5">
        <v>4.9531000000000001</v>
      </c>
      <c r="J12" s="31">
        <v>223259940.68000001</v>
      </c>
      <c r="K12" s="5">
        <v>28.946100000000001</v>
      </c>
      <c r="L12" s="31">
        <v>11568656.560000001</v>
      </c>
      <c r="M12" s="5">
        <v>0.37040000000000001</v>
      </c>
      <c r="N12" s="31">
        <v>0</v>
      </c>
      <c r="O12">
        <v>0</v>
      </c>
      <c r="P12" s="31">
        <v>284649701.70999998</v>
      </c>
      <c r="Q12" s="5">
        <v>18.175799999999999</v>
      </c>
      <c r="R12" s="31">
        <v>29519959.129999999</v>
      </c>
      <c r="S12" s="5">
        <v>4.5578000000000003</v>
      </c>
      <c r="T12" s="31">
        <v>1790126.99</v>
      </c>
      <c r="U12" s="5">
        <v>2.4033000000000002</v>
      </c>
      <c r="V12" s="31">
        <v>38787953.469999999</v>
      </c>
      <c r="W12" s="5">
        <v>1.0266999999999999</v>
      </c>
      <c r="X12" s="31">
        <v>65268123.350000001</v>
      </c>
      <c r="Y12" s="5">
        <v>8.1561000000000003</v>
      </c>
      <c r="Z12" s="31">
        <v>95590128.590000004</v>
      </c>
      <c r="AA12" s="5">
        <v>3.5851000000000002</v>
      </c>
      <c r="AB12" s="31">
        <v>273782464.38</v>
      </c>
      <c r="AC12" s="5">
        <v>1.4389000000000001</v>
      </c>
      <c r="AD12" s="31">
        <v>13849066.24</v>
      </c>
      <c r="AE12" s="5">
        <v>10.27</v>
      </c>
      <c r="AF12" s="31">
        <v>178202112.69999999</v>
      </c>
      <c r="AG12" s="5">
        <v>15.3873</v>
      </c>
      <c r="AH12" s="31">
        <v>308106768.26999998</v>
      </c>
      <c r="AI12" s="5">
        <v>5.4074</v>
      </c>
      <c r="AJ12" s="31">
        <v>3645842.77</v>
      </c>
      <c r="AK12" s="5">
        <v>0.51060000000000005</v>
      </c>
      <c r="AL12" s="31">
        <v>0</v>
      </c>
      <c r="AM12">
        <v>0</v>
      </c>
      <c r="AN12" s="31">
        <v>0</v>
      </c>
      <c r="AO12">
        <v>0</v>
      </c>
      <c r="AP12" s="31">
        <v>0</v>
      </c>
      <c r="AQ12">
        <v>0</v>
      </c>
      <c r="AR12" s="31">
        <v>205148677.80000001</v>
      </c>
      <c r="AS12" s="5">
        <v>100</v>
      </c>
      <c r="AT12" s="31">
        <v>3774134154.3000002</v>
      </c>
      <c r="AU12" s="5">
        <v>11.732799999999999</v>
      </c>
      <c r="AV12" s="31">
        <v>89051622.530000001</v>
      </c>
      <c r="AW12" s="5">
        <v>4.5298999999999996</v>
      </c>
      <c r="AX12" s="31">
        <v>-109339088.03</v>
      </c>
      <c r="AY12" s="5">
        <v>-0.88480000000000003</v>
      </c>
      <c r="AZ12" s="31">
        <v>6585934.3700000001</v>
      </c>
      <c r="BA12" s="5">
        <v>6.3177000000000003</v>
      </c>
      <c r="BB12" s="31">
        <v>50024797.109999999</v>
      </c>
      <c r="BC12" s="5">
        <v>0.88170000000000004</v>
      </c>
      <c r="BD12" s="31">
        <v>7186951.4500000002</v>
      </c>
      <c r="BE12" s="5">
        <v>1.0538000000000001</v>
      </c>
      <c r="BF12" s="31">
        <v>9987599125.0300007</v>
      </c>
      <c r="BG12" s="5">
        <v>28.7073</v>
      </c>
      <c r="BH12" s="31">
        <v>4681165452.3400002</v>
      </c>
      <c r="BI12" s="5">
        <v>31.103200000000001</v>
      </c>
      <c r="BJ12" s="31">
        <v>14129032636.540001</v>
      </c>
      <c r="BK12" s="5">
        <v>33.178800000000003</v>
      </c>
      <c r="BL12" s="31">
        <v>0</v>
      </c>
      <c r="BM12">
        <v>0</v>
      </c>
      <c r="BN12" s="31">
        <v>17562878.530000001</v>
      </c>
      <c r="BO12" s="5">
        <v>5.0271999999999997</v>
      </c>
    </row>
    <row r="13" spans="1:67">
      <c r="A13" t="s">
        <v>1711</v>
      </c>
      <c r="B13" s="31">
        <v>413280812.68000001</v>
      </c>
      <c r="C13" s="5">
        <v>0.14960000000000001</v>
      </c>
      <c r="D13" s="31">
        <v>0</v>
      </c>
      <c r="E13">
        <v>0</v>
      </c>
      <c r="F13" s="31">
        <v>0</v>
      </c>
      <c r="G13">
        <v>0</v>
      </c>
      <c r="H13" s="31">
        <v>321795246.29000002</v>
      </c>
      <c r="I13" s="5">
        <v>3.9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61701734.390000001</v>
      </c>
      <c r="U13" s="5">
        <v>82.834999999999994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29783832</v>
      </c>
      <c r="BM13" s="5">
        <v>3.1004</v>
      </c>
      <c r="BN13" s="31">
        <v>0</v>
      </c>
      <c r="BO13">
        <v>0</v>
      </c>
    </row>
    <row r="14" spans="1:67">
      <c r="A14" t="s">
        <v>1712</v>
      </c>
      <c r="B14" s="31">
        <v>4579835497.1999998</v>
      </c>
      <c r="C14" s="5">
        <v>1.6578999999999999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12706648.23</v>
      </c>
      <c r="Q14" s="5">
        <v>0.81140000000000001</v>
      </c>
      <c r="R14" s="31">
        <v>61982779.359999999</v>
      </c>
      <c r="S14" s="5">
        <v>9.57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2380343281.27</v>
      </c>
      <c r="AC14" s="5">
        <v>12.510199999999999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7936435</v>
      </c>
      <c r="AM14" s="5">
        <v>2.9279999999999999</v>
      </c>
      <c r="AN14" s="31">
        <v>125485132</v>
      </c>
      <c r="AO14" s="5">
        <v>1.1394</v>
      </c>
      <c r="AP14" s="31">
        <v>0</v>
      </c>
      <c r="AQ14">
        <v>0</v>
      </c>
      <c r="AR14" s="31">
        <v>0</v>
      </c>
      <c r="AS14">
        <v>0</v>
      </c>
      <c r="AT14" s="31">
        <v>491876144.70999998</v>
      </c>
      <c r="AU14" s="5">
        <v>1.5290999999999999</v>
      </c>
      <c r="AV14" s="31">
        <v>624832634.55999994</v>
      </c>
      <c r="AW14" s="5">
        <v>31.783799999999999</v>
      </c>
      <c r="AX14" s="31">
        <v>735154833.24000001</v>
      </c>
      <c r="AY14" s="5">
        <v>5.9490999999999996</v>
      </c>
      <c r="AZ14" s="31">
        <v>0</v>
      </c>
      <c r="BA14">
        <v>0</v>
      </c>
      <c r="BB14" s="31">
        <v>0</v>
      </c>
      <c r="BC14">
        <v>0</v>
      </c>
      <c r="BD14" s="31">
        <v>81960818.829999998</v>
      </c>
      <c r="BE14" s="5">
        <v>12.017200000000001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57556790</v>
      </c>
      <c r="BM14" s="5">
        <v>5.9915000000000003</v>
      </c>
      <c r="BN14" s="31">
        <v>0</v>
      </c>
      <c r="BO14">
        <v>0</v>
      </c>
    </row>
    <row r="15" spans="1:67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</row>
    <row r="16" spans="1:67">
      <c r="A16" t="s">
        <v>1713</v>
      </c>
      <c r="B16" s="31">
        <v>50267197731.839996</v>
      </c>
      <c r="C16" s="5">
        <v>18.196300000000001</v>
      </c>
      <c r="D16" s="31">
        <v>0</v>
      </c>
      <c r="E16">
        <v>0</v>
      </c>
      <c r="F16" s="31">
        <v>1451663805.3699999</v>
      </c>
      <c r="G16" s="5">
        <v>100</v>
      </c>
      <c r="H16" s="31">
        <v>5607821570.3500004</v>
      </c>
      <c r="I16" s="5">
        <v>67.964699999999993</v>
      </c>
      <c r="J16" s="31">
        <v>266803939.19</v>
      </c>
      <c r="K16" s="5">
        <v>34.591700000000003</v>
      </c>
      <c r="L16" s="31">
        <v>0</v>
      </c>
      <c r="M16">
        <v>0</v>
      </c>
      <c r="N16" s="31">
        <v>8241554.1100000003</v>
      </c>
      <c r="O16" s="5">
        <v>52.5488</v>
      </c>
      <c r="P16" s="31">
        <v>48754722.649999999</v>
      </c>
      <c r="Q16" s="5">
        <v>3.1132</v>
      </c>
      <c r="R16" s="31">
        <v>458279222.86000001</v>
      </c>
      <c r="S16" s="5">
        <v>70.757000000000005</v>
      </c>
      <c r="T16" s="31">
        <v>0</v>
      </c>
      <c r="U16">
        <v>0</v>
      </c>
      <c r="V16" s="31">
        <v>2225201294.79</v>
      </c>
      <c r="W16" s="5">
        <v>58.899500000000003</v>
      </c>
      <c r="X16" s="31">
        <v>734967291.85000002</v>
      </c>
      <c r="Y16" s="5">
        <v>91.843900000000005</v>
      </c>
      <c r="Z16" s="31">
        <v>2526007418.3600001</v>
      </c>
      <c r="AA16" s="5">
        <v>94.736599999999996</v>
      </c>
      <c r="AB16" s="31">
        <v>14241237960.799999</v>
      </c>
      <c r="AC16" s="5">
        <v>74.846900000000005</v>
      </c>
      <c r="AD16" s="31">
        <v>121000000</v>
      </c>
      <c r="AE16" s="5">
        <v>89.73</v>
      </c>
      <c r="AF16" s="31">
        <v>5060254.1100000003</v>
      </c>
      <c r="AG16" s="5">
        <v>0.43690000000000001</v>
      </c>
      <c r="AH16" s="31">
        <v>0</v>
      </c>
      <c r="AI16">
        <v>0</v>
      </c>
      <c r="AJ16" s="31">
        <v>0</v>
      </c>
      <c r="AK16">
        <v>0</v>
      </c>
      <c r="AL16" s="31">
        <v>180462932</v>
      </c>
      <c r="AM16" s="5">
        <v>66.578500000000005</v>
      </c>
      <c r="AN16" s="31">
        <v>7698555031.6999998</v>
      </c>
      <c r="AO16" s="5">
        <v>69.900400000000005</v>
      </c>
      <c r="AP16" s="31">
        <v>1343222075.9000001</v>
      </c>
      <c r="AQ16" s="5">
        <v>92.635000000000005</v>
      </c>
      <c r="AR16" s="31">
        <v>0</v>
      </c>
      <c r="AS16">
        <v>0</v>
      </c>
      <c r="AT16" s="31">
        <v>0</v>
      </c>
      <c r="AU16">
        <v>0</v>
      </c>
      <c r="AV16" s="31">
        <v>751956122.22000003</v>
      </c>
      <c r="AW16" s="5">
        <v>38.250300000000003</v>
      </c>
      <c r="AX16" s="31">
        <v>8278338281.7399998</v>
      </c>
      <c r="AY16" s="5">
        <v>66.990700000000004</v>
      </c>
      <c r="AZ16" s="31">
        <v>2004495.78</v>
      </c>
      <c r="BA16" s="5">
        <v>1.9228000000000001</v>
      </c>
      <c r="BB16" s="31">
        <v>3313873387.9200001</v>
      </c>
      <c r="BC16" s="5">
        <v>58.410800000000002</v>
      </c>
      <c r="BD16" s="31">
        <v>488852488.83999997</v>
      </c>
      <c r="BE16" s="5">
        <v>71.676100000000005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512676387.27999997</v>
      </c>
      <c r="BM16" s="5">
        <v>53.368200000000002</v>
      </c>
      <c r="BN16" s="31">
        <v>2217494.02</v>
      </c>
      <c r="BO16" s="5">
        <v>0.63470000000000004</v>
      </c>
    </row>
    <row r="17" spans="1:67">
      <c r="A17" t="s">
        <v>1714</v>
      </c>
      <c r="B17" s="31">
        <v>4586499857.1899996</v>
      </c>
      <c r="C17" s="5">
        <v>1.6603000000000001</v>
      </c>
      <c r="D17" s="31">
        <v>0</v>
      </c>
      <c r="E17">
        <v>0</v>
      </c>
      <c r="F17" s="31">
        <v>0</v>
      </c>
      <c r="G17">
        <v>0</v>
      </c>
      <c r="H17" s="31">
        <v>1577926631.1099999</v>
      </c>
      <c r="I17" s="5">
        <v>19.123899999999999</v>
      </c>
      <c r="J17" s="31">
        <v>0</v>
      </c>
      <c r="K17">
        <v>0</v>
      </c>
      <c r="L17" s="31">
        <v>0</v>
      </c>
      <c r="M17">
        <v>0</v>
      </c>
      <c r="N17" s="31">
        <v>1365088</v>
      </c>
      <c r="O17" s="5">
        <v>8.7039000000000009</v>
      </c>
      <c r="P17" s="31">
        <v>131597656.76000001</v>
      </c>
      <c r="Q17" s="5">
        <v>8.4030000000000005</v>
      </c>
      <c r="R17" s="31">
        <v>0</v>
      </c>
      <c r="S17">
        <v>0</v>
      </c>
      <c r="T17" s="31">
        <v>0</v>
      </c>
      <c r="U17">
        <v>0</v>
      </c>
      <c r="V17" s="31">
        <v>457863199.63999999</v>
      </c>
      <c r="W17" s="5">
        <v>12.119300000000001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46308622</v>
      </c>
      <c r="AM17" s="5">
        <v>17.084700000000002</v>
      </c>
      <c r="AN17" s="31">
        <v>1234834686</v>
      </c>
      <c r="AO17" s="5">
        <v>11.2119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464699827.81999999</v>
      </c>
      <c r="AW17" s="5">
        <v>23.638200000000001</v>
      </c>
      <c r="AX17" s="31">
        <v>0</v>
      </c>
      <c r="AY17">
        <v>0</v>
      </c>
      <c r="AZ17" s="31">
        <v>5930671.5700000003</v>
      </c>
      <c r="BA17" s="5">
        <v>5.6890999999999998</v>
      </c>
      <c r="BB17" s="31">
        <v>570318575.98000002</v>
      </c>
      <c r="BC17" s="5">
        <v>10.0525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90712672</v>
      </c>
      <c r="BM17" s="5">
        <v>9.4428999999999998</v>
      </c>
      <c r="BN17" s="31">
        <v>4942226.3099999996</v>
      </c>
      <c r="BO17" s="5">
        <v>1.4147000000000001</v>
      </c>
    </row>
    <row r="18" spans="1:67">
      <c r="A18" t="s">
        <v>1715</v>
      </c>
      <c r="B18" s="31">
        <v>144147642042.23001</v>
      </c>
      <c r="C18" s="5">
        <v>52.180100000000003</v>
      </c>
      <c r="D18" s="31">
        <v>63664858793.220001</v>
      </c>
      <c r="E18" s="5">
        <v>95.383399999999995</v>
      </c>
      <c r="F18" s="31">
        <v>0</v>
      </c>
      <c r="G18">
        <v>0</v>
      </c>
      <c r="H18" s="31">
        <v>0</v>
      </c>
      <c r="I18">
        <v>0</v>
      </c>
      <c r="J18" s="31">
        <v>246485596.43000001</v>
      </c>
      <c r="K18" s="5">
        <v>31.9574</v>
      </c>
      <c r="L18" s="31">
        <v>3111457937.8800001</v>
      </c>
      <c r="M18" s="5">
        <v>99.629599999999996</v>
      </c>
      <c r="N18" s="31">
        <v>5150266</v>
      </c>
      <c r="O18" s="5">
        <v>32.838500000000003</v>
      </c>
      <c r="P18" s="31">
        <v>0</v>
      </c>
      <c r="Q18">
        <v>0</v>
      </c>
      <c r="R18" s="31">
        <v>35775129.350000001</v>
      </c>
      <c r="S18" s="5">
        <v>5.5236000000000001</v>
      </c>
      <c r="T18" s="31">
        <v>0</v>
      </c>
      <c r="U18">
        <v>0</v>
      </c>
      <c r="V18" s="31">
        <v>463399485.51999998</v>
      </c>
      <c r="W18" s="5">
        <v>12.2659</v>
      </c>
      <c r="X18" s="31">
        <v>0</v>
      </c>
      <c r="Y18">
        <v>0</v>
      </c>
      <c r="Z18" s="31">
        <v>0</v>
      </c>
      <c r="AA18">
        <v>0</v>
      </c>
      <c r="AB18" s="31">
        <v>1381841350.6600001</v>
      </c>
      <c r="AC18" s="5">
        <v>7.2625000000000002</v>
      </c>
      <c r="AD18" s="31">
        <v>0</v>
      </c>
      <c r="AE18">
        <v>0</v>
      </c>
      <c r="AF18" s="31">
        <v>974781817.76999998</v>
      </c>
      <c r="AG18" s="5">
        <v>84.170199999999994</v>
      </c>
      <c r="AH18" s="31">
        <v>5389796739.0500002</v>
      </c>
      <c r="AI18" s="5">
        <v>94.592600000000004</v>
      </c>
      <c r="AJ18" s="31">
        <v>0</v>
      </c>
      <c r="AK18">
        <v>0</v>
      </c>
      <c r="AL18" s="31">
        <v>24685890</v>
      </c>
      <c r="AM18" s="5">
        <v>9.1074000000000002</v>
      </c>
      <c r="AN18" s="31">
        <v>1376065723</v>
      </c>
      <c r="AO18" s="5">
        <v>12.494199999999999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2448843281.7800002</v>
      </c>
      <c r="AY18" s="5">
        <v>19.816700000000001</v>
      </c>
      <c r="AZ18" s="31">
        <v>86786232.780000001</v>
      </c>
      <c r="BA18" s="5">
        <v>83.251300000000001</v>
      </c>
      <c r="BB18" s="31">
        <v>743841663.85000002</v>
      </c>
      <c r="BC18" s="5">
        <v>13.1111</v>
      </c>
      <c r="BD18" s="31">
        <v>49803507.630000003</v>
      </c>
      <c r="BE18" s="5">
        <v>7.3022999999999998</v>
      </c>
      <c r="BF18" s="31">
        <v>24803590875</v>
      </c>
      <c r="BG18" s="5">
        <v>71.292699999999996</v>
      </c>
      <c r="BH18" s="31">
        <v>10369248647.65</v>
      </c>
      <c r="BI18" s="5">
        <v>68.896799999999999</v>
      </c>
      <c r="BJ18" s="31">
        <v>28455449752.490002</v>
      </c>
      <c r="BK18" s="5">
        <v>66.821200000000005</v>
      </c>
      <c r="BL18" s="31">
        <v>191143083</v>
      </c>
      <c r="BM18" s="5">
        <v>19.897500000000001</v>
      </c>
      <c r="BN18" s="31">
        <v>324636269.17000002</v>
      </c>
      <c r="BO18" s="5">
        <v>92.923400000000001</v>
      </c>
    </row>
    <row r="19" spans="1:67">
      <c r="A19" t="s">
        <v>1716</v>
      </c>
      <c r="B19" s="31">
        <v>33249534794.09</v>
      </c>
      <c r="C19" s="5">
        <v>12.036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34744782.909999996</v>
      </c>
      <c r="K19" s="5">
        <v>4.5046999999999997</v>
      </c>
      <c r="L19" s="31">
        <v>0</v>
      </c>
      <c r="M19">
        <v>0</v>
      </c>
      <c r="N19" s="31">
        <v>0</v>
      </c>
      <c r="O19">
        <v>0</v>
      </c>
      <c r="P19" s="31">
        <v>1088379439.04</v>
      </c>
      <c r="Q19" s="5">
        <v>69.496700000000004</v>
      </c>
      <c r="R19" s="31">
        <v>62123411.68</v>
      </c>
      <c r="S19" s="5">
        <v>9.5916999999999994</v>
      </c>
      <c r="T19" s="31">
        <v>10995628.890000001</v>
      </c>
      <c r="U19" s="5">
        <v>14.761699999999999</v>
      </c>
      <c r="V19" s="31">
        <v>592710309.85000002</v>
      </c>
      <c r="W19" s="5">
        <v>15.688599999999999</v>
      </c>
      <c r="X19" s="31">
        <v>0</v>
      </c>
      <c r="Y19">
        <v>0</v>
      </c>
      <c r="Z19" s="31">
        <v>44750036.969999999</v>
      </c>
      <c r="AA19" s="5">
        <v>1.6782999999999999</v>
      </c>
      <c r="AB19" s="31">
        <v>749945972.45000005</v>
      </c>
      <c r="AC19" s="5">
        <v>3.9415</v>
      </c>
      <c r="AD19" s="31">
        <v>0</v>
      </c>
      <c r="AE19">
        <v>0</v>
      </c>
      <c r="AF19" s="31">
        <v>64082.76</v>
      </c>
      <c r="AG19" s="5">
        <v>5.4999999999999997E-3</v>
      </c>
      <c r="AH19" s="31">
        <v>0</v>
      </c>
      <c r="AI19">
        <v>0</v>
      </c>
      <c r="AJ19" s="31">
        <v>710348178.35000002</v>
      </c>
      <c r="AK19" s="5">
        <v>99.489400000000003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27901469214.389999</v>
      </c>
      <c r="AU19" s="5">
        <v>86.738100000000003</v>
      </c>
      <c r="AV19" s="31">
        <v>0</v>
      </c>
      <c r="AW19">
        <v>0</v>
      </c>
      <c r="AX19" s="31">
        <v>1004446987.8200001</v>
      </c>
      <c r="AY19" s="5">
        <v>8.1282999999999994</v>
      </c>
      <c r="AZ19" s="31">
        <v>0</v>
      </c>
      <c r="BA19">
        <v>0</v>
      </c>
      <c r="BB19" s="31">
        <v>995330991.87</v>
      </c>
      <c r="BC19" s="5">
        <v>17.543900000000001</v>
      </c>
      <c r="BD19" s="31">
        <v>54225757.109999999</v>
      </c>
      <c r="BE19" s="5">
        <v>7.9505999999999997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</row>
    <row r="20" spans="1:67" ht="13.5" thickBot="1">
      <c r="A20" t="s">
        <v>1717</v>
      </c>
      <c r="B20" s="31">
        <v>1149960133.27</v>
      </c>
      <c r="C20" s="5">
        <v>0.4163</v>
      </c>
      <c r="D20" s="31">
        <v>0</v>
      </c>
      <c r="E20">
        <v>0</v>
      </c>
      <c r="F20" s="31">
        <v>0</v>
      </c>
      <c r="G20">
        <v>0</v>
      </c>
      <c r="H20" s="31">
        <v>334859052.49000001</v>
      </c>
      <c r="I20" s="5">
        <v>4.0583999999999998</v>
      </c>
      <c r="J20" s="31">
        <v>0</v>
      </c>
      <c r="K20">
        <v>0</v>
      </c>
      <c r="L20" s="31">
        <v>0</v>
      </c>
      <c r="M20">
        <v>0</v>
      </c>
      <c r="N20" s="31">
        <v>926702</v>
      </c>
      <c r="O20" s="5">
        <v>5.9086999999999996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11658822</v>
      </c>
      <c r="AM20" s="5">
        <v>4.3013000000000003</v>
      </c>
      <c r="AN20" s="31">
        <v>578671582</v>
      </c>
      <c r="AO20" s="5">
        <v>5.2541000000000002</v>
      </c>
      <c r="AP20" s="31">
        <v>106794424.09999999</v>
      </c>
      <c r="AQ20" s="5">
        <v>7.3650000000000002</v>
      </c>
      <c r="AR20" s="31">
        <v>0</v>
      </c>
      <c r="AS20">
        <v>0</v>
      </c>
      <c r="AT20" s="31">
        <v>0</v>
      </c>
      <c r="AU20">
        <v>0</v>
      </c>
      <c r="AV20" s="31">
        <v>35343731.420000002</v>
      </c>
      <c r="AW20" s="5">
        <v>1.7979000000000001</v>
      </c>
      <c r="AX20" s="31">
        <v>0</v>
      </c>
      <c r="AY20">
        <v>0</v>
      </c>
      <c r="AZ20" s="31">
        <v>2938816.26</v>
      </c>
      <c r="BA20" s="5">
        <v>2.8191000000000002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78767003</v>
      </c>
      <c r="BM20" s="5">
        <v>8.1994000000000007</v>
      </c>
      <c r="BN20" s="31">
        <v>0</v>
      </c>
      <c r="BO20">
        <v>0</v>
      </c>
    </row>
    <row r="21" spans="1:67" ht="14.25" thickTop="1" thickBot="1">
      <c r="A21" s="187" t="s">
        <v>1718</v>
      </c>
      <c r="B21" s="188">
        <v>276250203166.03003</v>
      </c>
      <c r="C21" s="189">
        <v>100</v>
      </c>
      <c r="D21" s="188">
        <v>66746255606.470001</v>
      </c>
      <c r="E21" s="189">
        <v>100</v>
      </c>
      <c r="F21" s="188">
        <v>1451663805.3699999</v>
      </c>
      <c r="G21" s="189">
        <v>100</v>
      </c>
      <c r="H21" s="188">
        <v>8251083997.71</v>
      </c>
      <c r="I21" s="189">
        <v>100</v>
      </c>
      <c r="J21" s="188">
        <v>771294259.21000004</v>
      </c>
      <c r="K21" s="189">
        <v>100</v>
      </c>
      <c r="L21" s="188">
        <v>3123026594.4400001</v>
      </c>
      <c r="M21" s="189">
        <v>100</v>
      </c>
      <c r="N21" s="188">
        <v>15683610.109999999</v>
      </c>
      <c r="O21" s="189">
        <v>100</v>
      </c>
      <c r="P21" s="188">
        <v>1566088168.3900001</v>
      </c>
      <c r="Q21" s="189">
        <v>100</v>
      </c>
      <c r="R21" s="188">
        <v>647680502.38</v>
      </c>
      <c r="S21" s="189">
        <v>100</v>
      </c>
      <c r="T21" s="188">
        <v>74487490.269999996</v>
      </c>
      <c r="U21" s="189">
        <v>100</v>
      </c>
      <c r="V21" s="188">
        <v>3777962243.27</v>
      </c>
      <c r="W21" s="189">
        <v>100</v>
      </c>
      <c r="X21" s="188">
        <v>800235415.20000005</v>
      </c>
      <c r="Y21" s="189">
        <v>100</v>
      </c>
      <c r="Z21" s="188">
        <v>2666347583.9200001</v>
      </c>
      <c r="AA21" s="189">
        <v>100</v>
      </c>
      <c r="AB21" s="188">
        <v>19027151029.560001</v>
      </c>
      <c r="AC21" s="189">
        <v>100</v>
      </c>
      <c r="AD21" s="188">
        <v>134849066.24000001</v>
      </c>
      <c r="AE21" s="189">
        <v>100</v>
      </c>
      <c r="AF21" s="188">
        <v>1158108267.3399999</v>
      </c>
      <c r="AG21" s="189">
        <v>100</v>
      </c>
      <c r="AH21" s="188">
        <v>5697903507.3199997</v>
      </c>
      <c r="AI21" s="189">
        <v>100</v>
      </c>
      <c r="AJ21" s="188">
        <v>713994021.12</v>
      </c>
      <c r="AK21" s="189">
        <v>100</v>
      </c>
      <c r="AL21" s="188">
        <v>271052701</v>
      </c>
      <c r="AM21" s="189">
        <v>100</v>
      </c>
      <c r="AN21" s="188">
        <v>11013612154.700001</v>
      </c>
      <c r="AO21" s="189">
        <v>100</v>
      </c>
      <c r="AP21" s="188">
        <v>1450016500</v>
      </c>
      <c r="AQ21" s="189">
        <v>100</v>
      </c>
      <c r="AR21" s="188">
        <v>205148677.80000001</v>
      </c>
      <c r="AS21" s="189">
        <v>100</v>
      </c>
      <c r="AT21" s="188">
        <v>32167479513.400002</v>
      </c>
      <c r="AU21" s="189">
        <v>100</v>
      </c>
      <c r="AV21" s="188">
        <v>1965883938.55</v>
      </c>
      <c r="AW21" s="189">
        <v>100</v>
      </c>
      <c r="AX21" s="188">
        <v>12357444296.549999</v>
      </c>
      <c r="AY21" s="189">
        <v>100</v>
      </c>
      <c r="AZ21" s="188">
        <v>104246150.76000001</v>
      </c>
      <c r="BA21" s="189">
        <v>100</v>
      </c>
      <c r="BB21" s="188">
        <v>5673389416.7299995</v>
      </c>
      <c r="BC21" s="189">
        <v>100</v>
      </c>
      <c r="BD21" s="188">
        <v>682029523.86000001</v>
      </c>
      <c r="BE21" s="189">
        <v>100</v>
      </c>
      <c r="BF21" s="188">
        <v>34791190000.029999</v>
      </c>
      <c r="BG21" s="189">
        <v>100</v>
      </c>
      <c r="BH21" s="188">
        <v>15050414099.99</v>
      </c>
      <c r="BI21" s="189">
        <v>100</v>
      </c>
      <c r="BJ21" s="188">
        <v>42584482389.029999</v>
      </c>
      <c r="BK21" s="189">
        <v>100</v>
      </c>
      <c r="BL21" s="188">
        <v>960639767.27999997</v>
      </c>
      <c r="BM21" s="189">
        <v>100</v>
      </c>
      <c r="BN21" s="188">
        <v>349358868.02999997</v>
      </c>
      <c r="BO21" s="189">
        <v>100</v>
      </c>
    </row>
    <row r="22" spans="1:67" ht="13.5" thickTop="1">
      <c r="A22" t="s">
        <v>1893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</row>
    <row r="23" spans="1:67">
      <c r="A23" t="s">
        <v>1894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</row>
    <row r="24" spans="1:67" ht="13.5" thickBot="1">
      <c r="A24" t="s">
        <v>1895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</row>
    <row r="25" spans="1:67" ht="14.25" thickTop="1" thickBot="1">
      <c r="A25" s="187" t="s">
        <v>1896</v>
      </c>
      <c r="B25" s="188">
        <v>0</v>
      </c>
      <c r="C25" s="187">
        <v>0</v>
      </c>
      <c r="D25" s="188">
        <v>0</v>
      </c>
      <c r="E25" s="187">
        <v>0</v>
      </c>
      <c r="F25" s="188">
        <v>0</v>
      </c>
      <c r="G25" s="187">
        <v>0</v>
      </c>
      <c r="H25" s="188">
        <v>0</v>
      </c>
      <c r="I25" s="187">
        <v>0</v>
      </c>
      <c r="J25" s="188">
        <v>0</v>
      </c>
      <c r="K25" s="187">
        <v>0</v>
      </c>
      <c r="L25" s="188">
        <v>0</v>
      </c>
      <c r="M25" s="187">
        <v>0</v>
      </c>
      <c r="N25" s="188">
        <v>0</v>
      </c>
      <c r="O25" s="187">
        <v>0</v>
      </c>
      <c r="P25" s="188">
        <v>0</v>
      </c>
      <c r="Q25" s="187">
        <v>0</v>
      </c>
      <c r="R25" s="188">
        <v>0</v>
      </c>
      <c r="S25" s="187">
        <v>0</v>
      </c>
      <c r="T25" s="188">
        <v>0</v>
      </c>
      <c r="U25" s="187">
        <v>0</v>
      </c>
      <c r="V25" s="188">
        <v>0</v>
      </c>
      <c r="W25" s="187">
        <v>0</v>
      </c>
      <c r="X25" s="188">
        <v>0</v>
      </c>
      <c r="Y25" s="187">
        <v>0</v>
      </c>
      <c r="Z25" s="188">
        <v>0</v>
      </c>
      <c r="AA25" s="187">
        <v>0</v>
      </c>
      <c r="AB25" s="188">
        <v>0</v>
      </c>
      <c r="AC25" s="187">
        <v>0</v>
      </c>
      <c r="AD25" s="188">
        <v>0</v>
      </c>
      <c r="AE25" s="187">
        <v>0</v>
      </c>
      <c r="AF25" s="188">
        <v>0</v>
      </c>
      <c r="AG25" s="187">
        <v>0</v>
      </c>
      <c r="AH25" s="188">
        <v>0</v>
      </c>
      <c r="AI25" s="187">
        <v>0</v>
      </c>
      <c r="AJ25" s="188">
        <v>0</v>
      </c>
      <c r="AK25" s="187">
        <v>0</v>
      </c>
      <c r="AL25" s="188">
        <v>0</v>
      </c>
      <c r="AM25" s="187">
        <v>0</v>
      </c>
      <c r="AN25" s="188">
        <v>0</v>
      </c>
      <c r="AO25" s="187">
        <v>0</v>
      </c>
      <c r="AP25" s="188">
        <v>0</v>
      </c>
      <c r="AQ25" s="187">
        <v>0</v>
      </c>
      <c r="AR25" s="188">
        <v>0</v>
      </c>
      <c r="AS25" s="187">
        <v>0</v>
      </c>
      <c r="AT25" s="188">
        <v>0</v>
      </c>
      <c r="AU25" s="187">
        <v>0</v>
      </c>
      <c r="AV25" s="188">
        <v>0</v>
      </c>
      <c r="AW25" s="187">
        <v>0</v>
      </c>
      <c r="AX25" s="188">
        <v>0</v>
      </c>
      <c r="AY25" s="187">
        <v>0</v>
      </c>
      <c r="AZ25" s="188">
        <v>0</v>
      </c>
      <c r="BA25" s="187">
        <v>0</v>
      </c>
      <c r="BB25" s="188">
        <v>0</v>
      </c>
      <c r="BC25" s="187">
        <v>0</v>
      </c>
      <c r="BD25" s="188">
        <v>0</v>
      </c>
      <c r="BE25" s="187">
        <v>0</v>
      </c>
      <c r="BF25" s="188">
        <v>0</v>
      </c>
      <c r="BG25" s="187">
        <v>0</v>
      </c>
      <c r="BH25" s="188">
        <v>0</v>
      </c>
      <c r="BI25" s="187">
        <v>0</v>
      </c>
      <c r="BJ25" s="188">
        <v>0</v>
      </c>
      <c r="BK25" s="187">
        <v>0</v>
      </c>
      <c r="BL25" s="188">
        <v>0</v>
      </c>
      <c r="BM25" s="187">
        <v>0</v>
      </c>
      <c r="BN25" s="188">
        <v>0</v>
      </c>
      <c r="BO25" s="187">
        <v>0</v>
      </c>
    </row>
    <row r="26" spans="1:67" ht="14.25" thickTop="1" thickBot="1">
      <c r="A26" s="187" t="s">
        <v>1720</v>
      </c>
      <c r="B26" s="188">
        <v>276250203166.03003</v>
      </c>
      <c r="C26" s="189">
        <v>100</v>
      </c>
      <c r="D26" s="188">
        <v>66746255606.470001</v>
      </c>
      <c r="E26" s="189">
        <v>100</v>
      </c>
      <c r="F26" s="188">
        <v>1451663805.3699999</v>
      </c>
      <c r="G26" s="189">
        <v>100</v>
      </c>
      <c r="H26" s="188">
        <v>8251083997.71</v>
      </c>
      <c r="I26" s="189">
        <v>100</v>
      </c>
      <c r="J26" s="188">
        <v>771294259.21000004</v>
      </c>
      <c r="K26" s="189">
        <v>100</v>
      </c>
      <c r="L26" s="188">
        <v>3123026594.4400001</v>
      </c>
      <c r="M26" s="189">
        <v>100</v>
      </c>
      <c r="N26" s="188">
        <v>15683610.109999999</v>
      </c>
      <c r="O26" s="189">
        <v>100</v>
      </c>
      <c r="P26" s="188">
        <v>1566088168.3900001</v>
      </c>
      <c r="Q26" s="189">
        <v>100</v>
      </c>
      <c r="R26" s="188">
        <v>647680502.38</v>
      </c>
      <c r="S26" s="189">
        <v>100</v>
      </c>
      <c r="T26" s="188">
        <v>74487490.269999996</v>
      </c>
      <c r="U26" s="189">
        <v>100</v>
      </c>
      <c r="V26" s="188">
        <v>3777962243.27</v>
      </c>
      <c r="W26" s="189">
        <v>100</v>
      </c>
      <c r="X26" s="188">
        <v>800235415.20000005</v>
      </c>
      <c r="Y26" s="189">
        <v>100</v>
      </c>
      <c r="Z26" s="188">
        <v>2666347583.9200001</v>
      </c>
      <c r="AA26" s="189">
        <v>100</v>
      </c>
      <c r="AB26" s="188">
        <v>19027151029.560001</v>
      </c>
      <c r="AC26" s="189">
        <v>100</v>
      </c>
      <c r="AD26" s="188">
        <v>134849066.24000001</v>
      </c>
      <c r="AE26" s="189">
        <v>100</v>
      </c>
      <c r="AF26" s="188">
        <v>1158108267.3399999</v>
      </c>
      <c r="AG26" s="189">
        <v>100</v>
      </c>
      <c r="AH26" s="188">
        <v>5697903507.3199997</v>
      </c>
      <c r="AI26" s="189">
        <v>100</v>
      </c>
      <c r="AJ26" s="188">
        <v>713994021.12</v>
      </c>
      <c r="AK26" s="189">
        <v>100</v>
      </c>
      <c r="AL26" s="188">
        <v>271052701</v>
      </c>
      <c r="AM26" s="189">
        <v>100</v>
      </c>
      <c r="AN26" s="188">
        <v>11013612154.700001</v>
      </c>
      <c r="AO26" s="189">
        <v>100</v>
      </c>
      <c r="AP26" s="188">
        <v>1450016500</v>
      </c>
      <c r="AQ26" s="189">
        <v>100</v>
      </c>
      <c r="AR26" s="188">
        <v>205148677.80000001</v>
      </c>
      <c r="AS26" s="189">
        <v>100</v>
      </c>
      <c r="AT26" s="188">
        <v>32167479513.400002</v>
      </c>
      <c r="AU26" s="189">
        <v>100</v>
      </c>
      <c r="AV26" s="188">
        <v>1965883938.55</v>
      </c>
      <c r="AW26" s="189">
        <v>100</v>
      </c>
      <c r="AX26" s="188">
        <v>12357444296.549999</v>
      </c>
      <c r="AY26" s="189">
        <v>100</v>
      </c>
      <c r="AZ26" s="188">
        <v>104246150.76000001</v>
      </c>
      <c r="BA26" s="189">
        <v>100</v>
      </c>
      <c r="BB26" s="188">
        <v>5673389416.7299995</v>
      </c>
      <c r="BC26" s="189">
        <v>100</v>
      </c>
      <c r="BD26" s="188">
        <v>682029523.86000001</v>
      </c>
      <c r="BE26" s="189">
        <v>100</v>
      </c>
      <c r="BF26" s="188">
        <v>34791190000.029999</v>
      </c>
      <c r="BG26" s="189">
        <v>100</v>
      </c>
      <c r="BH26" s="188">
        <v>15050414099.99</v>
      </c>
      <c r="BI26" s="189">
        <v>100</v>
      </c>
      <c r="BJ26" s="188">
        <v>42584482389.029999</v>
      </c>
      <c r="BK26" s="189">
        <v>100</v>
      </c>
      <c r="BL26" s="188">
        <v>960639767.27999997</v>
      </c>
      <c r="BM26" s="189">
        <v>100</v>
      </c>
      <c r="BN26" s="188">
        <v>349358868.02999997</v>
      </c>
      <c r="BO26" s="189">
        <v>100</v>
      </c>
    </row>
    <row r="27" spans="1:67" ht="13.5" thickTop="1">
      <c r="A27" t="s">
        <v>1454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</row>
    <row r="28" spans="1:67">
      <c r="A28" t="s">
        <v>1721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</row>
    <row r="29" spans="1:67" ht="13.5" thickBot="1">
      <c r="A29" t="s">
        <v>1722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</row>
    <row r="30" spans="1:67" ht="14.25" thickTop="1" thickBot="1">
      <c r="A30" s="187" t="s">
        <v>1457</v>
      </c>
      <c r="B30" s="188">
        <v>0</v>
      </c>
      <c r="C30" s="187">
        <v>0</v>
      </c>
      <c r="D30" s="188">
        <v>0</v>
      </c>
      <c r="E30" s="187">
        <v>0</v>
      </c>
      <c r="F30" s="188">
        <v>0</v>
      </c>
      <c r="G30" s="187">
        <v>0</v>
      </c>
      <c r="H30" s="188">
        <v>0</v>
      </c>
      <c r="I30" s="187">
        <v>0</v>
      </c>
      <c r="J30" s="188">
        <v>0</v>
      </c>
      <c r="K30" s="187">
        <v>0</v>
      </c>
      <c r="L30" s="188">
        <v>0</v>
      </c>
      <c r="M30" s="187">
        <v>0</v>
      </c>
      <c r="N30" s="188">
        <v>0</v>
      </c>
      <c r="O30" s="187">
        <v>0</v>
      </c>
      <c r="P30" s="188">
        <v>0</v>
      </c>
      <c r="Q30" s="187">
        <v>0</v>
      </c>
      <c r="R30" s="188">
        <v>0</v>
      </c>
      <c r="S30" s="187">
        <v>0</v>
      </c>
      <c r="T30" s="188">
        <v>0</v>
      </c>
      <c r="U30" s="187">
        <v>0</v>
      </c>
      <c r="V30" s="188">
        <v>0</v>
      </c>
      <c r="W30" s="187">
        <v>0</v>
      </c>
      <c r="X30" s="188">
        <v>0</v>
      </c>
      <c r="Y30" s="187">
        <v>0</v>
      </c>
      <c r="Z30" s="188">
        <v>0</v>
      </c>
      <c r="AA30" s="187">
        <v>0</v>
      </c>
      <c r="AB30" s="188">
        <v>0</v>
      </c>
      <c r="AC30" s="187">
        <v>0</v>
      </c>
      <c r="AD30" s="188">
        <v>0</v>
      </c>
      <c r="AE30" s="187">
        <v>0</v>
      </c>
      <c r="AF30" s="188">
        <v>0</v>
      </c>
      <c r="AG30" s="187">
        <v>0</v>
      </c>
      <c r="AH30" s="188">
        <v>0</v>
      </c>
      <c r="AI30" s="187">
        <v>0</v>
      </c>
      <c r="AJ30" s="188">
        <v>0</v>
      </c>
      <c r="AK30" s="187">
        <v>0</v>
      </c>
      <c r="AL30" s="188">
        <v>0</v>
      </c>
      <c r="AM30" s="187">
        <v>0</v>
      </c>
      <c r="AN30" s="188">
        <v>0</v>
      </c>
      <c r="AO30" s="187">
        <v>0</v>
      </c>
      <c r="AP30" s="188">
        <v>0</v>
      </c>
      <c r="AQ30" s="187">
        <v>0</v>
      </c>
      <c r="AR30" s="188">
        <v>0</v>
      </c>
      <c r="AS30" s="187">
        <v>0</v>
      </c>
      <c r="AT30" s="188">
        <v>0</v>
      </c>
      <c r="AU30" s="187">
        <v>0</v>
      </c>
      <c r="AV30" s="188">
        <v>0</v>
      </c>
      <c r="AW30" s="187">
        <v>0</v>
      </c>
      <c r="AX30" s="188">
        <v>0</v>
      </c>
      <c r="AY30" s="187">
        <v>0</v>
      </c>
      <c r="AZ30" s="188">
        <v>0</v>
      </c>
      <c r="BA30" s="187">
        <v>0</v>
      </c>
      <c r="BB30" s="188">
        <v>0</v>
      </c>
      <c r="BC30" s="187">
        <v>0</v>
      </c>
      <c r="BD30" s="188">
        <v>0</v>
      </c>
      <c r="BE30" s="187">
        <v>0</v>
      </c>
      <c r="BF30" s="188">
        <v>0</v>
      </c>
      <c r="BG30" s="187">
        <v>0</v>
      </c>
      <c r="BH30" s="188">
        <v>0</v>
      </c>
      <c r="BI30" s="187">
        <v>0</v>
      </c>
      <c r="BJ30" s="188">
        <v>0</v>
      </c>
      <c r="BK30" s="187">
        <v>0</v>
      </c>
      <c r="BL30" s="188">
        <v>0</v>
      </c>
      <c r="BM30" s="187">
        <v>0</v>
      </c>
      <c r="BN30" s="188">
        <v>0</v>
      </c>
      <c r="BO30" s="187">
        <v>0</v>
      </c>
    </row>
    <row r="31" spans="1:67" ht="13.5" thickTop="1"/>
    <row r="32" spans="1:67" s="5" customFormat="1">
      <c r="A32" s="5" t="s">
        <v>1458</v>
      </c>
      <c r="B32" s="5">
        <v>457495</v>
      </c>
      <c r="D32" s="5">
        <v>192837</v>
      </c>
      <c r="F32" s="5">
        <v>69</v>
      </c>
      <c r="H32" s="5">
        <v>8689</v>
      </c>
      <c r="J32" s="5">
        <v>9</v>
      </c>
      <c r="L32" s="5">
        <v>1287</v>
      </c>
      <c r="N32" s="5">
        <v>99</v>
      </c>
      <c r="P32" s="5">
        <v>2250</v>
      </c>
      <c r="R32" s="5">
        <v>13</v>
      </c>
      <c r="T32" s="5">
        <v>8</v>
      </c>
      <c r="V32" s="5">
        <v>17499</v>
      </c>
      <c r="X32" s="5">
        <v>166</v>
      </c>
      <c r="Z32" s="5">
        <v>52</v>
      </c>
      <c r="AB32" s="5">
        <v>6361</v>
      </c>
      <c r="AD32" s="5">
        <v>399</v>
      </c>
      <c r="AF32" s="5">
        <v>1935</v>
      </c>
      <c r="AH32" s="5">
        <v>7998</v>
      </c>
      <c r="AJ32" s="5">
        <v>673</v>
      </c>
      <c r="AL32" s="5">
        <v>5</v>
      </c>
      <c r="AN32" s="5">
        <v>17920</v>
      </c>
      <c r="AP32" s="5">
        <v>14</v>
      </c>
      <c r="AR32" s="5">
        <v>83</v>
      </c>
      <c r="AT32" s="5">
        <v>1434</v>
      </c>
      <c r="AV32" s="5">
        <v>2775</v>
      </c>
      <c r="AX32" s="5">
        <v>19121</v>
      </c>
      <c r="AZ32" s="5">
        <v>71</v>
      </c>
      <c r="BB32" s="5">
        <v>33090</v>
      </c>
      <c r="BD32" s="5">
        <v>166</v>
      </c>
      <c r="BF32" s="5">
        <v>372</v>
      </c>
      <c r="BH32" s="5">
        <v>1109</v>
      </c>
      <c r="BJ32" s="5">
        <v>140959</v>
      </c>
      <c r="BL32" s="5">
        <v>22</v>
      </c>
      <c r="BN32" s="5">
        <v>10</v>
      </c>
    </row>
    <row r="33" spans="1:67" s="5" customFormat="1" ht="13.5" thickBot="1">
      <c r="A33" s="190" t="s">
        <v>1724</v>
      </c>
      <c r="B33" s="190">
        <v>603832.18000000005</v>
      </c>
      <c r="C33" s="190"/>
      <c r="D33" s="190">
        <v>346127.85</v>
      </c>
      <c r="E33" s="190"/>
      <c r="F33" s="190">
        <v>21038605.870000001</v>
      </c>
      <c r="G33" s="190"/>
      <c r="H33" s="190">
        <v>949601.1</v>
      </c>
      <c r="I33" s="190"/>
      <c r="J33" s="190">
        <v>85699362.129999995</v>
      </c>
      <c r="K33" s="190"/>
      <c r="L33" s="190">
        <v>2426594.09</v>
      </c>
      <c r="M33" s="190"/>
      <c r="N33" s="190">
        <v>158420.29999999999</v>
      </c>
      <c r="O33" s="190"/>
      <c r="P33" s="190">
        <v>696039.19</v>
      </c>
      <c r="Q33" s="190"/>
      <c r="R33" s="190">
        <v>49821577.109999999</v>
      </c>
      <c r="S33" s="190"/>
      <c r="T33" s="190">
        <v>9310936.2799999993</v>
      </c>
      <c r="U33" s="190"/>
      <c r="V33" s="190">
        <v>215895.89</v>
      </c>
      <c r="W33" s="190"/>
      <c r="X33" s="190">
        <v>4820695.2699999996</v>
      </c>
      <c r="Y33" s="190"/>
      <c r="Z33" s="190">
        <v>51275915.079999998</v>
      </c>
      <c r="AA33" s="190"/>
      <c r="AB33" s="190">
        <v>2991220.1</v>
      </c>
      <c r="AC33" s="190"/>
      <c r="AD33" s="190">
        <v>337967.58</v>
      </c>
      <c r="AE33" s="190"/>
      <c r="AF33" s="190">
        <v>598505.56000000006</v>
      </c>
      <c r="AG33" s="190"/>
      <c r="AH33" s="190">
        <v>712416.04</v>
      </c>
      <c r="AI33" s="190"/>
      <c r="AJ33" s="190">
        <v>1060912.3600000001</v>
      </c>
      <c r="AK33" s="190"/>
      <c r="AL33" s="190">
        <v>54210540.119999997</v>
      </c>
      <c r="AM33" s="190"/>
      <c r="AN33" s="190">
        <v>614598.89</v>
      </c>
      <c r="AO33" s="190"/>
      <c r="AP33" s="190">
        <v>103572607.14</v>
      </c>
      <c r="AQ33" s="190"/>
      <c r="AR33" s="190">
        <v>2471670.8199999998</v>
      </c>
      <c r="AS33" s="190"/>
      <c r="AT33" s="190">
        <v>22431994.079999998</v>
      </c>
      <c r="AU33" s="190"/>
      <c r="AV33" s="190">
        <v>708426.64</v>
      </c>
      <c r="AW33" s="190"/>
      <c r="AX33" s="190">
        <v>646276.05000000005</v>
      </c>
      <c r="AY33" s="190"/>
      <c r="AZ33" s="190">
        <v>1468255.64</v>
      </c>
      <c r="BA33" s="190"/>
      <c r="BB33" s="190">
        <v>171453.29</v>
      </c>
      <c r="BC33" s="190"/>
      <c r="BD33" s="190">
        <v>4108611.59</v>
      </c>
      <c r="BE33" s="190"/>
      <c r="BF33" s="190">
        <v>93524704.299999997</v>
      </c>
      <c r="BG33" s="190"/>
      <c r="BH33" s="190">
        <v>13571157.890000001</v>
      </c>
      <c r="BI33" s="190"/>
      <c r="BJ33" s="190">
        <v>302105.45</v>
      </c>
      <c r="BK33" s="190"/>
      <c r="BL33" s="190">
        <v>43665443.969999999</v>
      </c>
      <c r="BM33" s="190"/>
      <c r="BN33" s="190">
        <v>34935886.799999997</v>
      </c>
      <c r="BO33" s="190"/>
    </row>
    <row r="34" spans="1:67" ht="13.5" thickTop="1"/>
    <row r="35" spans="1:67">
      <c r="A35" s="179" t="s">
        <v>1725</v>
      </c>
      <c r="B35" s="209" t="s">
        <v>13</v>
      </c>
      <c r="C35" s="209"/>
      <c r="D35" s="207" t="s">
        <v>278</v>
      </c>
      <c r="E35" s="207"/>
      <c r="F35" s="207" t="s">
        <v>1907</v>
      </c>
      <c r="G35" s="207"/>
      <c r="H35" s="207" t="s">
        <v>276</v>
      </c>
      <c r="I35" s="207"/>
      <c r="J35" s="207" t="s">
        <v>1908</v>
      </c>
      <c r="K35" s="207"/>
      <c r="L35" s="207" t="s">
        <v>838</v>
      </c>
      <c r="M35" s="207"/>
      <c r="N35" s="207" t="s">
        <v>1909</v>
      </c>
      <c r="O35" s="207"/>
      <c r="P35" s="207" t="s">
        <v>1910</v>
      </c>
      <c r="Q35" s="207"/>
      <c r="R35" s="207" t="s">
        <v>1911</v>
      </c>
      <c r="S35" s="207"/>
      <c r="T35" s="207" t="s">
        <v>329</v>
      </c>
      <c r="U35" s="207"/>
      <c r="V35" s="207" t="s">
        <v>1912</v>
      </c>
      <c r="W35" s="207"/>
      <c r="X35" s="207" t="s">
        <v>1913</v>
      </c>
      <c r="Y35" s="207"/>
      <c r="Z35" s="207" t="s">
        <v>1914</v>
      </c>
      <c r="AA35" s="207"/>
      <c r="AB35" s="207" t="s">
        <v>1915</v>
      </c>
      <c r="AC35" s="207"/>
      <c r="AD35" s="207" t="s">
        <v>1916</v>
      </c>
      <c r="AE35" s="207"/>
      <c r="AF35" s="207" t="s">
        <v>1917</v>
      </c>
      <c r="AG35" s="207"/>
      <c r="AH35" s="207" t="s">
        <v>1918</v>
      </c>
      <c r="AI35" s="207"/>
      <c r="AJ35" s="207" t="s">
        <v>1919</v>
      </c>
      <c r="AK35" s="207"/>
      <c r="AL35" s="207" t="s">
        <v>1920</v>
      </c>
      <c r="AM35" s="207"/>
      <c r="AN35" s="207" t="s">
        <v>1921</v>
      </c>
      <c r="AO35" s="207"/>
      <c r="AP35" s="207" t="s">
        <v>1922</v>
      </c>
      <c r="AQ35" s="207"/>
      <c r="AR35" s="207" t="s">
        <v>1923</v>
      </c>
      <c r="AS35" s="207"/>
      <c r="AT35" s="207" t="s">
        <v>1924</v>
      </c>
      <c r="AU35" s="207"/>
      <c r="AV35" s="207" t="s">
        <v>1925</v>
      </c>
      <c r="AW35" s="207"/>
      <c r="AX35" s="207" t="s">
        <v>1926</v>
      </c>
      <c r="AY35" s="207"/>
      <c r="AZ35" s="207" t="s">
        <v>1927</v>
      </c>
      <c r="BA35" s="207"/>
      <c r="BB35" s="207" t="s">
        <v>1928</v>
      </c>
      <c r="BC35" s="207"/>
      <c r="BD35" s="207" t="s">
        <v>1929</v>
      </c>
      <c r="BE35" s="207"/>
      <c r="BF35" s="207" t="s">
        <v>1930</v>
      </c>
      <c r="BG35" s="207"/>
      <c r="BH35" s="207" t="s">
        <v>1931</v>
      </c>
      <c r="BI35" s="207"/>
      <c r="BJ35" s="207" t="s">
        <v>1932</v>
      </c>
      <c r="BK35" s="207"/>
      <c r="BL35" s="207" t="s">
        <v>1933</v>
      </c>
      <c r="BM35" s="207"/>
      <c r="BN35" s="207" t="s">
        <v>1934</v>
      </c>
      <c r="BO35" s="207"/>
    </row>
    <row r="36" spans="1:67">
      <c r="A36" s="181"/>
      <c r="B36" s="182"/>
      <c r="C36" s="181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8"/>
      <c r="BM36" s="208"/>
      <c r="BN36" s="208"/>
      <c r="BO36" s="208"/>
    </row>
    <row r="37" spans="1:67">
      <c r="A37" s="150"/>
      <c r="B37" s="183" t="s">
        <v>4</v>
      </c>
      <c r="C37" s="192" t="s">
        <v>5</v>
      </c>
      <c r="D37" s="183" t="s">
        <v>4</v>
      </c>
      <c r="E37" s="192" t="s">
        <v>5</v>
      </c>
      <c r="F37" s="183" t="s">
        <v>4</v>
      </c>
      <c r="G37" s="192" t="s">
        <v>5</v>
      </c>
      <c r="H37" s="183" t="s">
        <v>4</v>
      </c>
      <c r="I37" s="192" t="s">
        <v>5</v>
      </c>
      <c r="J37" s="183" t="s">
        <v>4</v>
      </c>
      <c r="K37" s="192" t="s">
        <v>5</v>
      </c>
      <c r="L37" s="183" t="s">
        <v>4</v>
      </c>
      <c r="M37" s="192" t="s">
        <v>5</v>
      </c>
      <c r="N37" s="183" t="s">
        <v>4</v>
      </c>
      <c r="O37" s="192" t="s">
        <v>5</v>
      </c>
      <c r="P37" s="183" t="s">
        <v>4</v>
      </c>
      <c r="Q37" s="192" t="s">
        <v>5</v>
      </c>
      <c r="R37" s="183" t="s">
        <v>4</v>
      </c>
      <c r="S37" s="192" t="s">
        <v>5</v>
      </c>
      <c r="T37" s="183" t="s">
        <v>4</v>
      </c>
      <c r="U37" s="192" t="s">
        <v>5</v>
      </c>
      <c r="V37" s="183" t="s">
        <v>4</v>
      </c>
      <c r="W37" s="192" t="s">
        <v>5</v>
      </c>
      <c r="X37" s="183" t="s">
        <v>4</v>
      </c>
      <c r="Y37" s="192" t="s">
        <v>5</v>
      </c>
      <c r="Z37" s="183" t="s">
        <v>4</v>
      </c>
      <c r="AA37" s="192" t="s">
        <v>5</v>
      </c>
      <c r="AB37" s="183" t="s">
        <v>4</v>
      </c>
      <c r="AC37" s="192" t="s">
        <v>5</v>
      </c>
      <c r="AD37" s="183" t="s">
        <v>4</v>
      </c>
      <c r="AE37" s="192" t="s">
        <v>5</v>
      </c>
      <c r="AF37" s="183" t="s">
        <v>4</v>
      </c>
      <c r="AG37" s="192" t="s">
        <v>5</v>
      </c>
      <c r="AH37" s="183" t="s">
        <v>4</v>
      </c>
      <c r="AI37" s="192" t="s">
        <v>5</v>
      </c>
      <c r="AJ37" s="183" t="s">
        <v>4</v>
      </c>
      <c r="AK37" s="192" t="s">
        <v>5</v>
      </c>
      <c r="AL37" s="183" t="s">
        <v>4</v>
      </c>
      <c r="AM37" s="192" t="s">
        <v>5</v>
      </c>
      <c r="AN37" s="183" t="s">
        <v>4</v>
      </c>
      <c r="AO37" s="192" t="s">
        <v>5</v>
      </c>
      <c r="AP37" s="183" t="s">
        <v>4</v>
      </c>
      <c r="AQ37" s="192" t="s">
        <v>5</v>
      </c>
      <c r="AR37" s="183" t="s">
        <v>4</v>
      </c>
      <c r="AS37" s="192" t="s">
        <v>5</v>
      </c>
      <c r="AT37" s="183" t="s">
        <v>4</v>
      </c>
      <c r="AU37" s="192" t="s">
        <v>5</v>
      </c>
      <c r="AV37" s="183" t="s">
        <v>4</v>
      </c>
      <c r="AW37" s="192" t="s">
        <v>5</v>
      </c>
      <c r="AX37" s="183" t="s">
        <v>4</v>
      </c>
      <c r="AY37" s="192" t="s">
        <v>5</v>
      </c>
      <c r="AZ37" s="183" t="s">
        <v>4</v>
      </c>
      <c r="BA37" s="192" t="s">
        <v>5</v>
      </c>
      <c r="BB37" s="183" t="s">
        <v>4</v>
      </c>
      <c r="BC37" s="192" t="s">
        <v>5</v>
      </c>
      <c r="BD37" s="183" t="s">
        <v>4</v>
      </c>
      <c r="BE37" s="192" t="s">
        <v>5</v>
      </c>
      <c r="BF37" s="183" t="s">
        <v>4</v>
      </c>
      <c r="BG37" s="192" t="s">
        <v>5</v>
      </c>
      <c r="BH37" s="183" t="s">
        <v>4</v>
      </c>
      <c r="BI37" s="192" t="s">
        <v>5</v>
      </c>
      <c r="BJ37" s="183" t="s">
        <v>4</v>
      </c>
      <c r="BK37" s="192" t="s">
        <v>5</v>
      </c>
      <c r="BL37" s="183" t="s">
        <v>4</v>
      </c>
      <c r="BM37" s="192" t="s">
        <v>5</v>
      </c>
      <c r="BN37" s="183" t="s">
        <v>4</v>
      </c>
      <c r="BO37" s="192" t="s">
        <v>5</v>
      </c>
    </row>
    <row r="38" spans="1:67">
      <c r="A38" t="s">
        <v>1726</v>
      </c>
      <c r="B38" s="31">
        <v>12486760179.719999</v>
      </c>
      <c r="C38" s="5">
        <v>4.5201000000000002</v>
      </c>
      <c r="D38" s="31">
        <v>3081396813.25</v>
      </c>
      <c r="E38" s="5">
        <v>4.6166</v>
      </c>
      <c r="F38" s="31">
        <v>0</v>
      </c>
      <c r="G38">
        <v>0</v>
      </c>
      <c r="H38" s="31">
        <v>408681497.47000003</v>
      </c>
      <c r="I38" s="5">
        <v>4.9531000000000001</v>
      </c>
      <c r="J38" s="31">
        <v>223259940.68000001</v>
      </c>
      <c r="K38" s="5">
        <v>28.946100000000001</v>
      </c>
      <c r="L38" s="31">
        <v>11568656.560000001</v>
      </c>
      <c r="M38" s="5">
        <v>0.37040000000000001</v>
      </c>
      <c r="N38" s="31">
        <v>303075.11</v>
      </c>
      <c r="O38" s="5">
        <v>1.9323999999999999</v>
      </c>
      <c r="P38" s="31">
        <v>328347467.23000002</v>
      </c>
      <c r="Q38" s="5">
        <v>20.966100000000001</v>
      </c>
      <c r="R38" s="31">
        <v>7525031.5</v>
      </c>
      <c r="S38" s="5">
        <v>1.1617999999999999</v>
      </c>
      <c r="T38" s="31">
        <v>1790126.99</v>
      </c>
      <c r="U38" s="5">
        <v>2.4033000000000002</v>
      </c>
      <c r="V38" s="31">
        <v>38787953.469999999</v>
      </c>
      <c r="W38" s="5">
        <v>1.0266999999999999</v>
      </c>
      <c r="X38" s="31">
        <v>0</v>
      </c>
      <c r="Y38">
        <v>0</v>
      </c>
      <c r="Z38" s="31">
        <v>23854830.02</v>
      </c>
      <c r="AA38" s="5">
        <v>0.89470000000000005</v>
      </c>
      <c r="AB38" s="31">
        <v>240043966.75999999</v>
      </c>
      <c r="AC38" s="5">
        <v>1.2616000000000001</v>
      </c>
      <c r="AD38" s="31">
        <v>13849066.24</v>
      </c>
      <c r="AE38" s="5">
        <v>10.27</v>
      </c>
      <c r="AF38" s="31">
        <v>148059811.90000001</v>
      </c>
      <c r="AG38" s="5">
        <v>12.784599999999999</v>
      </c>
      <c r="AH38" s="31">
        <v>308106768.26999998</v>
      </c>
      <c r="AI38" s="5">
        <v>5.4074</v>
      </c>
      <c r="AJ38" s="31">
        <v>713994021.12</v>
      </c>
      <c r="AK38" s="5">
        <v>100</v>
      </c>
      <c r="AL38" s="31">
        <v>21944746</v>
      </c>
      <c r="AM38" s="5">
        <v>8.0960999999999999</v>
      </c>
      <c r="AN38" s="31">
        <v>593109857.70000005</v>
      </c>
      <c r="AO38" s="5">
        <v>5.3852000000000002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89051622.530000001</v>
      </c>
      <c r="AW38" s="5">
        <v>4.5298999999999996</v>
      </c>
      <c r="AX38" s="31">
        <v>-109339088.03</v>
      </c>
      <c r="AY38" s="5">
        <v>-0.88480000000000003</v>
      </c>
      <c r="AZ38" s="31">
        <v>6585934.3700000001</v>
      </c>
      <c r="BA38" s="5">
        <v>6.3177000000000003</v>
      </c>
      <c r="BB38" s="31">
        <v>50024797.109999999</v>
      </c>
      <c r="BC38" s="5">
        <v>0.88170000000000004</v>
      </c>
      <c r="BD38" s="31">
        <v>910350.75</v>
      </c>
      <c r="BE38" s="5">
        <v>0.13350000000000001</v>
      </c>
      <c r="BF38" s="31">
        <v>1182599125.03</v>
      </c>
      <c r="BG38" s="5">
        <v>3.3990999999999998</v>
      </c>
      <c r="BH38" s="31">
        <v>1320665452.3399999</v>
      </c>
      <c r="BI38" s="5">
        <v>8.7749000000000006</v>
      </c>
      <c r="BJ38" s="31">
        <v>3709032636.54</v>
      </c>
      <c r="BK38" s="5">
        <v>8.7097999999999995</v>
      </c>
      <c r="BL38" s="31">
        <v>55042840.280000001</v>
      </c>
      <c r="BM38" s="5">
        <v>5.7298</v>
      </c>
      <c r="BN38" s="31">
        <v>17562878.530000001</v>
      </c>
      <c r="BO38" s="5">
        <v>5.0271999999999997</v>
      </c>
    </row>
    <row r="39" spans="1:67">
      <c r="A39" t="s">
        <v>1727</v>
      </c>
      <c r="B39" s="31">
        <v>181420043201.39001</v>
      </c>
      <c r="C39" s="5">
        <v>65.672399999999996</v>
      </c>
      <c r="D39" s="31">
        <v>23034411781.470001</v>
      </c>
      <c r="E39" s="5">
        <v>34.510399999999997</v>
      </c>
      <c r="F39" s="31">
        <v>455772756.75</v>
      </c>
      <c r="G39" s="5">
        <v>31.396599999999999</v>
      </c>
      <c r="H39" s="31">
        <v>3390609781.4099998</v>
      </c>
      <c r="I39" s="5">
        <v>41.0929</v>
      </c>
      <c r="J39" s="31">
        <v>291838568.73000002</v>
      </c>
      <c r="K39" s="5">
        <v>37.837499999999999</v>
      </c>
      <c r="L39" s="31">
        <v>2601379656.9299998</v>
      </c>
      <c r="M39" s="5">
        <v>83.296800000000005</v>
      </c>
      <c r="N39" s="31">
        <v>12088949</v>
      </c>
      <c r="O39" s="5">
        <v>77.080100000000002</v>
      </c>
      <c r="P39" s="31">
        <v>651424564.08000004</v>
      </c>
      <c r="Q39" s="5">
        <v>41.595700000000001</v>
      </c>
      <c r="R39" s="31">
        <v>585397679.78999996</v>
      </c>
      <c r="S39" s="5">
        <v>90.383700000000005</v>
      </c>
      <c r="T39" s="31">
        <v>60734080.189999998</v>
      </c>
      <c r="U39" s="5">
        <v>81.535899999999998</v>
      </c>
      <c r="V39" s="31">
        <v>2459507202.79</v>
      </c>
      <c r="W39" s="5">
        <v>65.101399999999998</v>
      </c>
      <c r="X39" s="31">
        <v>560413418.48000002</v>
      </c>
      <c r="Y39" s="5">
        <v>70.031099999999995</v>
      </c>
      <c r="Z39" s="31">
        <v>2471330234.02</v>
      </c>
      <c r="AA39" s="5">
        <v>92.686000000000007</v>
      </c>
      <c r="AB39" s="31">
        <v>16461961157.76</v>
      </c>
      <c r="AC39" s="5">
        <v>86.518299999999996</v>
      </c>
      <c r="AD39" s="31">
        <v>48000000</v>
      </c>
      <c r="AE39" s="5">
        <v>35.595399999999998</v>
      </c>
      <c r="AF39" s="31">
        <v>587726280.32000005</v>
      </c>
      <c r="AG39" s="5">
        <v>50.748800000000003</v>
      </c>
      <c r="AH39" s="31">
        <v>5358278331.1000004</v>
      </c>
      <c r="AI39" s="5">
        <v>94.039500000000004</v>
      </c>
      <c r="AJ39" s="31">
        <v>0</v>
      </c>
      <c r="AK39">
        <v>0</v>
      </c>
      <c r="AL39" s="31">
        <v>187000560</v>
      </c>
      <c r="AM39" s="5">
        <v>68.990499999999997</v>
      </c>
      <c r="AN39" s="31">
        <v>8146733540</v>
      </c>
      <c r="AO39" s="5">
        <v>73.969700000000003</v>
      </c>
      <c r="AP39" s="31">
        <v>566822227.52999997</v>
      </c>
      <c r="AQ39" s="5">
        <v>39.090699999999998</v>
      </c>
      <c r="AR39" s="31">
        <v>154161023.16999999</v>
      </c>
      <c r="AS39" s="5">
        <v>75.146000000000001</v>
      </c>
      <c r="AT39" s="31">
        <v>23601888826.779999</v>
      </c>
      <c r="AU39" s="5">
        <v>73.371899999999997</v>
      </c>
      <c r="AV39" s="31">
        <v>1429925555.8499999</v>
      </c>
      <c r="AW39" s="5">
        <v>72.736999999999995</v>
      </c>
      <c r="AX39" s="31">
        <v>6820448292.5299997</v>
      </c>
      <c r="AY39" s="5">
        <v>55.192999999999998</v>
      </c>
      <c r="AZ39" s="31">
        <v>55860682.159999996</v>
      </c>
      <c r="BA39" s="5">
        <v>53.5854</v>
      </c>
      <c r="BB39" s="31">
        <v>3784369846.6599998</v>
      </c>
      <c r="BC39" s="5">
        <v>66.703900000000004</v>
      </c>
      <c r="BD39" s="31">
        <v>601197960.92999995</v>
      </c>
      <c r="BE39" s="5">
        <v>88.148399999999995</v>
      </c>
      <c r="BF39" s="31">
        <v>29431870669.5</v>
      </c>
      <c r="BG39" s="5">
        <v>84.595799999999997</v>
      </c>
      <c r="BH39" s="31">
        <v>12622852025.549999</v>
      </c>
      <c r="BI39" s="5">
        <v>83.870500000000007</v>
      </c>
      <c r="BJ39" s="31">
        <v>34050859368.189999</v>
      </c>
      <c r="BK39" s="5">
        <v>79.960700000000003</v>
      </c>
      <c r="BL39" s="31">
        <v>655719334</v>
      </c>
      <c r="BM39" s="5">
        <v>68.258600000000001</v>
      </c>
      <c r="BN39" s="31">
        <v>279458845.72000003</v>
      </c>
      <c r="BO39" s="5">
        <v>79.991900000000001</v>
      </c>
    </row>
    <row r="40" spans="1:67">
      <c r="A40" t="s">
        <v>1728</v>
      </c>
      <c r="B40" s="31">
        <v>44803408704.360001</v>
      </c>
      <c r="C40" s="5">
        <v>16.218399999999999</v>
      </c>
      <c r="D40" s="31">
        <v>17565024083</v>
      </c>
      <c r="E40" s="5">
        <v>26.316099999999999</v>
      </c>
      <c r="F40" s="31">
        <v>385883384.25999999</v>
      </c>
      <c r="G40" s="5">
        <v>26.582100000000001</v>
      </c>
      <c r="H40" s="31">
        <v>3616739824.1199999</v>
      </c>
      <c r="I40" s="5">
        <v>43.833500000000001</v>
      </c>
      <c r="J40" s="31">
        <v>36916312.329999998</v>
      </c>
      <c r="K40" s="5">
        <v>4.7862999999999998</v>
      </c>
      <c r="L40" s="31">
        <v>394556127.94999999</v>
      </c>
      <c r="M40" s="5">
        <v>12.633800000000001</v>
      </c>
      <c r="N40" s="31">
        <v>1991586</v>
      </c>
      <c r="O40" s="5">
        <v>12.698499999999999</v>
      </c>
      <c r="P40" s="31">
        <v>302062075.80000001</v>
      </c>
      <c r="Q40" s="5">
        <v>19.287700000000001</v>
      </c>
      <c r="R40" s="31">
        <v>33398785.609999999</v>
      </c>
      <c r="S40" s="5">
        <v>5.1566999999999998</v>
      </c>
      <c r="T40" s="31">
        <v>8948302.8200000003</v>
      </c>
      <c r="U40" s="5">
        <v>12.013199999999999</v>
      </c>
      <c r="V40" s="31">
        <v>1002659350.02</v>
      </c>
      <c r="W40" s="5">
        <v>26.5397</v>
      </c>
      <c r="X40" s="31">
        <v>137202750.5</v>
      </c>
      <c r="Y40" s="5">
        <v>17.145299999999999</v>
      </c>
      <c r="Z40" s="31">
        <v>132363500.70999999</v>
      </c>
      <c r="AA40" s="5">
        <v>4.9641999999999999</v>
      </c>
      <c r="AB40" s="31">
        <v>1540966064.6300001</v>
      </c>
      <c r="AC40" s="5">
        <v>8.0988000000000007</v>
      </c>
      <c r="AD40" s="31">
        <v>68000000</v>
      </c>
      <c r="AE40" s="5">
        <v>50.426699999999997</v>
      </c>
      <c r="AF40" s="31">
        <v>207506619.03</v>
      </c>
      <c r="AG40" s="5">
        <v>17.9177</v>
      </c>
      <c r="AH40" s="31">
        <v>0</v>
      </c>
      <c r="AI40">
        <v>0</v>
      </c>
      <c r="AJ40" s="31">
        <v>0</v>
      </c>
      <c r="AK40">
        <v>0</v>
      </c>
      <c r="AL40" s="31">
        <v>33107365</v>
      </c>
      <c r="AM40" s="5">
        <v>12.214399999999999</v>
      </c>
      <c r="AN40" s="31">
        <v>1145768757</v>
      </c>
      <c r="AO40" s="5">
        <v>10.4032</v>
      </c>
      <c r="AP40" s="31">
        <v>580159287.92999995</v>
      </c>
      <c r="AQ40" s="5">
        <v>40.0105</v>
      </c>
      <c r="AR40" s="31">
        <v>45938036.82</v>
      </c>
      <c r="AS40" s="5">
        <v>22.392600000000002</v>
      </c>
      <c r="AT40" s="31">
        <v>5647325448.1000004</v>
      </c>
      <c r="AU40" s="5">
        <v>17.556000000000001</v>
      </c>
      <c r="AV40" s="31">
        <v>414141021.54000002</v>
      </c>
      <c r="AW40" s="5">
        <v>21.066400000000002</v>
      </c>
      <c r="AX40" s="31">
        <v>4998442815.8100004</v>
      </c>
      <c r="AY40" s="5">
        <v>40.448799999999999</v>
      </c>
      <c r="AZ40" s="31">
        <v>34856668.359999999</v>
      </c>
      <c r="BA40" s="5">
        <v>33.436900000000001</v>
      </c>
      <c r="BB40" s="31">
        <v>1177781580.29</v>
      </c>
      <c r="BC40" s="5">
        <v>20.759799999999998</v>
      </c>
      <c r="BD40" s="31">
        <v>52475991.630000003</v>
      </c>
      <c r="BE40" s="5">
        <v>7.6940999999999997</v>
      </c>
      <c r="BF40" s="31">
        <v>1616720205.5</v>
      </c>
      <c r="BG40" s="5">
        <v>4.6468999999999996</v>
      </c>
      <c r="BH40" s="31">
        <v>1106896622.0999999</v>
      </c>
      <c r="BI40" s="5">
        <v>7.3545999999999996</v>
      </c>
      <c r="BJ40" s="31">
        <v>2313206137.6999998</v>
      </c>
      <c r="BK40" s="5">
        <v>5.4320000000000004</v>
      </c>
      <c r="BL40" s="31">
        <v>156877542</v>
      </c>
      <c r="BM40" s="5">
        <v>16.330500000000001</v>
      </c>
      <c r="BN40" s="31">
        <v>45492457.799999997</v>
      </c>
      <c r="BO40" s="5">
        <v>13.021699999999999</v>
      </c>
    </row>
    <row r="41" spans="1:67">
      <c r="A41" t="s">
        <v>1729</v>
      </c>
      <c r="B41" s="31">
        <v>37525848183.190002</v>
      </c>
      <c r="C41" s="5">
        <v>13.584</v>
      </c>
      <c r="D41" s="31">
        <v>23065422928.75</v>
      </c>
      <c r="E41" s="5">
        <v>34.556899999999999</v>
      </c>
      <c r="F41" s="31">
        <v>595128746.89999998</v>
      </c>
      <c r="G41" s="5">
        <v>40.996299999999998</v>
      </c>
      <c r="H41" s="31">
        <v>835052894.71000004</v>
      </c>
      <c r="I41" s="5">
        <v>10.1205</v>
      </c>
      <c r="J41" s="31">
        <v>219279437.47</v>
      </c>
      <c r="K41" s="5">
        <v>28.430099999999999</v>
      </c>
      <c r="L41" s="31">
        <v>115522153</v>
      </c>
      <c r="M41" s="5">
        <v>3.6989999999999998</v>
      </c>
      <c r="N41" s="31">
        <v>1300000</v>
      </c>
      <c r="O41" s="5">
        <v>8.2888999999999999</v>
      </c>
      <c r="P41" s="31">
        <v>284254061.27999997</v>
      </c>
      <c r="Q41" s="5">
        <v>18.150600000000001</v>
      </c>
      <c r="R41" s="31">
        <v>21359005.48</v>
      </c>
      <c r="S41" s="5">
        <v>3.2978000000000001</v>
      </c>
      <c r="T41" s="31">
        <v>3014980.27</v>
      </c>
      <c r="U41" s="5">
        <v>4.0476000000000001</v>
      </c>
      <c r="V41" s="31">
        <v>277007736.99000001</v>
      </c>
      <c r="W41" s="5">
        <v>7.3322000000000003</v>
      </c>
      <c r="X41" s="31">
        <v>102619246.22</v>
      </c>
      <c r="Y41" s="5">
        <v>12.823600000000001</v>
      </c>
      <c r="Z41" s="31">
        <v>38799019.170000002</v>
      </c>
      <c r="AA41" s="5">
        <v>1.4551000000000001</v>
      </c>
      <c r="AB41" s="31">
        <v>784179840.40999997</v>
      </c>
      <c r="AC41" s="5">
        <v>4.1214000000000004</v>
      </c>
      <c r="AD41" s="31">
        <v>5000000</v>
      </c>
      <c r="AE41" s="5">
        <v>3.7078000000000002</v>
      </c>
      <c r="AF41" s="31">
        <v>214815556.09</v>
      </c>
      <c r="AG41" s="5">
        <v>18.5488</v>
      </c>
      <c r="AH41" s="31">
        <v>31518407.949999999</v>
      </c>
      <c r="AI41" s="5">
        <v>0.55320000000000003</v>
      </c>
      <c r="AJ41" s="31">
        <v>0</v>
      </c>
      <c r="AK41">
        <v>0</v>
      </c>
      <c r="AL41" s="31">
        <v>29000030</v>
      </c>
      <c r="AM41" s="5">
        <v>10.699</v>
      </c>
      <c r="AN41" s="31">
        <v>1128000000</v>
      </c>
      <c r="AO41" s="5">
        <v>10.241899999999999</v>
      </c>
      <c r="AP41" s="31">
        <v>303771004.63</v>
      </c>
      <c r="AQ41" s="5">
        <v>20.9495</v>
      </c>
      <c r="AR41" s="31">
        <v>5049617.8099999996</v>
      </c>
      <c r="AS41" s="5">
        <v>2.4613999999999998</v>
      </c>
      <c r="AT41" s="31">
        <v>2918265238.52</v>
      </c>
      <c r="AU41" s="5">
        <v>9.0721000000000007</v>
      </c>
      <c r="AV41" s="31">
        <v>32765738.629999999</v>
      </c>
      <c r="AW41" s="5">
        <v>1.6667000000000001</v>
      </c>
      <c r="AX41" s="31">
        <v>647892276.24000001</v>
      </c>
      <c r="AY41" s="5">
        <v>5.2428999999999997</v>
      </c>
      <c r="AZ41" s="31">
        <v>6942865.8700000001</v>
      </c>
      <c r="BA41" s="5">
        <v>6.6600999999999999</v>
      </c>
      <c r="BB41" s="31">
        <v>661213192.66999996</v>
      </c>
      <c r="BC41" s="5">
        <v>11.6546</v>
      </c>
      <c r="BD41" s="31">
        <v>27445220.550000001</v>
      </c>
      <c r="BE41" s="5">
        <v>4.0240999999999998</v>
      </c>
      <c r="BF41" s="31">
        <v>2560000000</v>
      </c>
      <c r="BG41" s="5">
        <v>7.3582000000000001</v>
      </c>
      <c r="BH41" s="31">
        <v>0</v>
      </c>
      <c r="BI41">
        <v>0</v>
      </c>
      <c r="BJ41" s="31">
        <v>2511384246.5999999</v>
      </c>
      <c r="BK41" s="5">
        <v>5.8974000000000002</v>
      </c>
      <c r="BL41" s="31">
        <v>93000051</v>
      </c>
      <c r="BM41" s="5">
        <v>9.6811000000000007</v>
      </c>
      <c r="BN41" s="31">
        <v>6844685.9800000004</v>
      </c>
      <c r="BO41" s="5">
        <v>1.9592000000000001</v>
      </c>
    </row>
    <row r="42" spans="1:67">
      <c r="A42" t="s">
        <v>1730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</row>
    <row r="43" spans="1:67">
      <c r="A43" t="s">
        <v>1731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</row>
    <row r="44" spans="1:67">
      <c r="A44" t="s">
        <v>1732</v>
      </c>
      <c r="B44" s="31">
        <v>14142897.369999999</v>
      </c>
      <c r="C44" s="5">
        <v>5.1000000000000004E-3</v>
      </c>
      <c r="D44" s="31">
        <v>0</v>
      </c>
      <c r="E44">
        <v>0</v>
      </c>
      <c r="F44" s="31">
        <v>14878917.460000001</v>
      </c>
      <c r="G44" s="5">
        <v>1.0249999999999999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-736020.09</v>
      </c>
      <c r="AQ44" s="5">
        <v>-5.0799999999999998E-2</v>
      </c>
      <c r="AR44" s="31">
        <v>0</v>
      </c>
      <c r="AS44">
        <v>0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</row>
    <row r="45" spans="1:67" ht="13.5" thickBot="1">
      <c r="A45" t="s">
        <v>1733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</row>
    <row r="46" spans="1:67" ht="14.25" thickTop="1" thickBot="1">
      <c r="A46" s="187" t="s">
        <v>13</v>
      </c>
      <c r="B46" s="188">
        <v>276250203166.03003</v>
      </c>
      <c r="C46" s="189">
        <v>100</v>
      </c>
      <c r="D46" s="188">
        <v>66746255606.470001</v>
      </c>
      <c r="E46" s="189">
        <v>100</v>
      </c>
      <c r="F46" s="188">
        <v>1451663805.3699999</v>
      </c>
      <c r="G46" s="189">
        <v>100</v>
      </c>
      <c r="H46" s="188">
        <v>8251083997.71</v>
      </c>
      <c r="I46" s="189">
        <v>100</v>
      </c>
      <c r="J46" s="188">
        <v>771294259.21000004</v>
      </c>
      <c r="K46" s="189">
        <v>100</v>
      </c>
      <c r="L46" s="188">
        <v>3123026594.4400001</v>
      </c>
      <c r="M46" s="189">
        <v>100</v>
      </c>
      <c r="N46" s="188">
        <v>15683610.109999999</v>
      </c>
      <c r="O46" s="189">
        <v>100</v>
      </c>
      <c r="P46" s="188">
        <v>1566088168.3900001</v>
      </c>
      <c r="Q46" s="189">
        <v>100</v>
      </c>
      <c r="R46" s="188">
        <v>647680502.38</v>
      </c>
      <c r="S46" s="189">
        <v>100</v>
      </c>
      <c r="T46" s="188">
        <v>74487490.269999996</v>
      </c>
      <c r="U46" s="189">
        <v>100</v>
      </c>
      <c r="V46" s="188">
        <v>3777962243.27</v>
      </c>
      <c r="W46" s="189">
        <v>100</v>
      </c>
      <c r="X46" s="188">
        <v>800235415.20000005</v>
      </c>
      <c r="Y46" s="189">
        <v>100</v>
      </c>
      <c r="Z46" s="188">
        <v>2666347583.9200001</v>
      </c>
      <c r="AA46" s="189">
        <v>100</v>
      </c>
      <c r="AB46" s="188">
        <v>19027151029.560001</v>
      </c>
      <c r="AC46" s="189">
        <v>100</v>
      </c>
      <c r="AD46" s="188">
        <v>134849066.24000001</v>
      </c>
      <c r="AE46" s="189">
        <v>100</v>
      </c>
      <c r="AF46" s="188">
        <v>1158108267.3399999</v>
      </c>
      <c r="AG46" s="189">
        <v>100</v>
      </c>
      <c r="AH46" s="188">
        <v>5697903507.3199997</v>
      </c>
      <c r="AI46" s="189">
        <v>100</v>
      </c>
      <c r="AJ46" s="188">
        <v>713994021.12</v>
      </c>
      <c r="AK46" s="189">
        <v>100</v>
      </c>
      <c r="AL46" s="188">
        <v>271052701</v>
      </c>
      <c r="AM46" s="189">
        <v>100</v>
      </c>
      <c r="AN46" s="188">
        <v>11013612154.700001</v>
      </c>
      <c r="AO46" s="189">
        <v>100</v>
      </c>
      <c r="AP46" s="188">
        <v>1450016500</v>
      </c>
      <c r="AQ46" s="189">
        <v>100</v>
      </c>
      <c r="AR46" s="188">
        <v>205148677.80000001</v>
      </c>
      <c r="AS46" s="189">
        <v>100</v>
      </c>
      <c r="AT46" s="188">
        <v>32167479513.400002</v>
      </c>
      <c r="AU46" s="189">
        <v>100</v>
      </c>
      <c r="AV46" s="188">
        <v>1965883938.55</v>
      </c>
      <c r="AW46" s="189">
        <v>100</v>
      </c>
      <c r="AX46" s="188">
        <v>12357444296.549999</v>
      </c>
      <c r="AY46" s="189">
        <v>100</v>
      </c>
      <c r="AZ46" s="188">
        <v>104246150.76000001</v>
      </c>
      <c r="BA46" s="189">
        <v>100</v>
      </c>
      <c r="BB46" s="188">
        <v>5673389416.7299995</v>
      </c>
      <c r="BC46" s="189">
        <v>100</v>
      </c>
      <c r="BD46" s="188">
        <v>682029523.86000001</v>
      </c>
      <c r="BE46" s="189">
        <v>100</v>
      </c>
      <c r="BF46" s="188">
        <v>34791190000.029999</v>
      </c>
      <c r="BG46" s="189">
        <v>100</v>
      </c>
      <c r="BH46" s="188">
        <v>15050414099.99</v>
      </c>
      <c r="BI46" s="189">
        <v>100</v>
      </c>
      <c r="BJ46" s="188">
        <v>42584482389.029999</v>
      </c>
      <c r="BK46" s="189">
        <v>100</v>
      </c>
      <c r="BL46" s="188">
        <v>960639767.27999997</v>
      </c>
      <c r="BM46" s="189">
        <v>100</v>
      </c>
      <c r="BN46" s="188">
        <v>349358868.02999997</v>
      </c>
      <c r="BO46" s="189">
        <v>100</v>
      </c>
    </row>
    <row r="47" spans="1:67" ht="13.5" thickTop="1"/>
    <row r="48" spans="1:67">
      <c r="A48" t="s">
        <v>1459</v>
      </c>
      <c r="B48" s="31">
        <v>106818840540.67</v>
      </c>
      <c r="D48" s="31">
        <v>16863819141</v>
      </c>
      <c r="F48" s="31">
        <v>1276753870</v>
      </c>
      <c r="H48" s="31">
        <v>111405.75</v>
      </c>
      <c r="J48" s="31">
        <v>725016603.65999997</v>
      </c>
      <c r="L48" s="31">
        <v>356338949.06</v>
      </c>
      <c r="N48" s="31">
        <v>15683610.109999999</v>
      </c>
      <c r="P48" s="31">
        <v>1092806159.01</v>
      </c>
      <c r="R48" s="31">
        <v>0</v>
      </c>
      <c r="T48" s="31">
        <v>0</v>
      </c>
      <c r="V48" s="31">
        <v>1887092140.51</v>
      </c>
      <c r="X48" s="31">
        <v>734288014.60000002</v>
      </c>
      <c r="Z48" s="31">
        <v>2666347583.9200001</v>
      </c>
      <c r="AB48" s="31">
        <v>8320302736.8800001</v>
      </c>
      <c r="AD48" s="31">
        <v>134849066.24000001</v>
      </c>
      <c r="AF48" s="31">
        <v>0</v>
      </c>
      <c r="AH48" s="31">
        <v>2876441475.0900002</v>
      </c>
      <c r="AJ48" s="31">
        <v>662946186.5</v>
      </c>
      <c r="AL48" s="31">
        <v>271052700.60000002</v>
      </c>
      <c r="AN48" s="31">
        <v>3641138000</v>
      </c>
      <c r="AP48" s="31">
        <v>1450016500</v>
      </c>
      <c r="AR48" s="31">
        <v>172397261</v>
      </c>
      <c r="AT48" s="31">
        <v>3895800898</v>
      </c>
      <c r="AV48" s="31">
        <v>451366952.19999999</v>
      </c>
      <c r="AX48" s="31">
        <v>2905959320</v>
      </c>
      <c r="AZ48" s="31">
        <v>0</v>
      </c>
      <c r="BB48" s="31">
        <v>1588549036.6800001</v>
      </c>
      <c r="BD48" s="31">
        <v>682029523.86000001</v>
      </c>
      <c r="BF48" s="31">
        <v>34791190000</v>
      </c>
      <c r="BH48" s="31">
        <v>15050414100</v>
      </c>
      <c r="BJ48" s="31">
        <v>4220050000</v>
      </c>
      <c r="BL48" s="31">
        <v>86079306</v>
      </c>
      <c r="BN48" s="31">
        <v>0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E67"/>
  <sheetViews>
    <sheetView workbookViewId="0"/>
  </sheetViews>
  <sheetFormatPr defaultRowHeight="12.75"/>
  <cols>
    <col min="1" max="1" width="46.42578125" style="67" bestFit="1" customWidth="1"/>
    <col min="2" max="2" width="12.42578125" style="193" bestFit="1" customWidth="1"/>
    <col min="3" max="3" width="4" style="67" bestFit="1" customWidth="1"/>
    <col min="4" max="4" width="12.140625" style="193" bestFit="1" customWidth="1"/>
    <col min="5" max="5" width="4" style="67" bestFit="1" customWidth="1"/>
    <col min="6" max="6" width="12.140625" style="193" bestFit="1" customWidth="1"/>
    <col min="7" max="7" width="4" style="67" bestFit="1" customWidth="1"/>
    <col min="8" max="8" width="12.140625" style="193" bestFit="1" customWidth="1"/>
    <col min="9" max="9" width="4" style="67" bestFit="1" customWidth="1"/>
    <col min="10" max="10" width="11.140625" style="193" bestFit="1" customWidth="1"/>
    <col min="11" max="11" width="4" style="67" bestFit="1" customWidth="1"/>
    <col min="12" max="12" width="12.140625" style="193" bestFit="1" customWidth="1"/>
    <col min="13" max="13" width="4" style="67" bestFit="1" customWidth="1"/>
    <col min="14" max="14" width="12.140625" style="193" bestFit="1" customWidth="1"/>
    <col min="15" max="15" width="4" style="67" bestFit="1" customWidth="1"/>
    <col min="16" max="16" width="12.140625" style="193" bestFit="1" customWidth="1"/>
    <col min="17" max="17" width="4" style="67" bestFit="1" customWidth="1"/>
    <col min="18" max="18" width="12.140625" style="193" bestFit="1" customWidth="1"/>
    <col min="19" max="19" width="4" style="67" bestFit="1" customWidth="1"/>
    <col min="20" max="20" width="12.140625" style="193" bestFit="1" customWidth="1"/>
    <col min="21" max="21" width="4" style="67" bestFit="1" customWidth="1"/>
    <col min="22" max="22" width="12.140625" style="193" bestFit="1" customWidth="1"/>
    <col min="23" max="23" width="4" style="67" bestFit="1" customWidth="1"/>
    <col min="24" max="24" width="12.140625" style="193" bestFit="1" customWidth="1"/>
    <col min="25" max="25" width="4" style="67" bestFit="1" customWidth="1"/>
    <col min="26" max="26" width="12.140625" style="193" bestFit="1" customWidth="1"/>
    <col min="27" max="27" width="4" style="67" bestFit="1" customWidth="1"/>
    <col min="28" max="28" width="12.140625" style="193" bestFit="1" customWidth="1"/>
    <col min="29" max="29" width="4" style="67" bestFit="1" customWidth="1"/>
    <col min="30" max="30" width="12.140625" style="193" bestFit="1" customWidth="1"/>
    <col min="31" max="31" width="4" style="67" bestFit="1" customWidth="1"/>
    <col min="32" max="32" width="12.140625" style="193" bestFit="1" customWidth="1"/>
    <col min="33" max="33" width="4" style="67" bestFit="1" customWidth="1"/>
    <col min="34" max="34" width="12.140625" style="193" bestFit="1" customWidth="1"/>
    <col min="35" max="35" width="4" style="67" bestFit="1" customWidth="1"/>
    <col min="36" max="36" width="12.140625" style="193" bestFit="1" customWidth="1"/>
    <col min="37" max="37" width="4" style="67" bestFit="1" customWidth="1"/>
    <col min="38" max="38" width="12.140625" style="193" bestFit="1" customWidth="1"/>
    <col min="39" max="39" width="4" style="67" bestFit="1" customWidth="1"/>
    <col min="40" max="40" width="12.140625" style="193" bestFit="1" customWidth="1"/>
    <col min="41" max="41" width="4" style="67" bestFit="1" customWidth="1"/>
    <col min="42" max="42" width="12.140625" style="193" bestFit="1" customWidth="1"/>
    <col min="43" max="43" width="4" style="67" bestFit="1" customWidth="1"/>
    <col min="44" max="44" width="12.140625" style="193" bestFit="1" customWidth="1"/>
    <col min="45" max="45" width="4" style="67" bestFit="1" customWidth="1"/>
    <col min="46" max="46" width="12.140625" style="193" bestFit="1" customWidth="1"/>
    <col min="47" max="47" width="4" style="67" bestFit="1" customWidth="1"/>
    <col min="48" max="48" width="12.140625" style="193" bestFit="1" customWidth="1"/>
    <col min="49" max="49" width="4" style="67" bestFit="1" customWidth="1"/>
    <col min="50" max="50" width="12.140625" style="193" bestFit="1" customWidth="1"/>
    <col min="51" max="51" width="4" style="67" bestFit="1" customWidth="1"/>
    <col min="52" max="52" width="12.140625" style="193" bestFit="1" customWidth="1"/>
    <col min="53" max="53" width="4" style="67" bestFit="1" customWidth="1"/>
    <col min="54" max="54" width="12.140625" style="193" bestFit="1" customWidth="1"/>
    <col min="55" max="55" width="4" style="67" bestFit="1" customWidth="1"/>
    <col min="56" max="56" width="12.7109375" style="193" bestFit="1" customWidth="1"/>
    <col min="57" max="57" width="4" style="67" bestFit="1" customWidth="1"/>
    <col min="58" max="58" width="12.140625" style="193" bestFit="1" customWidth="1"/>
    <col min="59" max="59" width="4" style="67" bestFit="1" customWidth="1"/>
    <col min="60" max="60" width="12.140625" style="193" bestFit="1" customWidth="1"/>
    <col min="61" max="61" width="4" style="67" bestFit="1" customWidth="1"/>
    <col min="62" max="62" width="12.140625" style="193" bestFit="1" customWidth="1"/>
    <col min="63" max="63" width="4" style="67" bestFit="1" customWidth="1"/>
    <col min="64" max="64" width="12.140625" style="193" bestFit="1" customWidth="1"/>
    <col min="65" max="65" width="4" style="67" bestFit="1" customWidth="1"/>
    <col min="66" max="66" width="12.140625" style="193" bestFit="1" customWidth="1"/>
    <col min="67" max="67" width="4" style="67" bestFit="1" customWidth="1"/>
    <col min="68" max="68" width="12.140625" style="193" bestFit="1" customWidth="1"/>
    <col min="69" max="69" width="4" style="67" bestFit="1" customWidth="1"/>
    <col min="70" max="70" width="12.140625" style="193" bestFit="1" customWidth="1"/>
    <col min="71" max="71" width="4" style="67" bestFit="1" customWidth="1"/>
    <col min="72" max="72" width="12.140625" style="193" bestFit="1" customWidth="1"/>
    <col min="73" max="73" width="4" style="67" bestFit="1" customWidth="1"/>
    <col min="74" max="74" width="12.140625" style="193" bestFit="1" customWidth="1"/>
    <col min="75" max="75" width="4" style="67" bestFit="1" customWidth="1"/>
    <col min="76" max="76" width="12.140625" style="193" bestFit="1" customWidth="1"/>
    <col min="77" max="77" width="4" style="67" bestFit="1" customWidth="1"/>
    <col min="78" max="78" width="12.140625" style="193" bestFit="1" customWidth="1"/>
    <col min="79" max="79" width="4" style="67" bestFit="1" customWidth="1"/>
    <col min="80" max="80" width="12.140625" style="193" bestFit="1" customWidth="1"/>
    <col min="81" max="81" width="4" style="67" bestFit="1" customWidth="1"/>
    <col min="82" max="82" width="12.140625" style="193" bestFit="1" customWidth="1"/>
    <col min="83" max="83" width="4" style="67" bestFit="1" customWidth="1"/>
    <col min="84" max="84" width="12.7109375" style="193" bestFit="1" customWidth="1"/>
    <col min="85" max="85" width="4" style="67" bestFit="1" customWidth="1"/>
    <col min="86" max="86" width="12.140625" style="193" bestFit="1" customWidth="1"/>
    <col min="87" max="87" width="4" style="67" bestFit="1" customWidth="1"/>
    <col min="88" max="88" width="12.140625" style="193" bestFit="1" customWidth="1"/>
    <col min="89" max="89" width="4" style="67" bestFit="1" customWidth="1"/>
    <col min="90" max="90" width="10.140625" style="193" bestFit="1" customWidth="1"/>
    <col min="91" max="91" width="4" style="67" bestFit="1" customWidth="1"/>
    <col min="92" max="92" width="12.140625" style="193" bestFit="1" customWidth="1"/>
    <col min="93" max="93" width="4" style="67" bestFit="1" customWidth="1"/>
    <col min="94" max="94" width="12.140625" style="193" bestFit="1" customWidth="1"/>
    <col min="95" max="95" width="4" style="67" bestFit="1" customWidth="1"/>
    <col min="96" max="96" width="12.140625" style="193" bestFit="1" customWidth="1"/>
    <col min="97" max="97" width="4" style="67" bestFit="1" customWidth="1"/>
    <col min="98" max="98" width="12.140625" style="193" bestFit="1" customWidth="1"/>
    <col min="99" max="99" width="4" style="67" bestFit="1" customWidth="1"/>
    <col min="100" max="100" width="12.140625" style="193" bestFit="1" customWidth="1"/>
    <col min="101" max="101" width="4" style="67" bestFit="1" customWidth="1"/>
    <col min="102" max="102" width="11.140625" style="193" bestFit="1" customWidth="1"/>
    <col min="103" max="103" width="4" style="67" bestFit="1" customWidth="1"/>
    <col min="104" max="104" width="12.140625" style="193" bestFit="1" customWidth="1"/>
    <col min="105" max="105" width="4" style="67" bestFit="1" customWidth="1"/>
    <col min="106" max="106" width="12.140625" style="193" bestFit="1" customWidth="1"/>
    <col min="107" max="107" width="4" style="67" bestFit="1" customWidth="1"/>
    <col min="108" max="108" width="11.140625" style="193" bestFit="1" customWidth="1"/>
    <col min="109" max="109" width="4" style="67" bestFit="1" customWidth="1"/>
    <col min="110" max="110" width="12.140625" style="193" bestFit="1" customWidth="1"/>
    <col min="111" max="111" width="4" style="67" bestFit="1" customWidth="1"/>
    <col min="112" max="112" width="12.140625" style="193" bestFit="1" customWidth="1"/>
    <col min="113" max="113" width="4" style="67" bestFit="1" customWidth="1"/>
    <col min="114" max="114" width="12.140625" style="193" bestFit="1" customWidth="1"/>
    <col min="115" max="115" width="4" style="67" bestFit="1" customWidth="1"/>
    <col min="116" max="116" width="12.140625" style="193" bestFit="1" customWidth="1"/>
    <col min="117" max="117" width="4" style="67" bestFit="1" customWidth="1"/>
    <col min="118" max="118" width="12.140625" style="193" bestFit="1" customWidth="1"/>
    <col min="119" max="119" width="4" style="67" bestFit="1" customWidth="1"/>
    <col min="120" max="120" width="12.140625" style="193" bestFit="1" customWidth="1"/>
    <col min="121" max="121" width="4" style="67" bestFit="1" customWidth="1"/>
    <col min="122" max="122" width="12.140625" style="193" bestFit="1" customWidth="1"/>
    <col min="123" max="123" width="4" style="67" bestFit="1" customWidth="1"/>
    <col min="124" max="124" width="12.140625" style="193" bestFit="1" customWidth="1"/>
    <col min="125" max="125" width="4" style="67" bestFit="1" customWidth="1"/>
    <col min="126" max="126" width="12.7109375" style="193" bestFit="1" customWidth="1"/>
    <col min="127" max="127" width="4" style="67" bestFit="1" customWidth="1"/>
    <col min="128" max="128" width="12.140625" style="193" bestFit="1" customWidth="1"/>
    <col min="129" max="129" width="4" style="67" bestFit="1" customWidth="1"/>
    <col min="130" max="130" width="12.7109375" style="193" bestFit="1" customWidth="1"/>
    <col min="131" max="131" width="4" style="67" bestFit="1" customWidth="1"/>
    <col min="132" max="132" width="12.140625" style="193" bestFit="1" customWidth="1"/>
    <col min="133" max="133" width="4" style="67" bestFit="1" customWidth="1"/>
    <col min="134" max="134" width="12.7109375" style="193" bestFit="1" customWidth="1"/>
    <col min="135" max="135" width="4" style="67" bestFit="1" customWidth="1"/>
    <col min="136" max="136" width="12.140625" style="193" bestFit="1" customWidth="1"/>
    <col min="137" max="137" width="4" style="67" bestFit="1" customWidth="1"/>
    <col min="138" max="138" width="12.140625" style="193" bestFit="1" customWidth="1"/>
    <col min="139" max="139" width="4" style="67" bestFit="1" customWidth="1"/>
    <col min="140" max="140" width="12.140625" style="193" bestFit="1" customWidth="1"/>
    <col min="141" max="141" width="4" style="67" bestFit="1" customWidth="1"/>
    <col min="142" max="142" width="12.140625" style="193" bestFit="1" customWidth="1"/>
    <col min="143" max="143" width="4" style="67" bestFit="1" customWidth="1"/>
    <col min="144" max="144" width="12.140625" style="193" bestFit="1" customWidth="1"/>
    <col min="145" max="145" width="4" style="67" bestFit="1" customWidth="1"/>
    <col min="146" max="146" width="11.140625" style="193" bestFit="1" customWidth="1"/>
    <col min="147" max="147" width="4" style="67" bestFit="1" customWidth="1"/>
    <col min="148" max="148" width="12.140625" style="193" bestFit="1" customWidth="1"/>
    <col min="149" max="149" width="4" style="67" bestFit="1" customWidth="1"/>
    <col min="150" max="150" width="12.140625" style="193" bestFit="1" customWidth="1"/>
    <col min="151" max="151" width="4" style="67" bestFit="1" customWidth="1"/>
    <col min="152" max="152" width="12.140625" style="193" bestFit="1" customWidth="1"/>
    <col min="153" max="153" width="4" style="67" bestFit="1" customWidth="1"/>
    <col min="154" max="154" width="12.140625" style="193" bestFit="1" customWidth="1"/>
    <col min="155" max="155" width="4" style="67" bestFit="1" customWidth="1"/>
    <col min="156" max="156" width="12.140625" style="193" bestFit="1" customWidth="1"/>
    <col min="157" max="157" width="4" style="67" bestFit="1" customWidth="1"/>
    <col min="158" max="158" width="7.5703125" style="193" bestFit="1" customWidth="1"/>
    <col min="159" max="159" width="4" style="67" bestFit="1" customWidth="1"/>
    <col min="160" max="160" width="12.140625" style="193" bestFit="1" customWidth="1"/>
    <col min="161" max="161" width="4" style="67" bestFit="1" customWidth="1"/>
    <col min="162" max="256" width="9.140625" style="67"/>
    <col min="257" max="257" width="46.42578125" style="67" bestFit="1" customWidth="1"/>
    <col min="258" max="258" width="12.42578125" style="67" bestFit="1" customWidth="1"/>
    <col min="259" max="259" width="4" style="67" bestFit="1" customWidth="1"/>
    <col min="260" max="260" width="12.140625" style="67" bestFit="1" customWidth="1"/>
    <col min="261" max="261" width="4" style="67" bestFit="1" customWidth="1"/>
    <col min="262" max="262" width="12.140625" style="67" bestFit="1" customWidth="1"/>
    <col min="263" max="263" width="4" style="67" bestFit="1" customWidth="1"/>
    <col min="264" max="264" width="12.140625" style="67" bestFit="1" customWidth="1"/>
    <col min="265" max="265" width="4" style="67" bestFit="1" customWidth="1"/>
    <col min="266" max="266" width="11.140625" style="67" bestFit="1" customWidth="1"/>
    <col min="267" max="267" width="4" style="67" bestFit="1" customWidth="1"/>
    <col min="268" max="268" width="12.140625" style="67" bestFit="1" customWidth="1"/>
    <col min="269" max="269" width="4" style="67" bestFit="1" customWidth="1"/>
    <col min="270" max="270" width="12.140625" style="67" bestFit="1" customWidth="1"/>
    <col min="271" max="271" width="4" style="67" bestFit="1" customWidth="1"/>
    <col min="272" max="272" width="12.140625" style="67" bestFit="1" customWidth="1"/>
    <col min="273" max="273" width="4" style="67" bestFit="1" customWidth="1"/>
    <col min="274" max="274" width="12.140625" style="67" bestFit="1" customWidth="1"/>
    <col min="275" max="275" width="4" style="67" bestFit="1" customWidth="1"/>
    <col min="276" max="276" width="12.140625" style="67" bestFit="1" customWidth="1"/>
    <col min="277" max="277" width="4" style="67" bestFit="1" customWidth="1"/>
    <col min="278" max="278" width="12.140625" style="67" bestFit="1" customWidth="1"/>
    <col min="279" max="279" width="4" style="67" bestFit="1" customWidth="1"/>
    <col min="280" max="280" width="12.140625" style="67" bestFit="1" customWidth="1"/>
    <col min="281" max="281" width="4" style="67" bestFit="1" customWidth="1"/>
    <col min="282" max="282" width="12.140625" style="67" bestFit="1" customWidth="1"/>
    <col min="283" max="283" width="4" style="67" bestFit="1" customWidth="1"/>
    <col min="284" max="284" width="12.140625" style="67" bestFit="1" customWidth="1"/>
    <col min="285" max="285" width="4" style="67" bestFit="1" customWidth="1"/>
    <col min="286" max="286" width="12.140625" style="67" bestFit="1" customWidth="1"/>
    <col min="287" max="287" width="4" style="67" bestFit="1" customWidth="1"/>
    <col min="288" max="288" width="12.140625" style="67" bestFit="1" customWidth="1"/>
    <col min="289" max="289" width="4" style="67" bestFit="1" customWidth="1"/>
    <col min="290" max="290" width="12.140625" style="67" bestFit="1" customWidth="1"/>
    <col min="291" max="291" width="4" style="67" bestFit="1" customWidth="1"/>
    <col min="292" max="292" width="12.140625" style="67" bestFit="1" customWidth="1"/>
    <col min="293" max="293" width="4" style="67" bestFit="1" customWidth="1"/>
    <col min="294" max="294" width="12.140625" style="67" bestFit="1" customWidth="1"/>
    <col min="295" max="295" width="4" style="67" bestFit="1" customWidth="1"/>
    <col min="296" max="296" width="12.140625" style="67" bestFit="1" customWidth="1"/>
    <col min="297" max="297" width="4" style="67" bestFit="1" customWidth="1"/>
    <col min="298" max="298" width="12.140625" style="67" bestFit="1" customWidth="1"/>
    <col min="299" max="299" width="4" style="67" bestFit="1" customWidth="1"/>
    <col min="300" max="300" width="12.140625" style="67" bestFit="1" customWidth="1"/>
    <col min="301" max="301" width="4" style="67" bestFit="1" customWidth="1"/>
    <col min="302" max="302" width="12.140625" style="67" bestFit="1" customWidth="1"/>
    <col min="303" max="303" width="4" style="67" bestFit="1" customWidth="1"/>
    <col min="304" max="304" width="12.140625" style="67" bestFit="1" customWidth="1"/>
    <col min="305" max="305" width="4" style="67" bestFit="1" customWidth="1"/>
    <col min="306" max="306" width="12.140625" style="67" bestFit="1" customWidth="1"/>
    <col min="307" max="307" width="4" style="67" bestFit="1" customWidth="1"/>
    <col min="308" max="308" width="12.140625" style="67" bestFit="1" customWidth="1"/>
    <col min="309" max="309" width="4" style="67" bestFit="1" customWidth="1"/>
    <col min="310" max="310" width="12.140625" style="67" bestFit="1" customWidth="1"/>
    <col min="311" max="311" width="4" style="67" bestFit="1" customWidth="1"/>
    <col min="312" max="312" width="12.7109375" style="67" bestFit="1" customWidth="1"/>
    <col min="313" max="313" width="4" style="67" bestFit="1" customWidth="1"/>
    <col min="314" max="314" width="12.140625" style="67" bestFit="1" customWidth="1"/>
    <col min="315" max="315" width="4" style="67" bestFit="1" customWidth="1"/>
    <col min="316" max="316" width="12.140625" style="67" bestFit="1" customWidth="1"/>
    <col min="317" max="317" width="4" style="67" bestFit="1" customWidth="1"/>
    <col min="318" max="318" width="12.140625" style="67" bestFit="1" customWidth="1"/>
    <col min="319" max="319" width="4" style="67" bestFit="1" customWidth="1"/>
    <col min="320" max="320" width="12.140625" style="67" bestFit="1" customWidth="1"/>
    <col min="321" max="321" width="4" style="67" bestFit="1" customWidth="1"/>
    <col min="322" max="322" width="12.140625" style="67" bestFit="1" customWidth="1"/>
    <col min="323" max="323" width="4" style="67" bestFit="1" customWidth="1"/>
    <col min="324" max="324" width="12.140625" style="67" bestFit="1" customWidth="1"/>
    <col min="325" max="325" width="4" style="67" bestFit="1" customWidth="1"/>
    <col min="326" max="326" width="12.140625" style="67" bestFit="1" customWidth="1"/>
    <col min="327" max="327" width="4" style="67" bestFit="1" customWidth="1"/>
    <col min="328" max="328" width="12.140625" style="67" bestFit="1" customWidth="1"/>
    <col min="329" max="329" width="4" style="67" bestFit="1" customWidth="1"/>
    <col min="330" max="330" width="12.140625" style="67" bestFit="1" customWidth="1"/>
    <col min="331" max="331" width="4" style="67" bestFit="1" customWidth="1"/>
    <col min="332" max="332" width="12.140625" style="67" bestFit="1" customWidth="1"/>
    <col min="333" max="333" width="4" style="67" bestFit="1" customWidth="1"/>
    <col min="334" max="334" width="12.140625" style="67" bestFit="1" customWidth="1"/>
    <col min="335" max="335" width="4" style="67" bestFit="1" customWidth="1"/>
    <col min="336" max="336" width="12.140625" style="67" bestFit="1" customWidth="1"/>
    <col min="337" max="337" width="4" style="67" bestFit="1" customWidth="1"/>
    <col min="338" max="338" width="12.140625" style="67" bestFit="1" customWidth="1"/>
    <col min="339" max="339" width="4" style="67" bestFit="1" customWidth="1"/>
    <col min="340" max="340" width="12.7109375" style="67" bestFit="1" customWidth="1"/>
    <col min="341" max="341" width="4" style="67" bestFit="1" customWidth="1"/>
    <col min="342" max="342" width="12.140625" style="67" bestFit="1" customWidth="1"/>
    <col min="343" max="343" width="4" style="67" bestFit="1" customWidth="1"/>
    <col min="344" max="344" width="12.140625" style="67" bestFit="1" customWidth="1"/>
    <col min="345" max="345" width="4" style="67" bestFit="1" customWidth="1"/>
    <col min="346" max="346" width="10.140625" style="67" bestFit="1" customWidth="1"/>
    <col min="347" max="347" width="4" style="67" bestFit="1" customWidth="1"/>
    <col min="348" max="348" width="12.140625" style="67" bestFit="1" customWidth="1"/>
    <col min="349" max="349" width="4" style="67" bestFit="1" customWidth="1"/>
    <col min="350" max="350" width="12.140625" style="67" bestFit="1" customWidth="1"/>
    <col min="351" max="351" width="4" style="67" bestFit="1" customWidth="1"/>
    <col min="352" max="352" width="12.140625" style="67" bestFit="1" customWidth="1"/>
    <col min="353" max="353" width="4" style="67" bestFit="1" customWidth="1"/>
    <col min="354" max="354" width="12.140625" style="67" bestFit="1" customWidth="1"/>
    <col min="355" max="355" width="4" style="67" bestFit="1" customWidth="1"/>
    <col min="356" max="356" width="12.140625" style="67" bestFit="1" customWidth="1"/>
    <col min="357" max="357" width="4" style="67" bestFit="1" customWidth="1"/>
    <col min="358" max="358" width="11.140625" style="67" bestFit="1" customWidth="1"/>
    <col min="359" max="359" width="4" style="67" bestFit="1" customWidth="1"/>
    <col min="360" max="360" width="12.140625" style="67" bestFit="1" customWidth="1"/>
    <col min="361" max="361" width="4" style="67" bestFit="1" customWidth="1"/>
    <col min="362" max="362" width="12.140625" style="67" bestFit="1" customWidth="1"/>
    <col min="363" max="363" width="4" style="67" bestFit="1" customWidth="1"/>
    <col min="364" max="364" width="11.140625" style="67" bestFit="1" customWidth="1"/>
    <col min="365" max="365" width="4" style="67" bestFit="1" customWidth="1"/>
    <col min="366" max="366" width="12.140625" style="67" bestFit="1" customWidth="1"/>
    <col min="367" max="367" width="4" style="67" bestFit="1" customWidth="1"/>
    <col min="368" max="368" width="12.140625" style="67" bestFit="1" customWidth="1"/>
    <col min="369" max="369" width="4" style="67" bestFit="1" customWidth="1"/>
    <col min="370" max="370" width="12.140625" style="67" bestFit="1" customWidth="1"/>
    <col min="371" max="371" width="4" style="67" bestFit="1" customWidth="1"/>
    <col min="372" max="372" width="12.140625" style="67" bestFit="1" customWidth="1"/>
    <col min="373" max="373" width="4" style="67" bestFit="1" customWidth="1"/>
    <col min="374" max="374" width="12.140625" style="67" bestFit="1" customWidth="1"/>
    <col min="375" max="375" width="4" style="67" bestFit="1" customWidth="1"/>
    <col min="376" max="376" width="12.140625" style="67" bestFit="1" customWidth="1"/>
    <col min="377" max="377" width="4" style="67" bestFit="1" customWidth="1"/>
    <col min="378" max="378" width="12.140625" style="67" bestFit="1" customWidth="1"/>
    <col min="379" max="379" width="4" style="67" bestFit="1" customWidth="1"/>
    <col min="380" max="380" width="12.140625" style="67" bestFit="1" customWidth="1"/>
    <col min="381" max="381" width="4" style="67" bestFit="1" customWidth="1"/>
    <col min="382" max="382" width="12.7109375" style="67" bestFit="1" customWidth="1"/>
    <col min="383" max="383" width="4" style="67" bestFit="1" customWidth="1"/>
    <col min="384" max="384" width="12.140625" style="67" bestFit="1" customWidth="1"/>
    <col min="385" max="385" width="4" style="67" bestFit="1" customWidth="1"/>
    <col min="386" max="386" width="12.7109375" style="67" bestFit="1" customWidth="1"/>
    <col min="387" max="387" width="4" style="67" bestFit="1" customWidth="1"/>
    <col min="388" max="388" width="12.140625" style="67" bestFit="1" customWidth="1"/>
    <col min="389" max="389" width="4" style="67" bestFit="1" customWidth="1"/>
    <col min="390" max="390" width="12.7109375" style="67" bestFit="1" customWidth="1"/>
    <col min="391" max="391" width="4" style="67" bestFit="1" customWidth="1"/>
    <col min="392" max="392" width="12.140625" style="67" bestFit="1" customWidth="1"/>
    <col min="393" max="393" width="4" style="67" bestFit="1" customWidth="1"/>
    <col min="394" max="394" width="12.140625" style="67" bestFit="1" customWidth="1"/>
    <col min="395" max="395" width="4" style="67" bestFit="1" customWidth="1"/>
    <col min="396" max="396" width="12.140625" style="67" bestFit="1" customWidth="1"/>
    <col min="397" max="397" width="4" style="67" bestFit="1" customWidth="1"/>
    <col min="398" max="398" width="12.140625" style="67" bestFit="1" customWidth="1"/>
    <col min="399" max="399" width="4" style="67" bestFit="1" customWidth="1"/>
    <col min="400" max="400" width="12.140625" style="67" bestFit="1" customWidth="1"/>
    <col min="401" max="401" width="4" style="67" bestFit="1" customWidth="1"/>
    <col min="402" max="402" width="11.140625" style="67" bestFit="1" customWidth="1"/>
    <col min="403" max="403" width="4" style="67" bestFit="1" customWidth="1"/>
    <col min="404" max="404" width="12.140625" style="67" bestFit="1" customWidth="1"/>
    <col min="405" max="405" width="4" style="67" bestFit="1" customWidth="1"/>
    <col min="406" max="406" width="12.140625" style="67" bestFit="1" customWidth="1"/>
    <col min="407" max="407" width="4" style="67" bestFit="1" customWidth="1"/>
    <col min="408" max="408" width="12.140625" style="67" bestFit="1" customWidth="1"/>
    <col min="409" max="409" width="4" style="67" bestFit="1" customWidth="1"/>
    <col min="410" max="410" width="12.140625" style="67" bestFit="1" customWidth="1"/>
    <col min="411" max="411" width="4" style="67" bestFit="1" customWidth="1"/>
    <col min="412" max="412" width="12.140625" style="67" bestFit="1" customWidth="1"/>
    <col min="413" max="413" width="4" style="67" bestFit="1" customWidth="1"/>
    <col min="414" max="414" width="7.5703125" style="67" bestFit="1" customWidth="1"/>
    <col min="415" max="415" width="4" style="67" bestFit="1" customWidth="1"/>
    <col min="416" max="416" width="12.140625" style="67" bestFit="1" customWidth="1"/>
    <col min="417" max="417" width="4" style="67" bestFit="1" customWidth="1"/>
    <col min="418" max="512" width="9.140625" style="67"/>
    <col min="513" max="513" width="46.42578125" style="67" bestFit="1" customWidth="1"/>
    <col min="514" max="514" width="12.42578125" style="67" bestFit="1" customWidth="1"/>
    <col min="515" max="515" width="4" style="67" bestFit="1" customWidth="1"/>
    <col min="516" max="516" width="12.140625" style="67" bestFit="1" customWidth="1"/>
    <col min="517" max="517" width="4" style="67" bestFit="1" customWidth="1"/>
    <col min="518" max="518" width="12.140625" style="67" bestFit="1" customWidth="1"/>
    <col min="519" max="519" width="4" style="67" bestFit="1" customWidth="1"/>
    <col min="520" max="520" width="12.140625" style="67" bestFit="1" customWidth="1"/>
    <col min="521" max="521" width="4" style="67" bestFit="1" customWidth="1"/>
    <col min="522" max="522" width="11.140625" style="67" bestFit="1" customWidth="1"/>
    <col min="523" max="523" width="4" style="67" bestFit="1" customWidth="1"/>
    <col min="524" max="524" width="12.140625" style="67" bestFit="1" customWidth="1"/>
    <col min="525" max="525" width="4" style="67" bestFit="1" customWidth="1"/>
    <col min="526" max="526" width="12.140625" style="67" bestFit="1" customWidth="1"/>
    <col min="527" max="527" width="4" style="67" bestFit="1" customWidth="1"/>
    <col min="528" max="528" width="12.140625" style="67" bestFit="1" customWidth="1"/>
    <col min="529" max="529" width="4" style="67" bestFit="1" customWidth="1"/>
    <col min="530" max="530" width="12.140625" style="67" bestFit="1" customWidth="1"/>
    <col min="531" max="531" width="4" style="67" bestFit="1" customWidth="1"/>
    <col min="532" max="532" width="12.140625" style="67" bestFit="1" customWidth="1"/>
    <col min="533" max="533" width="4" style="67" bestFit="1" customWidth="1"/>
    <col min="534" max="534" width="12.140625" style="67" bestFit="1" customWidth="1"/>
    <col min="535" max="535" width="4" style="67" bestFit="1" customWidth="1"/>
    <col min="536" max="536" width="12.140625" style="67" bestFit="1" customWidth="1"/>
    <col min="537" max="537" width="4" style="67" bestFit="1" customWidth="1"/>
    <col min="538" max="538" width="12.140625" style="67" bestFit="1" customWidth="1"/>
    <col min="539" max="539" width="4" style="67" bestFit="1" customWidth="1"/>
    <col min="540" max="540" width="12.140625" style="67" bestFit="1" customWidth="1"/>
    <col min="541" max="541" width="4" style="67" bestFit="1" customWidth="1"/>
    <col min="542" max="542" width="12.140625" style="67" bestFit="1" customWidth="1"/>
    <col min="543" max="543" width="4" style="67" bestFit="1" customWidth="1"/>
    <col min="544" max="544" width="12.140625" style="67" bestFit="1" customWidth="1"/>
    <col min="545" max="545" width="4" style="67" bestFit="1" customWidth="1"/>
    <col min="546" max="546" width="12.140625" style="67" bestFit="1" customWidth="1"/>
    <col min="547" max="547" width="4" style="67" bestFit="1" customWidth="1"/>
    <col min="548" max="548" width="12.140625" style="67" bestFit="1" customWidth="1"/>
    <col min="549" max="549" width="4" style="67" bestFit="1" customWidth="1"/>
    <col min="550" max="550" width="12.140625" style="67" bestFit="1" customWidth="1"/>
    <col min="551" max="551" width="4" style="67" bestFit="1" customWidth="1"/>
    <col min="552" max="552" width="12.140625" style="67" bestFit="1" customWidth="1"/>
    <col min="553" max="553" width="4" style="67" bestFit="1" customWidth="1"/>
    <col min="554" max="554" width="12.140625" style="67" bestFit="1" customWidth="1"/>
    <col min="555" max="555" width="4" style="67" bestFit="1" customWidth="1"/>
    <col min="556" max="556" width="12.140625" style="67" bestFit="1" customWidth="1"/>
    <col min="557" max="557" width="4" style="67" bestFit="1" customWidth="1"/>
    <col min="558" max="558" width="12.140625" style="67" bestFit="1" customWidth="1"/>
    <col min="559" max="559" width="4" style="67" bestFit="1" customWidth="1"/>
    <col min="560" max="560" width="12.140625" style="67" bestFit="1" customWidth="1"/>
    <col min="561" max="561" width="4" style="67" bestFit="1" customWidth="1"/>
    <col min="562" max="562" width="12.140625" style="67" bestFit="1" customWidth="1"/>
    <col min="563" max="563" width="4" style="67" bestFit="1" customWidth="1"/>
    <col min="564" max="564" width="12.140625" style="67" bestFit="1" customWidth="1"/>
    <col min="565" max="565" width="4" style="67" bestFit="1" customWidth="1"/>
    <col min="566" max="566" width="12.140625" style="67" bestFit="1" customWidth="1"/>
    <col min="567" max="567" width="4" style="67" bestFit="1" customWidth="1"/>
    <col min="568" max="568" width="12.7109375" style="67" bestFit="1" customWidth="1"/>
    <col min="569" max="569" width="4" style="67" bestFit="1" customWidth="1"/>
    <col min="570" max="570" width="12.140625" style="67" bestFit="1" customWidth="1"/>
    <col min="571" max="571" width="4" style="67" bestFit="1" customWidth="1"/>
    <col min="572" max="572" width="12.140625" style="67" bestFit="1" customWidth="1"/>
    <col min="573" max="573" width="4" style="67" bestFit="1" customWidth="1"/>
    <col min="574" max="574" width="12.140625" style="67" bestFit="1" customWidth="1"/>
    <col min="575" max="575" width="4" style="67" bestFit="1" customWidth="1"/>
    <col min="576" max="576" width="12.140625" style="67" bestFit="1" customWidth="1"/>
    <col min="577" max="577" width="4" style="67" bestFit="1" customWidth="1"/>
    <col min="578" max="578" width="12.140625" style="67" bestFit="1" customWidth="1"/>
    <col min="579" max="579" width="4" style="67" bestFit="1" customWidth="1"/>
    <col min="580" max="580" width="12.140625" style="67" bestFit="1" customWidth="1"/>
    <col min="581" max="581" width="4" style="67" bestFit="1" customWidth="1"/>
    <col min="582" max="582" width="12.140625" style="67" bestFit="1" customWidth="1"/>
    <col min="583" max="583" width="4" style="67" bestFit="1" customWidth="1"/>
    <col min="584" max="584" width="12.140625" style="67" bestFit="1" customWidth="1"/>
    <col min="585" max="585" width="4" style="67" bestFit="1" customWidth="1"/>
    <col min="586" max="586" width="12.140625" style="67" bestFit="1" customWidth="1"/>
    <col min="587" max="587" width="4" style="67" bestFit="1" customWidth="1"/>
    <col min="588" max="588" width="12.140625" style="67" bestFit="1" customWidth="1"/>
    <col min="589" max="589" width="4" style="67" bestFit="1" customWidth="1"/>
    <col min="590" max="590" width="12.140625" style="67" bestFit="1" customWidth="1"/>
    <col min="591" max="591" width="4" style="67" bestFit="1" customWidth="1"/>
    <col min="592" max="592" width="12.140625" style="67" bestFit="1" customWidth="1"/>
    <col min="593" max="593" width="4" style="67" bestFit="1" customWidth="1"/>
    <col min="594" max="594" width="12.140625" style="67" bestFit="1" customWidth="1"/>
    <col min="595" max="595" width="4" style="67" bestFit="1" customWidth="1"/>
    <col min="596" max="596" width="12.7109375" style="67" bestFit="1" customWidth="1"/>
    <col min="597" max="597" width="4" style="67" bestFit="1" customWidth="1"/>
    <col min="598" max="598" width="12.140625" style="67" bestFit="1" customWidth="1"/>
    <col min="599" max="599" width="4" style="67" bestFit="1" customWidth="1"/>
    <col min="600" max="600" width="12.140625" style="67" bestFit="1" customWidth="1"/>
    <col min="601" max="601" width="4" style="67" bestFit="1" customWidth="1"/>
    <col min="602" max="602" width="10.140625" style="67" bestFit="1" customWidth="1"/>
    <col min="603" max="603" width="4" style="67" bestFit="1" customWidth="1"/>
    <col min="604" max="604" width="12.140625" style="67" bestFit="1" customWidth="1"/>
    <col min="605" max="605" width="4" style="67" bestFit="1" customWidth="1"/>
    <col min="606" max="606" width="12.140625" style="67" bestFit="1" customWidth="1"/>
    <col min="607" max="607" width="4" style="67" bestFit="1" customWidth="1"/>
    <col min="608" max="608" width="12.140625" style="67" bestFit="1" customWidth="1"/>
    <col min="609" max="609" width="4" style="67" bestFit="1" customWidth="1"/>
    <col min="610" max="610" width="12.140625" style="67" bestFit="1" customWidth="1"/>
    <col min="611" max="611" width="4" style="67" bestFit="1" customWidth="1"/>
    <col min="612" max="612" width="12.140625" style="67" bestFit="1" customWidth="1"/>
    <col min="613" max="613" width="4" style="67" bestFit="1" customWidth="1"/>
    <col min="614" max="614" width="11.140625" style="67" bestFit="1" customWidth="1"/>
    <col min="615" max="615" width="4" style="67" bestFit="1" customWidth="1"/>
    <col min="616" max="616" width="12.140625" style="67" bestFit="1" customWidth="1"/>
    <col min="617" max="617" width="4" style="67" bestFit="1" customWidth="1"/>
    <col min="618" max="618" width="12.140625" style="67" bestFit="1" customWidth="1"/>
    <col min="619" max="619" width="4" style="67" bestFit="1" customWidth="1"/>
    <col min="620" max="620" width="11.140625" style="67" bestFit="1" customWidth="1"/>
    <col min="621" max="621" width="4" style="67" bestFit="1" customWidth="1"/>
    <col min="622" max="622" width="12.140625" style="67" bestFit="1" customWidth="1"/>
    <col min="623" max="623" width="4" style="67" bestFit="1" customWidth="1"/>
    <col min="624" max="624" width="12.140625" style="67" bestFit="1" customWidth="1"/>
    <col min="625" max="625" width="4" style="67" bestFit="1" customWidth="1"/>
    <col min="626" max="626" width="12.140625" style="67" bestFit="1" customWidth="1"/>
    <col min="627" max="627" width="4" style="67" bestFit="1" customWidth="1"/>
    <col min="628" max="628" width="12.140625" style="67" bestFit="1" customWidth="1"/>
    <col min="629" max="629" width="4" style="67" bestFit="1" customWidth="1"/>
    <col min="630" max="630" width="12.140625" style="67" bestFit="1" customWidth="1"/>
    <col min="631" max="631" width="4" style="67" bestFit="1" customWidth="1"/>
    <col min="632" max="632" width="12.140625" style="67" bestFit="1" customWidth="1"/>
    <col min="633" max="633" width="4" style="67" bestFit="1" customWidth="1"/>
    <col min="634" max="634" width="12.140625" style="67" bestFit="1" customWidth="1"/>
    <col min="635" max="635" width="4" style="67" bestFit="1" customWidth="1"/>
    <col min="636" max="636" width="12.140625" style="67" bestFit="1" customWidth="1"/>
    <col min="637" max="637" width="4" style="67" bestFit="1" customWidth="1"/>
    <col min="638" max="638" width="12.7109375" style="67" bestFit="1" customWidth="1"/>
    <col min="639" max="639" width="4" style="67" bestFit="1" customWidth="1"/>
    <col min="640" max="640" width="12.140625" style="67" bestFit="1" customWidth="1"/>
    <col min="641" max="641" width="4" style="67" bestFit="1" customWidth="1"/>
    <col min="642" max="642" width="12.7109375" style="67" bestFit="1" customWidth="1"/>
    <col min="643" max="643" width="4" style="67" bestFit="1" customWidth="1"/>
    <col min="644" max="644" width="12.140625" style="67" bestFit="1" customWidth="1"/>
    <col min="645" max="645" width="4" style="67" bestFit="1" customWidth="1"/>
    <col min="646" max="646" width="12.7109375" style="67" bestFit="1" customWidth="1"/>
    <col min="647" max="647" width="4" style="67" bestFit="1" customWidth="1"/>
    <col min="648" max="648" width="12.140625" style="67" bestFit="1" customWidth="1"/>
    <col min="649" max="649" width="4" style="67" bestFit="1" customWidth="1"/>
    <col min="650" max="650" width="12.140625" style="67" bestFit="1" customWidth="1"/>
    <col min="651" max="651" width="4" style="67" bestFit="1" customWidth="1"/>
    <col min="652" max="652" width="12.140625" style="67" bestFit="1" customWidth="1"/>
    <col min="653" max="653" width="4" style="67" bestFit="1" customWidth="1"/>
    <col min="654" max="654" width="12.140625" style="67" bestFit="1" customWidth="1"/>
    <col min="655" max="655" width="4" style="67" bestFit="1" customWidth="1"/>
    <col min="656" max="656" width="12.140625" style="67" bestFit="1" customWidth="1"/>
    <col min="657" max="657" width="4" style="67" bestFit="1" customWidth="1"/>
    <col min="658" max="658" width="11.140625" style="67" bestFit="1" customWidth="1"/>
    <col min="659" max="659" width="4" style="67" bestFit="1" customWidth="1"/>
    <col min="660" max="660" width="12.140625" style="67" bestFit="1" customWidth="1"/>
    <col min="661" max="661" width="4" style="67" bestFit="1" customWidth="1"/>
    <col min="662" max="662" width="12.140625" style="67" bestFit="1" customWidth="1"/>
    <col min="663" max="663" width="4" style="67" bestFit="1" customWidth="1"/>
    <col min="664" max="664" width="12.140625" style="67" bestFit="1" customWidth="1"/>
    <col min="665" max="665" width="4" style="67" bestFit="1" customWidth="1"/>
    <col min="666" max="666" width="12.140625" style="67" bestFit="1" customWidth="1"/>
    <col min="667" max="667" width="4" style="67" bestFit="1" customWidth="1"/>
    <col min="668" max="668" width="12.140625" style="67" bestFit="1" customWidth="1"/>
    <col min="669" max="669" width="4" style="67" bestFit="1" customWidth="1"/>
    <col min="670" max="670" width="7.5703125" style="67" bestFit="1" customWidth="1"/>
    <col min="671" max="671" width="4" style="67" bestFit="1" customWidth="1"/>
    <col min="672" max="672" width="12.140625" style="67" bestFit="1" customWidth="1"/>
    <col min="673" max="673" width="4" style="67" bestFit="1" customWidth="1"/>
    <col min="674" max="768" width="9.140625" style="67"/>
    <col min="769" max="769" width="46.42578125" style="67" bestFit="1" customWidth="1"/>
    <col min="770" max="770" width="12.42578125" style="67" bestFit="1" customWidth="1"/>
    <col min="771" max="771" width="4" style="67" bestFit="1" customWidth="1"/>
    <col min="772" max="772" width="12.140625" style="67" bestFit="1" customWidth="1"/>
    <col min="773" max="773" width="4" style="67" bestFit="1" customWidth="1"/>
    <col min="774" max="774" width="12.140625" style="67" bestFit="1" customWidth="1"/>
    <col min="775" max="775" width="4" style="67" bestFit="1" customWidth="1"/>
    <col min="776" max="776" width="12.140625" style="67" bestFit="1" customWidth="1"/>
    <col min="777" max="777" width="4" style="67" bestFit="1" customWidth="1"/>
    <col min="778" max="778" width="11.140625" style="67" bestFit="1" customWidth="1"/>
    <col min="779" max="779" width="4" style="67" bestFit="1" customWidth="1"/>
    <col min="780" max="780" width="12.140625" style="67" bestFit="1" customWidth="1"/>
    <col min="781" max="781" width="4" style="67" bestFit="1" customWidth="1"/>
    <col min="782" max="782" width="12.140625" style="67" bestFit="1" customWidth="1"/>
    <col min="783" max="783" width="4" style="67" bestFit="1" customWidth="1"/>
    <col min="784" max="784" width="12.140625" style="67" bestFit="1" customWidth="1"/>
    <col min="785" max="785" width="4" style="67" bestFit="1" customWidth="1"/>
    <col min="786" max="786" width="12.140625" style="67" bestFit="1" customWidth="1"/>
    <col min="787" max="787" width="4" style="67" bestFit="1" customWidth="1"/>
    <col min="788" max="788" width="12.140625" style="67" bestFit="1" customWidth="1"/>
    <col min="789" max="789" width="4" style="67" bestFit="1" customWidth="1"/>
    <col min="790" max="790" width="12.140625" style="67" bestFit="1" customWidth="1"/>
    <col min="791" max="791" width="4" style="67" bestFit="1" customWidth="1"/>
    <col min="792" max="792" width="12.140625" style="67" bestFit="1" customWidth="1"/>
    <col min="793" max="793" width="4" style="67" bestFit="1" customWidth="1"/>
    <col min="794" max="794" width="12.140625" style="67" bestFit="1" customWidth="1"/>
    <col min="795" max="795" width="4" style="67" bestFit="1" customWidth="1"/>
    <col min="796" max="796" width="12.140625" style="67" bestFit="1" customWidth="1"/>
    <col min="797" max="797" width="4" style="67" bestFit="1" customWidth="1"/>
    <col min="798" max="798" width="12.140625" style="67" bestFit="1" customWidth="1"/>
    <col min="799" max="799" width="4" style="67" bestFit="1" customWidth="1"/>
    <col min="800" max="800" width="12.140625" style="67" bestFit="1" customWidth="1"/>
    <col min="801" max="801" width="4" style="67" bestFit="1" customWidth="1"/>
    <col min="802" max="802" width="12.140625" style="67" bestFit="1" customWidth="1"/>
    <col min="803" max="803" width="4" style="67" bestFit="1" customWidth="1"/>
    <col min="804" max="804" width="12.140625" style="67" bestFit="1" customWidth="1"/>
    <col min="805" max="805" width="4" style="67" bestFit="1" customWidth="1"/>
    <col min="806" max="806" width="12.140625" style="67" bestFit="1" customWidth="1"/>
    <col min="807" max="807" width="4" style="67" bestFit="1" customWidth="1"/>
    <col min="808" max="808" width="12.140625" style="67" bestFit="1" customWidth="1"/>
    <col min="809" max="809" width="4" style="67" bestFit="1" customWidth="1"/>
    <col min="810" max="810" width="12.140625" style="67" bestFit="1" customWidth="1"/>
    <col min="811" max="811" width="4" style="67" bestFit="1" customWidth="1"/>
    <col min="812" max="812" width="12.140625" style="67" bestFit="1" customWidth="1"/>
    <col min="813" max="813" width="4" style="67" bestFit="1" customWidth="1"/>
    <col min="814" max="814" width="12.140625" style="67" bestFit="1" customWidth="1"/>
    <col min="815" max="815" width="4" style="67" bestFit="1" customWidth="1"/>
    <col min="816" max="816" width="12.140625" style="67" bestFit="1" customWidth="1"/>
    <col min="817" max="817" width="4" style="67" bestFit="1" customWidth="1"/>
    <col min="818" max="818" width="12.140625" style="67" bestFit="1" customWidth="1"/>
    <col min="819" max="819" width="4" style="67" bestFit="1" customWidth="1"/>
    <col min="820" max="820" width="12.140625" style="67" bestFit="1" customWidth="1"/>
    <col min="821" max="821" width="4" style="67" bestFit="1" customWidth="1"/>
    <col min="822" max="822" width="12.140625" style="67" bestFit="1" customWidth="1"/>
    <col min="823" max="823" width="4" style="67" bestFit="1" customWidth="1"/>
    <col min="824" max="824" width="12.7109375" style="67" bestFit="1" customWidth="1"/>
    <col min="825" max="825" width="4" style="67" bestFit="1" customWidth="1"/>
    <col min="826" max="826" width="12.140625" style="67" bestFit="1" customWidth="1"/>
    <col min="827" max="827" width="4" style="67" bestFit="1" customWidth="1"/>
    <col min="828" max="828" width="12.140625" style="67" bestFit="1" customWidth="1"/>
    <col min="829" max="829" width="4" style="67" bestFit="1" customWidth="1"/>
    <col min="830" max="830" width="12.140625" style="67" bestFit="1" customWidth="1"/>
    <col min="831" max="831" width="4" style="67" bestFit="1" customWidth="1"/>
    <col min="832" max="832" width="12.140625" style="67" bestFit="1" customWidth="1"/>
    <col min="833" max="833" width="4" style="67" bestFit="1" customWidth="1"/>
    <col min="834" max="834" width="12.140625" style="67" bestFit="1" customWidth="1"/>
    <col min="835" max="835" width="4" style="67" bestFit="1" customWidth="1"/>
    <col min="836" max="836" width="12.140625" style="67" bestFit="1" customWidth="1"/>
    <col min="837" max="837" width="4" style="67" bestFit="1" customWidth="1"/>
    <col min="838" max="838" width="12.140625" style="67" bestFit="1" customWidth="1"/>
    <col min="839" max="839" width="4" style="67" bestFit="1" customWidth="1"/>
    <col min="840" max="840" width="12.140625" style="67" bestFit="1" customWidth="1"/>
    <col min="841" max="841" width="4" style="67" bestFit="1" customWidth="1"/>
    <col min="842" max="842" width="12.140625" style="67" bestFit="1" customWidth="1"/>
    <col min="843" max="843" width="4" style="67" bestFit="1" customWidth="1"/>
    <col min="844" max="844" width="12.140625" style="67" bestFit="1" customWidth="1"/>
    <col min="845" max="845" width="4" style="67" bestFit="1" customWidth="1"/>
    <col min="846" max="846" width="12.140625" style="67" bestFit="1" customWidth="1"/>
    <col min="847" max="847" width="4" style="67" bestFit="1" customWidth="1"/>
    <col min="848" max="848" width="12.140625" style="67" bestFit="1" customWidth="1"/>
    <col min="849" max="849" width="4" style="67" bestFit="1" customWidth="1"/>
    <col min="850" max="850" width="12.140625" style="67" bestFit="1" customWidth="1"/>
    <col min="851" max="851" width="4" style="67" bestFit="1" customWidth="1"/>
    <col min="852" max="852" width="12.7109375" style="67" bestFit="1" customWidth="1"/>
    <col min="853" max="853" width="4" style="67" bestFit="1" customWidth="1"/>
    <col min="854" max="854" width="12.140625" style="67" bestFit="1" customWidth="1"/>
    <col min="855" max="855" width="4" style="67" bestFit="1" customWidth="1"/>
    <col min="856" max="856" width="12.140625" style="67" bestFit="1" customWidth="1"/>
    <col min="857" max="857" width="4" style="67" bestFit="1" customWidth="1"/>
    <col min="858" max="858" width="10.140625" style="67" bestFit="1" customWidth="1"/>
    <col min="859" max="859" width="4" style="67" bestFit="1" customWidth="1"/>
    <col min="860" max="860" width="12.140625" style="67" bestFit="1" customWidth="1"/>
    <col min="861" max="861" width="4" style="67" bestFit="1" customWidth="1"/>
    <col min="862" max="862" width="12.140625" style="67" bestFit="1" customWidth="1"/>
    <col min="863" max="863" width="4" style="67" bestFit="1" customWidth="1"/>
    <col min="864" max="864" width="12.140625" style="67" bestFit="1" customWidth="1"/>
    <col min="865" max="865" width="4" style="67" bestFit="1" customWidth="1"/>
    <col min="866" max="866" width="12.140625" style="67" bestFit="1" customWidth="1"/>
    <col min="867" max="867" width="4" style="67" bestFit="1" customWidth="1"/>
    <col min="868" max="868" width="12.140625" style="67" bestFit="1" customWidth="1"/>
    <col min="869" max="869" width="4" style="67" bestFit="1" customWidth="1"/>
    <col min="870" max="870" width="11.140625" style="67" bestFit="1" customWidth="1"/>
    <col min="871" max="871" width="4" style="67" bestFit="1" customWidth="1"/>
    <col min="872" max="872" width="12.140625" style="67" bestFit="1" customWidth="1"/>
    <col min="873" max="873" width="4" style="67" bestFit="1" customWidth="1"/>
    <col min="874" max="874" width="12.140625" style="67" bestFit="1" customWidth="1"/>
    <col min="875" max="875" width="4" style="67" bestFit="1" customWidth="1"/>
    <col min="876" max="876" width="11.140625" style="67" bestFit="1" customWidth="1"/>
    <col min="877" max="877" width="4" style="67" bestFit="1" customWidth="1"/>
    <col min="878" max="878" width="12.140625" style="67" bestFit="1" customWidth="1"/>
    <col min="879" max="879" width="4" style="67" bestFit="1" customWidth="1"/>
    <col min="880" max="880" width="12.140625" style="67" bestFit="1" customWidth="1"/>
    <col min="881" max="881" width="4" style="67" bestFit="1" customWidth="1"/>
    <col min="882" max="882" width="12.140625" style="67" bestFit="1" customWidth="1"/>
    <col min="883" max="883" width="4" style="67" bestFit="1" customWidth="1"/>
    <col min="884" max="884" width="12.140625" style="67" bestFit="1" customWidth="1"/>
    <col min="885" max="885" width="4" style="67" bestFit="1" customWidth="1"/>
    <col min="886" max="886" width="12.140625" style="67" bestFit="1" customWidth="1"/>
    <col min="887" max="887" width="4" style="67" bestFit="1" customWidth="1"/>
    <col min="888" max="888" width="12.140625" style="67" bestFit="1" customWidth="1"/>
    <col min="889" max="889" width="4" style="67" bestFit="1" customWidth="1"/>
    <col min="890" max="890" width="12.140625" style="67" bestFit="1" customWidth="1"/>
    <col min="891" max="891" width="4" style="67" bestFit="1" customWidth="1"/>
    <col min="892" max="892" width="12.140625" style="67" bestFit="1" customWidth="1"/>
    <col min="893" max="893" width="4" style="67" bestFit="1" customWidth="1"/>
    <col min="894" max="894" width="12.7109375" style="67" bestFit="1" customWidth="1"/>
    <col min="895" max="895" width="4" style="67" bestFit="1" customWidth="1"/>
    <col min="896" max="896" width="12.140625" style="67" bestFit="1" customWidth="1"/>
    <col min="897" max="897" width="4" style="67" bestFit="1" customWidth="1"/>
    <col min="898" max="898" width="12.7109375" style="67" bestFit="1" customWidth="1"/>
    <col min="899" max="899" width="4" style="67" bestFit="1" customWidth="1"/>
    <col min="900" max="900" width="12.140625" style="67" bestFit="1" customWidth="1"/>
    <col min="901" max="901" width="4" style="67" bestFit="1" customWidth="1"/>
    <col min="902" max="902" width="12.7109375" style="67" bestFit="1" customWidth="1"/>
    <col min="903" max="903" width="4" style="67" bestFit="1" customWidth="1"/>
    <col min="904" max="904" width="12.140625" style="67" bestFit="1" customWidth="1"/>
    <col min="905" max="905" width="4" style="67" bestFit="1" customWidth="1"/>
    <col min="906" max="906" width="12.140625" style="67" bestFit="1" customWidth="1"/>
    <col min="907" max="907" width="4" style="67" bestFit="1" customWidth="1"/>
    <col min="908" max="908" width="12.140625" style="67" bestFit="1" customWidth="1"/>
    <col min="909" max="909" width="4" style="67" bestFit="1" customWidth="1"/>
    <col min="910" max="910" width="12.140625" style="67" bestFit="1" customWidth="1"/>
    <col min="911" max="911" width="4" style="67" bestFit="1" customWidth="1"/>
    <col min="912" max="912" width="12.140625" style="67" bestFit="1" customWidth="1"/>
    <col min="913" max="913" width="4" style="67" bestFit="1" customWidth="1"/>
    <col min="914" max="914" width="11.140625" style="67" bestFit="1" customWidth="1"/>
    <col min="915" max="915" width="4" style="67" bestFit="1" customWidth="1"/>
    <col min="916" max="916" width="12.140625" style="67" bestFit="1" customWidth="1"/>
    <col min="917" max="917" width="4" style="67" bestFit="1" customWidth="1"/>
    <col min="918" max="918" width="12.140625" style="67" bestFit="1" customWidth="1"/>
    <col min="919" max="919" width="4" style="67" bestFit="1" customWidth="1"/>
    <col min="920" max="920" width="12.140625" style="67" bestFit="1" customWidth="1"/>
    <col min="921" max="921" width="4" style="67" bestFit="1" customWidth="1"/>
    <col min="922" max="922" width="12.140625" style="67" bestFit="1" customWidth="1"/>
    <col min="923" max="923" width="4" style="67" bestFit="1" customWidth="1"/>
    <col min="924" max="924" width="12.140625" style="67" bestFit="1" customWidth="1"/>
    <col min="925" max="925" width="4" style="67" bestFit="1" customWidth="1"/>
    <col min="926" max="926" width="7.5703125" style="67" bestFit="1" customWidth="1"/>
    <col min="927" max="927" width="4" style="67" bestFit="1" customWidth="1"/>
    <col min="928" max="928" width="12.140625" style="67" bestFit="1" customWidth="1"/>
    <col min="929" max="929" width="4" style="67" bestFit="1" customWidth="1"/>
    <col min="930" max="1024" width="9.140625" style="67"/>
    <col min="1025" max="1025" width="46.42578125" style="67" bestFit="1" customWidth="1"/>
    <col min="1026" max="1026" width="12.42578125" style="67" bestFit="1" customWidth="1"/>
    <col min="1027" max="1027" width="4" style="67" bestFit="1" customWidth="1"/>
    <col min="1028" max="1028" width="12.140625" style="67" bestFit="1" customWidth="1"/>
    <col min="1029" max="1029" width="4" style="67" bestFit="1" customWidth="1"/>
    <col min="1030" max="1030" width="12.140625" style="67" bestFit="1" customWidth="1"/>
    <col min="1031" max="1031" width="4" style="67" bestFit="1" customWidth="1"/>
    <col min="1032" max="1032" width="12.140625" style="67" bestFit="1" customWidth="1"/>
    <col min="1033" max="1033" width="4" style="67" bestFit="1" customWidth="1"/>
    <col min="1034" max="1034" width="11.140625" style="67" bestFit="1" customWidth="1"/>
    <col min="1035" max="1035" width="4" style="67" bestFit="1" customWidth="1"/>
    <col min="1036" max="1036" width="12.140625" style="67" bestFit="1" customWidth="1"/>
    <col min="1037" max="1037" width="4" style="67" bestFit="1" customWidth="1"/>
    <col min="1038" max="1038" width="12.140625" style="67" bestFit="1" customWidth="1"/>
    <col min="1039" max="1039" width="4" style="67" bestFit="1" customWidth="1"/>
    <col min="1040" max="1040" width="12.140625" style="67" bestFit="1" customWidth="1"/>
    <col min="1041" max="1041" width="4" style="67" bestFit="1" customWidth="1"/>
    <col min="1042" max="1042" width="12.140625" style="67" bestFit="1" customWidth="1"/>
    <col min="1043" max="1043" width="4" style="67" bestFit="1" customWidth="1"/>
    <col min="1044" max="1044" width="12.140625" style="67" bestFit="1" customWidth="1"/>
    <col min="1045" max="1045" width="4" style="67" bestFit="1" customWidth="1"/>
    <col min="1046" max="1046" width="12.140625" style="67" bestFit="1" customWidth="1"/>
    <col min="1047" max="1047" width="4" style="67" bestFit="1" customWidth="1"/>
    <col min="1048" max="1048" width="12.140625" style="67" bestFit="1" customWidth="1"/>
    <col min="1049" max="1049" width="4" style="67" bestFit="1" customWidth="1"/>
    <col min="1050" max="1050" width="12.140625" style="67" bestFit="1" customWidth="1"/>
    <col min="1051" max="1051" width="4" style="67" bestFit="1" customWidth="1"/>
    <col min="1052" max="1052" width="12.140625" style="67" bestFit="1" customWidth="1"/>
    <col min="1053" max="1053" width="4" style="67" bestFit="1" customWidth="1"/>
    <col min="1054" max="1054" width="12.140625" style="67" bestFit="1" customWidth="1"/>
    <col min="1055" max="1055" width="4" style="67" bestFit="1" customWidth="1"/>
    <col min="1056" max="1056" width="12.140625" style="67" bestFit="1" customWidth="1"/>
    <col min="1057" max="1057" width="4" style="67" bestFit="1" customWidth="1"/>
    <col min="1058" max="1058" width="12.140625" style="67" bestFit="1" customWidth="1"/>
    <col min="1059" max="1059" width="4" style="67" bestFit="1" customWidth="1"/>
    <col min="1060" max="1060" width="12.140625" style="67" bestFit="1" customWidth="1"/>
    <col min="1061" max="1061" width="4" style="67" bestFit="1" customWidth="1"/>
    <col min="1062" max="1062" width="12.140625" style="67" bestFit="1" customWidth="1"/>
    <col min="1063" max="1063" width="4" style="67" bestFit="1" customWidth="1"/>
    <col min="1064" max="1064" width="12.140625" style="67" bestFit="1" customWidth="1"/>
    <col min="1065" max="1065" width="4" style="67" bestFit="1" customWidth="1"/>
    <col min="1066" max="1066" width="12.140625" style="67" bestFit="1" customWidth="1"/>
    <col min="1067" max="1067" width="4" style="67" bestFit="1" customWidth="1"/>
    <col min="1068" max="1068" width="12.140625" style="67" bestFit="1" customWidth="1"/>
    <col min="1069" max="1069" width="4" style="67" bestFit="1" customWidth="1"/>
    <col min="1070" max="1070" width="12.140625" style="67" bestFit="1" customWidth="1"/>
    <col min="1071" max="1071" width="4" style="67" bestFit="1" customWidth="1"/>
    <col min="1072" max="1072" width="12.140625" style="67" bestFit="1" customWidth="1"/>
    <col min="1073" max="1073" width="4" style="67" bestFit="1" customWidth="1"/>
    <col min="1074" max="1074" width="12.140625" style="67" bestFit="1" customWidth="1"/>
    <col min="1075" max="1075" width="4" style="67" bestFit="1" customWidth="1"/>
    <col min="1076" max="1076" width="12.140625" style="67" bestFit="1" customWidth="1"/>
    <col min="1077" max="1077" width="4" style="67" bestFit="1" customWidth="1"/>
    <col min="1078" max="1078" width="12.140625" style="67" bestFit="1" customWidth="1"/>
    <col min="1079" max="1079" width="4" style="67" bestFit="1" customWidth="1"/>
    <col min="1080" max="1080" width="12.7109375" style="67" bestFit="1" customWidth="1"/>
    <col min="1081" max="1081" width="4" style="67" bestFit="1" customWidth="1"/>
    <col min="1082" max="1082" width="12.140625" style="67" bestFit="1" customWidth="1"/>
    <col min="1083" max="1083" width="4" style="67" bestFit="1" customWidth="1"/>
    <col min="1084" max="1084" width="12.140625" style="67" bestFit="1" customWidth="1"/>
    <col min="1085" max="1085" width="4" style="67" bestFit="1" customWidth="1"/>
    <col min="1086" max="1086" width="12.140625" style="67" bestFit="1" customWidth="1"/>
    <col min="1087" max="1087" width="4" style="67" bestFit="1" customWidth="1"/>
    <col min="1088" max="1088" width="12.140625" style="67" bestFit="1" customWidth="1"/>
    <col min="1089" max="1089" width="4" style="67" bestFit="1" customWidth="1"/>
    <col min="1090" max="1090" width="12.140625" style="67" bestFit="1" customWidth="1"/>
    <col min="1091" max="1091" width="4" style="67" bestFit="1" customWidth="1"/>
    <col min="1092" max="1092" width="12.140625" style="67" bestFit="1" customWidth="1"/>
    <col min="1093" max="1093" width="4" style="67" bestFit="1" customWidth="1"/>
    <col min="1094" max="1094" width="12.140625" style="67" bestFit="1" customWidth="1"/>
    <col min="1095" max="1095" width="4" style="67" bestFit="1" customWidth="1"/>
    <col min="1096" max="1096" width="12.140625" style="67" bestFit="1" customWidth="1"/>
    <col min="1097" max="1097" width="4" style="67" bestFit="1" customWidth="1"/>
    <col min="1098" max="1098" width="12.140625" style="67" bestFit="1" customWidth="1"/>
    <col min="1099" max="1099" width="4" style="67" bestFit="1" customWidth="1"/>
    <col min="1100" max="1100" width="12.140625" style="67" bestFit="1" customWidth="1"/>
    <col min="1101" max="1101" width="4" style="67" bestFit="1" customWidth="1"/>
    <col min="1102" max="1102" width="12.140625" style="67" bestFit="1" customWidth="1"/>
    <col min="1103" max="1103" width="4" style="67" bestFit="1" customWidth="1"/>
    <col min="1104" max="1104" width="12.140625" style="67" bestFit="1" customWidth="1"/>
    <col min="1105" max="1105" width="4" style="67" bestFit="1" customWidth="1"/>
    <col min="1106" max="1106" width="12.140625" style="67" bestFit="1" customWidth="1"/>
    <col min="1107" max="1107" width="4" style="67" bestFit="1" customWidth="1"/>
    <col min="1108" max="1108" width="12.7109375" style="67" bestFit="1" customWidth="1"/>
    <col min="1109" max="1109" width="4" style="67" bestFit="1" customWidth="1"/>
    <col min="1110" max="1110" width="12.140625" style="67" bestFit="1" customWidth="1"/>
    <col min="1111" max="1111" width="4" style="67" bestFit="1" customWidth="1"/>
    <col min="1112" max="1112" width="12.140625" style="67" bestFit="1" customWidth="1"/>
    <col min="1113" max="1113" width="4" style="67" bestFit="1" customWidth="1"/>
    <col min="1114" max="1114" width="10.140625" style="67" bestFit="1" customWidth="1"/>
    <col min="1115" max="1115" width="4" style="67" bestFit="1" customWidth="1"/>
    <col min="1116" max="1116" width="12.140625" style="67" bestFit="1" customWidth="1"/>
    <col min="1117" max="1117" width="4" style="67" bestFit="1" customWidth="1"/>
    <col min="1118" max="1118" width="12.140625" style="67" bestFit="1" customWidth="1"/>
    <col min="1119" max="1119" width="4" style="67" bestFit="1" customWidth="1"/>
    <col min="1120" max="1120" width="12.140625" style="67" bestFit="1" customWidth="1"/>
    <col min="1121" max="1121" width="4" style="67" bestFit="1" customWidth="1"/>
    <col min="1122" max="1122" width="12.140625" style="67" bestFit="1" customWidth="1"/>
    <col min="1123" max="1123" width="4" style="67" bestFit="1" customWidth="1"/>
    <col min="1124" max="1124" width="12.140625" style="67" bestFit="1" customWidth="1"/>
    <col min="1125" max="1125" width="4" style="67" bestFit="1" customWidth="1"/>
    <col min="1126" max="1126" width="11.140625" style="67" bestFit="1" customWidth="1"/>
    <col min="1127" max="1127" width="4" style="67" bestFit="1" customWidth="1"/>
    <col min="1128" max="1128" width="12.140625" style="67" bestFit="1" customWidth="1"/>
    <col min="1129" max="1129" width="4" style="67" bestFit="1" customWidth="1"/>
    <col min="1130" max="1130" width="12.140625" style="67" bestFit="1" customWidth="1"/>
    <col min="1131" max="1131" width="4" style="67" bestFit="1" customWidth="1"/>
    <col min="1132" max="1132" width="11.140625" style="67" bestFit="1" customWidth="1"/>
    <col min="1133" max="1133" width="4" style="67" bestFit="1" customWidth="1"/>
    <col min="1134" max="1134" width="12.140625" style="67" bestFit="1" customWidth="1"/>
    <col min="1135" max="1135" width="4" style="67" bestFit="1" customWidth="1"/>
    <col min="1136" max="1136" width="12.140625" style="67" bestFit="1" customWidth="1"/>
    <col min="1137" max="1137" width="4" style="67" bestFit="1" customWidth="1"/>
    <col min="1138" max="1138" width="12.140625" style="67" bestFit="1" customWidth="1"/>
    <col min="1139" max="1139" width="4" style="67" bestFit="1" customWidth="1"/>
    <col min="1140" max="1140" width="12.140625" style="67" bestFit="1" customWidth="1"/>
    <col min="1141" max="1141" width="4" style="67" bestFit="1" customWidth="1"/>
    <col min="1142" max="1142" width="12.140625" style="67" bestFit="1" customWidth="1"/>
    <col min="1143" max="1143" width="4" style="67" bestFit="1" customWidth="1"/>
    <col min="1144" max="1144" width="12.140625" style="67" bestFit="1" customWidth="1"/>
    <col min="1145" max="1145" width="4" style="67" bestFit="1" customWidth="1"/>
    <col min="1146" max="1146" width="12.140625" style="67" bestFit="1" customWidth="1"/>
    <col min="1147" max="1147" width="4" style="67" bestFit="1" customWidth="1"/>
    <col min="1148" max="1148" width="12.140625" style="67" bestFit="1" customWidth="1"/>
    <col min="1149" max="1149" width="4" style="67" bestFit="1" customWidth="1"/>
    <col min="1150" max="1150" width="12.7109375" style="67" bestFit="1" customWidth="1"/>
    <col min="1151" max="1151" width="4" style="67" bestFit="1" customWidth="1"/>
    <col min="1152" max="1152" width="12.140625" style="67" bestFit="1" customWidth="1"/>
    <col min="1153" max="1153" width="4" style="67" bestFit="1" customWidth="1"/>
    <col min="1154" max="1154" width="12.7109375" style="67" bestFit="1" customWidth="1"/>
    <col min="1155" max="1155" width="4" style="67" bestFit="1" customWidth="1"/>
    <col min="1156" max="1156" width="12.140625" style="67" bestFit="1" customWidth="1"/>
    <col min="1157" max="1157" width="4" style="67" bestFit="1" customWidth="1"/>
    <col min="1158" max="1158" width="12.7109375" style="67" bestFit="1" customWidth="1"/>
    <col min="1159" max="1159" width="4" style="67" bestFit="1" customWidth="1"/>
    <col min="1160" max="1160" width="12.140625" style="67" bestFit="1" customWidth="1"/>
    <col min="1161" max="1161" width="4" style="67" bestFit="1" customWidth="1"/>
    <col min="1162" max="1162" width="12.140625" style="67" bestFit="1" customWidth="1"/>
    <col min="1163" max="1163" width="4" style="67" bestFit="1" customWidth="1"/>
    <col min="1164" max="1164" width="12.140625" style="67" bestFit="1" customWidth="1"/>
    <col min="1165" max="1165" width="4" style="67" bestFit="1" customWidth="1"/>
    <col min="1166" max="1166" width="12.140625" style="67" bestFit="1" customWidth="1"/>
    <col min="1167" max="1167" width="4" style="67" bestFit="1" customWidth="1"/>
    <col min="1168" max="1168" width="12.140625" style="67" bestFit="1" customWidth="1"/>
    <col min="1169" max="1169" width="4" style="67" bestFit="1" customWidth="1"/>
    <col min="1170" max="1170" width="11.140625" style="67" bestFit="1" customWidth="1"/>
    <col min="1171" max="1171" width="4" style="67" bestFit="1" customWidth="1"/>
    <col min="1172" max="1172" width="12.140625" style="67" bestFit="1" customWidth="1"/>
    <col min="1173" max="1173" width="4" style="67" bestFit="1" customWidth="1"/>
    <col min="1174" max="1174" width="12.140625" style="67" bestFit="1" customWidth="1"/>
    <col min="1175" max="1175" width="4" style="67" bestFit="1" customWidth="1"/>
    <col min="1176" max="1176" width="12.140625" style="67" bestFit="1" customWidth="1"/>
    <col min="1177" max="1177" width="4" style="67" bestFit="1" customWidth="1"/>
    <col min="1178" max="1178" width="12.140625" style="67" bestFit="1" customWidth="1"/>
    <col min="1179" max="1179" width="4" style="67" bestFit="1" customWidth="1"/>
    <col min="1180" max="1180" width="12.140625" style="67" bestFit="1" customWidth="1"/>
    <col min="1181" max="1181" width="4" style="67" bestFit="1" customWidth="1"/>
    <col min="1182" max="1182" width="7.5703125" style="67" bestFit="1" customWidth="1"/>
    <col min="1183" max="1183" width="4" style="67" bestFit="1" customWidth="1"/>
    <col min="1184" max="1184" width="12.140625" style="67" bestFit="1" customWidth="1"/>
    <col min="1185" max="1185" width="4" style="67" bestFit="1" customWidth="1"/>
    <col min="1186" max="1280" width="9.140625" style="67"/>
    <col min="1281" max="1281" width="46.42578125" style="67" bestFit="1" customWidth="1"/>
    <col min="1282" max="1282" width="12.42578125" style="67" bestFit="1" customWidth="1"/>
    <col min="1283" max="1283" width="4" style="67" bestFit="1" customWidth="1"/>
    <col min="1284" max="1284" width="12.140625" style="67" bestFit="1" customWidth="1"/>
    <col min="1285" max="1285" width="4" style="67" bestFit="1" customWidth="1"/>
    <col min="1286" max="1286" width="12.140625" style="67" bestFit="1" customWidth="1"/>
    <col min="1287" max="1287" width="4" style="67" bestFit="1" customWidth="1"/>
    <col min="1288" max="1288" width="12.140625" style="67" bestFit="1" customWidth="1"/>
    <col min="1289" max="1289" width="4" style="67" bestFit="1" customWidth="1"/>
    <col min="1290" max="1290" width="11.140625" style="67" bestFit="1" customWidth="1"/>
    <col min="1291" max="1291" width="4" style="67" bestFit="1" customWidth="1"/>
    <col min="1292" max="1292" width="12.140625" style="67" bestFit="1" customWidth="1"/>
    <col min="1293" max="1293" width="4" style="67" bestFit="1" customWidth="1"/>
    <col min="1294" max="1294" width="12.140625" style="67" bestFit="1" customWidth="1"/>
    <col min="1295" max="1295" width="4" style="67" bestFit="1" customWidth="1"/>
    <col min="1296" max="1296" width="12.140625" style="67" bestFit="1" customWidth="1"/>
    <col min="1297" max="1297" width="4" style="67" bestFit="1" customWidth="1"/>
    <col min="1298" max="1298" width="12.140625" style="67" bestFit="1" customWidth="1"/>
    <col min="1299" max="1299" width="4" style="67" bestFit="1" customWidth="1"/>
    <col min="1300" max="1300" width="12.140625" style="67" bestFit="1" customWidth="1"/>
    <col min="1301" max="1301" width="4" style="67" bestFit="1" customWidth="1"/>
    <col min="1302" max="1302" width="12.140625" style="67" bestFit="1" customWidth="1"/>
    <col min="1303" max="1303" width="4" style="67" bestFit="1" customWidth="1"/>
    <col min="1304" max="1304" width="12.140625" style="67" bestFit="1" customWidth="1"/>
    <col min="1305" max="1305" width="4" style="67" bestFit="1" customWidth="1"/>
    <col min="1306" max="1306" width="12.140625" style="67" bestFit="1" customWidth="1"/>
    <col min="1307" max="1307" width="4" style="67" bestFit="1" customWidth="1"/>
    <col min="1308" max="1308" width="12.140625" style="67" bestFit="1" customWidth="1"/>
    <col min="1309" max="1309" width="4" style="67" bestFit="1" customWidth="1"/>
    <col min="1310" max="1310" width="12.140625" style="67" bestFit="1" customWidth="1"/>
    <col min="1311" max="1311" width="4" style="67" bestFit="1" customWidth="1"/>
    <col min="1312" max="1312" width="12.140625" style="67" bestFit="1" customWidth="1"/>
    <col min="1313" max="1313" width="4" style="67" bestFit="1" customWidth="1"/>
    <col min="1314" max="1314" width="12.140625" style="67" bestFit="1" customWidth="1"/>
    <col min="1315" max="1315" width="4" style="67" bestFit="1" customWidth="1"/>
    <col min="1316" max="1316" width="12.140625" style="67" bestFit="1" customWidth="1"/>
    <col min="1317" max="1317" width="4" style="67" bestFit="1" customWidth="1"/>
    <col min="1318" max="1318" width="12.140625" style="67" bestFit="1" customWidth="1"/>
    <col min="1319" max="1319" width="4" style="67" bestFit="1" customWidth="1"/>
    <col min="1320" max="1320" width="12.140625" style="67" bestFit="1" customWidth="1"/>
    <col min="1321" max="1321" width="4" style="67" bestFit="1" customWidth="1"/>
    <col min="1322" max="1322" width="12.140625" style="67" bestFit="1" customWidth="1"/>
    <col min="1323" max="1323" width="4" style="67" bestFit="1" customWidth="1"/>
    <col min="1324" max="1324" width="12.140625" style="67" bestFit="1" customWidth="1"/>
    <col min="1325" max="1325" width="4" style="67" bestFit="1" customWidth="1"/>
    <col min="1326" max="1326" width="12.140625" style="67" bestFit="1" customWidth="1"/>
    <col min="1327" max="1327" width="4" style="67" bestFit="1" customWidth="1"/>
    <col min="1328" max="1328" width="12.140625" style="67" bestFit="1" customWidth="1"/>
    <col min="1329" max="1329" width="4" style="67" bestFit="1" customWidth="1"/>
    <col min="1330" max="1330" width="12.140625" style="67" bestFit="1" customWidth="1"/>
    <col min="1331" max="1331" width="4" style="67" bestFit="1" customWidth="1"/>
    <col min="1332" max="1332" width="12.140625" style="67" bestFit="1" customWidth="1"/>
    <col min="1333" max="1333" width="4" style="67" bestFit="1" customWidth="1"/>
    <col min="1334" max="1334" width="12.140625" style="67" bestFit="1" customWidth="1"/>
    <col min="1335" max="1335" width="4" style="67" bestFit="1" customWidth="1"/>
    <col min="1336" max="1336" width="12.7109375" style="67" bestFit="1" customWidth="1"/>
    <col min="1337" max="1337" width="4" style="67" bestFit="1" customWidth="1"/>
    <col min="1338" max="1338" width="12.140625" style="67" bestFit="1" customWidth="1"/>
    <col min="1339" max="1339" width="4" style="67" bestFit="1" customWidth="1"/>
    <col min="1340" max="1340" width="12.140625" style="67" bestFit="1" customWidth="1"/>
    <col min="1341" max="1341" width="4" style="67" bestFit="1" customWidth="1"/>
    <col min="1342" max="1342" width="12.140625" style="67" bestFit="1" customWidth="1"/>
    <col min="1343" max="1343" width="4" style="67" bestFit="1" customWidth="1"/>
    <col min="1344" max="1344" width="12.140625" style="67" bestFit="1" customWidth="1"/>
    <col min="1345" max="1345" width="4" style="67" bestFit="1" customWidth="1"/>
    <col min="1346" max="1346" width="12.140625" style="67" bestFit="1" customWidth="1"/>
    <col min="1347" max="1347" width="4" style="67" bestFit="1" customWidth="1"/>
    <col min="1348" max="1348" width="12.140625" style="67" bestFit="1" customWidth="1"/>
    <col min="1349" max="1349" width="4" style="67" bestFit="1" customWidth="1"/>
    <col min="1350" max="1350" width="12.140625" style="67" bestFit="1" customWidth="1"/>
    <col min="1351" max="1351" width="4" style="67" bestFit="1" customWidth="1"/>
    <col min="1352" max="1352" width="12.140625" style="67" bestFit="1" customWidth="1"/>
    <col min="1353" max="1353" width="4" style="67" bestFit="1" customWidth="1"/>
    <col min="1354" max="1354" width="12.140625" style="67" bestFit="1" customWidth="1"/>
    <col min="1355" max="1355" width="4" style="67" bestFit="1" customWidth="1"/>
    <col min="1356" max="1356" width="12.140625" style="67" bestFit="1" customWidth="1"/>
    <col min="1357" max="1357" width="4" style="67" bestFit="1" customWidth="1"/>
    <col min="1358" max="1358" width="12.140625" style="67" bestFit="1" customWidth="1"/>
    <col min="1359" max="1359" width="4" style="67" bestFit="1" customWidth="1"/>
    <col min="1360" max="1360" width="12.140625" style="67" bestFit="1" customWidth="1"/>
    <col min="1361" max="1361" width="4" style="67" bestFit="1" customWidth="1"/>
    <col min="1362" max="1362" width="12.140625" style="67" bestFit="1" customWidth="1"/>
    <col min="1363" max="1363" width="4" style="67" bestFit="1" customWidth="1"/>
    <col min="1364" max="1364" width="12.7109375" style="67" bestFit="1" customWidth="1"/>
    <col min="1365" max="1365" width="4" style="67" bestFit="1" customWidth="1"/>
    <col min="1366" max="1366" width="12.140625" style="67" bestFit="1" customWidth="1"/>
    <col min="1367" max="1367" width="4" style="67" bestFit="1" customWidth="1"/>
    <col min="1368" max="1368" width="12.140625" style="67" bestFit="1" customWidth="1"/>
    <col min="1369" max="1369" width="4" style="67" bestFit="1" customWidth="1"/>
    <col min="1370" max="1370" width="10.140625" style="67" bestFit="1" customWidth="1"/>
    <col min="1371" max="1371" width="4" style="67" bestFit="1" customWidth="1"/>
    <col min="1372" max="1372" width="12.140625" style="67" bestFit="1" customWidth="1"/>
    <col min="1373" max="1373" width="4" style="67" bestFit="1" customWidth="1"/>
    <col min="1374" max="1374" width="12.140625" style="67" bestFit="1" customWidth="1"/>
    <col min="1375" max="1375" width="4" style="67" bestFit="1" customWidth="1"/>
    <col min="1376" max="1376" width="12.140625" style="67" bestFit="1" customWidth="1"/>
    <col min="1377" max="1377" width="4" style="67" bestFit="1" customWidth="1"/>
    <col min="1378" max="1378" width="12.140625" style="67" bestFit="1" customWidth="1"/>
    <col min="1379" max="1379" width="4" style="67" bestFit="1" customWidth="1"/>
    <col min="1380" max="1380" width="12.140625" style="67" bestFit="1" customWidth="1"/>
    <col min="1381" max="1381" width="4" style="67" bestFit="1" customWidth="1"/>
    <col min="1382" max="1382" width="11.140625" style="67" bestFit="1" customWidth="1"/>
    <col min="1383" max="1383" width="4" style="67" bestFit="1" customWidth="1"/>
    <col min="1384" max="1384" width="12.140625" style="67" bestFit="1" customWidth="1"/>
    <col min="1385" max="1385" width="4" style="67" bestFit="1" customWidth="1"/>
    <col min="1386" max="1386" width="12.140625" style="67" bestFit="1" customWidth="1"/>
    <col min="1387" max="1387" width="4" style="67" bestFit="1" customWidth="1"/>
    <col min="1388" max="1388" width="11.140625" style="67" bestFit="1" customWidth="1"/>
    <col min="1389" max="1389" width="4" style="67" bestFit="1" customWidth="1"/>
    <col min="1390" max="1390" width="12.140625" style="67" bestFit="1" customWidth="1"/>
    <col min="1391" max="1391" width="4" style="67" bestFit="1" customWidth="1"/>
    <col min="1392" max="1392" width="12.140625" style="67" bestFit="1" customWidth="1"/>
    <col min="1393" max="1393" width="4" style="67" bestFit="1" customWidth="1"/>
    <col min="1394" max="1394" width="12.140625" style="67" bestFit="1" customWidth="1"/>
    <col min="1395" max="1395" width="4" style="67" bestFit="1" customWidth="1"/>
    <col min="1396" max="1396" width="12.140625" style="67" bestFit="1" customWidth="1"/>
    <col min="1397" max="1397" width="4" style="67" bestFit="1" customWidth="1"/>
    <col min="1398" max="1398" width="12.140625" style="67" bestFit="1" customWidth="1"/>
    <col min="1399" max="1399" width="4" style="67" bestFit="1" customWidth="1"/>
    <col min="1400" max="1400" width="12.140625" style="67" bestFit="1" customWidth="1"/>
    <col min="1401" max="1401" width="4" style="67" bestFit="1" customWidth="1"/>
    <col min="1402" max="1402" width="12.140625" style="67" bestFit="1" customWidth="1"/>
    <col min="1403" max="1403" width="4" style="67" bestFit="1" customWidth="1"/>
    <col min="1404" max="1404" width="12.140625" style="67" bestFit="1" customWidth="1"/>
    <col min="1405" max="1405" width="4" style="67" bestFit="1" customWidth="1"/>
    <col min="1406" max="1406" width="12.7109375" style="67" bestFit="1" customWidth="1"/>
    <col min="1407" max="1407" width="4" style="67" bestFit="1" customWidth="1"/>
    <col min="1408" max="1408" width="12.140625" style="67" bestFit="1" customWidth="1"/>
    <col min="1409" max="1409" width="4" style="67" bestFit="1" customWidth="1"/>
    <col min="1410" max="1410" width="12.7109375" style="67" bestFit="1" customWidth="1"/>
    <col min="1411" max="1411" width="4" style="67" bestFit="1" customWidth="1"/>
    <col min="1412" max="1412" width="12.140625" style="67" bestFit="1" customWidth="1"/>
    <col min="1413" max="1413" width="4" style="67" bestFit="1" customWidth="1"/>
    <col min="1414" max="1414" width="12.7109375" style="67" bestFit="1" customWidth="1"/>
    <col min="1415" max="1415" width="4" style="67" bestFit="1" customWidth="1"/>
    <col min="1416" max="1416" width="12.140625" style="67" bestFit="1" customWidth="1"/>
    <col min="1417" max="1417" width="4" style="67" bestFit="1" customWidth="1"/>
    <col min="1418" max="1418" width="12.140625" style="67" bestFit="1" customWidth="1"/>
    <col min="1419" max="1419" width="4" style="67" bestFit="1" customWidth="1"/>
    <col min="1420" max="1420" width="12.140625" style="67" bestFit="1" customWidth="1"/>
    <col min="1421" max="1421" width="4" style="67" bestFit="1" customWidth="1"/>
    <col min="1422" max="1422" width="12.140625" style="67" bestFit="1" customWidth="1"/>
    <col min="1423" max="1423" width="4" style="67" bestFit="1" customWidth="1"/>
    <col min="1424" max="1424" width="12.140625" style="67" bestFit="1" customWidth="1"/>
    <col min="1425" max="1425" width="4" style="67" bestFit="1" customWidth="1"/>
    <col min="1426" max="1426" width="11.140625" style="67" bestFit="1" customWidth="1"/>
    <col min="1427" max="1427" width="4" style="67" bestFit="1" customWidth="1"/>
    <col min="1428" max="1428" width="12.140625" style="67" bestFit="1" customWidth="1"/>
    <col min="1429" max="1429" width="4" style="67" bestFit="1" customWidth="1"/>
    <col min="1430" max="1430" width="12.140625" style="67" bestFit="1" customWidth="1"/>
    <col min="1431" max="1431" width="4" style="67" bestFit="1" customWidth="1"/>
    <col min="1432" max="1432" width="12.140625" style="67" bestFit="1" customWidth="1"/>
    <col min="1433" max="1433" width="4" style="67" bestFit="1" customWidth="1"/>
    <col min="1434" max="1434" width="12.140625" style="67" bestFit="1" customWidth="1"/>
    <col min="1435" max="1435" width="4" style="67" bestFit="1" customWidth="1"/>
    <col min="1436" max="1436" width="12.140625" style="67" bestFit="1" customWidth="1"/>
    <col min="1437" max="1437" width="4" style="67" bestFit="1" customWidth="1"/>
    <col min="1438" max="1438" width="7.5703125" style="67" bestFit="1" customWidth="1"/>
    <col min="1439" max="1439" width="4" style="67" bestFit="1" customWidth="1"/>
    <col min="1440" max="1440" width="12.140625" style="67" bestFit="1" customWidth="1"/>
    <col min="1441" max="1441" width="4" style="67" bestFit="1" customWidth="1"/>
    <col min="1442" max="1536" width="9.140625" style="67"/>
    <col min="1537" max="1537" width="46.42578125" style="67" bestFit="1" customWidth="1"/>
    <col min="1538" max="1538" width="12.42578125" style="67" bestFit="1" customWidth="1"/>
    <col min="1539" max="1539" width="4" style="67" bestFit="1" customWidth="1"/>
    <col min="1540" max="1540" width="12.140625" style="67" bestFit="1" customWidth="1"/>
    <col min="1541" max="1541" width="4" style="67" bestFit="1" customWidth="1"/>
    <col min="1542" max="1542" width="12.140625" style="67" bestFit="1" customWidth="1"/>
    <col min="1543" max="1543" width="4" style="67" bestFit="1" customWidth="1"/>
    <col min="1544" max="1544" width="12.140625" style="67" bestFit="1" customWidth="1"/>
    <col min="1545" max="1545" width="4" style="67" bestFit="1" customWidth="1"/>
    <col min="1546" max="1546" width="11.140625" style="67" bestFit="1" customWidth="1"/>
    <col min="1547" max="1547" width="4" style="67" bestFit="1" customWidth="1"/>
    <col min="1548" max="1548" width="12.140625" style="67" bestFit="1" customWidth="1"/>
    <col min="1549" max="1549" width="4" style="67" bestFit="1" customWidth="1"/>
    <col min="1550" max="1550" width="12.140625" style="67" bestFit="1" customWidth="1"/>
    <col min="1551" max="1551" width="4" style="67" bestFit="1" customWidth="1"/>
    <col min="1552" max="1552" width="12.140625" style="67" bestFit="1" customWidth="1"/>
    <col min="1553" max="1553" width="4" style="67" bestFit="1" customWidth="1"/>
    <col min="1554" max="1554" width="12.140625" style="67" bestFit="1" customWidth="1"/>
    <col min="1555" max="1555" width="4" style="67" bestFit="1" customWidth="1"/>
    <col min="1556" max="1556" width="12.140625" style="67" bestFit="1" customWidth="1"/>
    <col min="1557" max="1557" width="4" style="67" bestFit="1" customWidth="1"/>
    <col min="1558" max="1558" width="12.140625" style="67" bestFit="1" customWidth="1"/>
    <col min="1559" max="1559" width="4" style="67" bestFit="1" customWidth="1"/>
    <col min="1560" max="1560" width="12.140625" style="67" bestFit="1" customWidth="1"/>
    <col min="1561" max="1561" width="4" style="67" bestFit="1" customWidth="1"/>
    <col min="1562" max="1562" width="12.140625" style="67" bestFit="1" customWidth="1"/>
    <col min="1563" max="1563" width="4" style="67" bestFit="1" customWidth="1"/>
    <col min="1564" max="1564" width="12.140625" style="67" bestFit="1" customWidth="1"/>
    <col min="1565" max="1565" width="4" style="67" bestFit="1" customWidth="1"/>
    <col min="1566" max="1566" width="12.140625" style="67" bestFit="1" customWidth="1"/>
    <col min="1567" max="1567" width="4" style="67" bestFit="1" customWidth="1"/>
    <col min="1568" max="1568" width="12.140625" style="67" bestFit="1" customWidth="1"/>
    <col min="1569" max="1569" width="4" style="67" bestFit="1" customWidth="1"/>
    <col min="1570" max="1570" width="12.140625" style="67" bestFit="1" customWidth="1"/>
    <col min="1571" max="1571" width="4" style="67" bestFit="1" customWidth="1"/>
    <col min="1572" max="1572" width="12.140625" style="67" bestFit="1" customWidth="1"/>
    <col min="1573" max="1573" width="4" style="67" bestFit="1" customWidth="1"/>
    <col min="1574" max="1574" width="12.140625" style="67" bestFit="1" customWidth="1"/>
    <col min="1575" max="1575" width="4" style="67" bestFit="1" customWidth="1"/>
    <col min="1576" max="1576" width="12.140625" style="67" bestFit="1" customWidth="1"/>
    <col min="1577" max="1577" width="4" style="67" bestFit="1" customWidth="1"/>
    <col min="1578" max="1578" width="12.140625" style="67" bestFit="1" customWidth="1"/>
    <col min="1579" max="1579" width="4" style="67" bestFit="1" customWidth="1"/>
    <col min="1580" max="1580" width="12.140625" style="67" bestFit="1" customWidth="1"/>
    <col min="1581" max="1581" width="4" style="67" bestFit="1" customWidth="1"/>
    <col min="1582" max="1582" width="12.140625" style="67" bestFit="1" customWidth="1"/>
    <col min="1583" max="1583" width="4" style="67" bestFit="1" customWidth="1"/>
    <col min="1584" max="1584" width="12.140625" style="67" bestFit="1" customWidth="1"/>
    <col min="1585" max="1585" width="4" style="67" bestFit="1" customWidth="1"/>
    <col min="1586" max="1586" width="12.140625" style="67" bestFit="1" customWidth="1"/>
    <col min="1587" max="1587" width="4" style="67" bestFit="1" customWidth="1"/>
    <col min="1588" max="1588" width="12.140625" style="67" bestFit="1" customWidth="1"/>
    <col min="1589" max="1589" width="4" style="67" bestFit="1" customWidth="1"/>
    <col min="1590" max="1590" width="12.140625" style="67" bestFit="1" customWidth="1"/>
    <col min="1591" max="1591" width="4" style="67" bestFit="1" customWidth="1"/>
    <col min="1592" max="1592" width="12.7109375" style="67" bestFit="1" customWidth="1"/>
    <col min="1593" max="1593" width="4" style="67" bestFit="1" customWidth="1"/>
    <col min="1594" max="1594" width="12.140625" style="67" bestFit="1" customWidth="1"/>
    <col min="1595" max="1595" width="4" style="67" bestFit="1" customWidth="1"/>
    <col min="1596" max="1596" width="12.140625" style="67" bestFit="1" customWidth="1"/>
    <col min="1597" max="1597" width="4" style="67" bestFit="1" customWidth="1"/>
    <col min="1598" max="1598" width="12.140625" style="67" bestFit="1" customWidth="1"/>
    <col min="1599" max="1599" width="4" style="67" bestFit="1" customWidth="1"/>
    <col min="1600" max="1600" width="12.140625" style="67" bestFit="1" customWidth="1"/>
    <col min="1601" max="1601" width="4" style="67" bestFit="1" customWidth="1"/>
    <col min="1602" max="1602" width="12.140625" style="67" bestFit="1" customWidth="1"/>
    <col min="1603" max="1603" width="4" style="67" bestFit="1" customWidth="1"/>
    <col min="1604" max="1604" width="12.140625" style="67" bestFit="1" customWidth="1"/>
    <col min="1605" max="1605" width="4" style="67" bestFit="1" customWidth="1"/>
    <col min="1606" max="1606" width="12.140625" style="67" bestFit="1" customWidth="1"/>
    <col min="1607" max="1607" width="4" style="67" bestFit="1" customWidth="1"/>
    <col min="1608" max="1608" width="12.140625" style="67" bestFit="1" customWidth="1"/>
    <col min="1609" max="1609" width="4" style="67" bestFit="1" customWidth="1"/>
    <col min="1610" max="1610" width="12.140625" style="67" bestFit="1" customWidth="1"/>
    <col min="1611" max="1611" width="4" style="67" bestFit="1" customWidth="1"/>
    <col min="1612" max="1612" width="12.140625" style="67" bestFit="1" customWidth="1"/>
    <col min="1613" max="1613" width="4" style="67" bestFit="1" customWidth="1"/>
    <col min="1614" max="1614" width="12.140625" style="67" bestFit="1" customWidth="1"/>
    <col min="1615" max="1615" width="4" style="67" bestFit="1" customWidth="1"/>
    <col min="1616" max="1616" width="12.140625" style="67" bestFit="1" customWidth="1"/>
    <col min="1617" max="1617" width="4" style="67" bestFit="1" customWidth="1"/>
    <col min="1618" max="1618" width="12.140625" style="67" bestFit="1" customWidth="1"/>
    <col min="1619" max="1619" width="4" style="67" bestFit="1" customWidth="1"/>
    <col min="1620" max="1620" width="12.7109375" style="67" bestFit="1" customWidth="1"/>
    <col min="1621" max="1621" width="4" style="67" bestFit="1" customWidth="1"/>
    <col min="1622" max="1622" width="12.140625" style="67" bestFit="1" customWidth="1"/>
    <col min="1623" max="1623" width="4" style="67" bestFit="1" customWidth="1"/>
    <col min="1624" max="1624" width="12.140625" style="67" bestFit="1" customWidth="1"/>
    <col min="1625" max="1625" width="4" style="67" bestFit="1" customWidth="1"/>
    <col min="1626" max="1626" width="10.140625" style="67" bestFit="1" customWidth="1"/>
    <col min="1627" max="1627" width="4" style="67" bestFit="1" customWidth="1"/>
    <col min="1628" max="1628" width="12.140625" style="67" bestFit="1" customWidth="1"/>
    <col min="1629" max="1629" width="4" style="67" bestFit="1" customWidth="1"/>
    <col min="1630" max="1630" width="12.140625" style="67" bestFit="1" customWidth="1"/>
    <col min="1631" max="1631" width="4" style="67" bestFit="1" customWidth="1"/>
    <col min="1632" max="1632" width="12.140625" style="67" bestFit="1" customWidth="1"/>
    <col min="1633" max="1633" width="4" style="67" bestFit="1" customWidth="1"/>
    <col min="1634" max="1634" width="12.140625" style="67" bestFit="1" customWidth="1"/>
    <col min="1635" max="1635" width="4" style="67" bestFit="1" customWidth="1"/>
    <col min="1636" max="1636" width="12.140625" style="67" bestFit="1" customWidth="1"/>
    <col min="1637" max="1637" width="4" style="67" bestFit="1" customWidth="1"/>
    <col min="1638" max="1638" width="11.140625" style="67" bestFit="1" customWidth="1"/>
    <col min="1639" max="1639" width="4" style="67" bestFit="1" customWidth="1"/>
    <col min="1640" max="1640" width="12.140625" style="67" bestFit="1" customWidth="1"/>
    <col min="1641" max="1641" width="4" style="67" bestFit="1" customWidth="1"/>
    <col min="1642" max="1642" width="12.140625" style="67" bestFit="1" customWidth="1"/>
    <col min="1643" max="1643" width="4" style="67" bestFit="1" customWidth="1"/>
    <col min="1644" max="1644" width="11.140625" style="67" bestFit="1" customWidth="1"/>
    <col min="1645" max="1645" width="4" style="67" bestFit="1" customWidth="1"/>
    <col min="1646" max="1646" width="12.140625" style="67" bestFit="1" customWidth="1"/>
    <col min="1647" max="1647" width="4" style="67" bestFit="1" customWidth="1"/>
    <col min="1648" max="1648" width="12.140625" style="67" bestFit="1" customWidth="1"/>
    <col min="1649" max="1649" width="4" style="67" bestFit="1" customWidth="1"/>
    <col min="1650" max="1650" width="12.140625" style="67" bestFit="1" customWidth="1"/>
    <col min="1651" max="1651" width="4" style="67" bestFit="1" customWidth="1"/>
    <col min="1652" max="1652" width="12.140625" style="67" bestFit="1" customWidth="1"/>
    <col min="1653" max="1653" width="4" style="67" bestFit="1" customWidth="1"/>
    <col min="1654" max="1654" width="12.140625" style="67" bestFit="1" customWidth="1"/>
    <col min="1655" max="1655" width="4" style="67" bestFit="1" customWidth="1"/>
    <col min="1656" max="1656" width="12.140625" style="67" bestFit="1" customWidth="1"/>
    <col min="1657" max="1657" width="4" style="67" bestFit="1" customWidth="1"/>
    <col min="1658" max="1658" width="12.140625" style="67" bestFit="1" customWidth="1"/>
    <col min="1659" max="1659" width="4" style="67" bestFit="1" customWidth="1"/>
    <col min="1660" max="1660" width="12.140625" style="67" bestFit="1" customWidth="1"/>
    <col min="1661" max="1661" width="4" style="67" bestFit="1" customWidth="1"/>
    <col min="1662" max="1662" width="12.7109375" style="67" bestFit="1" customWidth="1"/>
    <col min="1663" max="1663" width="4" style="67" bestFit="1" customWidth="1"/>
    <col min="1664" max="1664" width="12.140625" style="67" bestFit="1" customWidth="1"/>
    <col min="1665" max="1665" width="4" style="67" bestFit="1" customWidth="1"/>
    <col min="1666" max="1666" width="12.7109375" style="67" bestFit="1" customWidth="1"/>
    <col min="1667" max="1667" width="4" style="67" bestFit="1" customWidth="1"/>
    <col min="1668" max="1668" width="12.140625" style="67" bestFit="1" customWidth="1"/>
    <col min="1669" max="1669" width="4" style="67" bestFit="1" customWidth="1"/>
    <col min="1670" max="1670" width="12.7109375" style="67" bestFit="1" customWidth="1"/>
    <col min="1671" max="1671" width="4" style="67" bestFit="1" customWidth="1"/>
    <col min="1672" max="1672" width="12.140625" style="67" bestFit="1" customWidth="1"/>
    <col min="1673" max="1673" width="4" style="67" bestFit="1" customWidth="1"/>
    <col min="1674" max="1674" width="12.140625" style="67" bestFit="1" customWidth="1"/>
    <col min="1675" max="1675" width="4" style="67" bestFit="1" customWidth="1"/>
    <col min="1676" max="1676" width="12.140625" style="67" bestFit="1" customWidth="1"/>
    <col min="1677" max="1677" width="4" style="67" bestFit="1" customWidth="1"/>
    <col min="1678" max="1678" width="12.140625" style="67" bestFit="1" customWidth="1"/>
    <col min="1679" max="1679" width="4" style="67" bestFit="1" customWidth="1"/>
    <col min="1680" max="1680" width="12.140625" style="67" bestFit="1" customWidth="1"/>
    <col min="1681" max="1681" width="4" style="67" bestFit="1" customWidth="1"/>
    <col min="1682" max="1682" width="11.140625" style="67" bestFit="1" customWidth="1"/>
    <col min="1683" max="1683" width="4" style="67" bestFit="1" customWidth="1"/>
    <col min="1684" max="1684" width="12.140625" style="67" bestFit="1" customWidth="1"/>
    <col min="1685" max="1685" width="4" style="67" bestFit="1" customWidth="1"/>
    <col min="1686" max="1686" width="12.140625" style="67" bestFit="1" customWidth="1"/>
    <col min="1687" max="1687" width="4" style="67" bestFit="1" customWidth="1"/>
    <col min="1688" max="1688" width="12.140625" style="67" bestFit="1" customWidth="1"/>
    <col min="1689" max="1689" width="4" style="67" bestFit="1" customWidth="1"/>
    <col min="1690" max="1690" width="12.140625" style="67" bestFit="1" customWidth="1"/>
    <col min="1691" max="1691" width="4" style="67" bestFit="1" customWidth="1"/>
    <col min="1692" max="1692" width="12.140625" style="67" bestFit="1" customWidth="1"/>
    <col min="1693" max="1693" width="4" style="67" bestFit="1" customWidth="1"/>
    <col min="1694" max="1694" width="7.5703125" style="67" bestFit="1" customWidth="1"/>
    <col min="1695" max="1695" width="4" style="67" bestFit="1" customWidth="1"/>
    <col min="1696" max="1696" width="12.140625" style="67" bestFit="1" customWidth="1"/>
    <col min="1697" max="1697" width="4" style="67" bestFit="1" customWidth="1"/>
    <col min="1698" max="1792" width="9.140625" style="67"/>
    <col min="1793" max="1793" width="46.42578125" style="67" bestFit="1" customWidth="1"/>
    <col min="1794" max="1794" width="12.42578125" style="67" bestFit="1" customWidth="1"/>
    <col min="1795" max="1795" width="4" style="67" bestFit="1" customWidth="1"/>
    <col min="1796" max="1796" width="12.140625" style="67" bestFit="1" customWidth="1"/>
    <col min="1797" max="1797" width="4" style="67" bestFit="1" customWidth="1"/>
    <col min="1798" max="1798" width="12.140625" style="67" bestFit="1" customWidth="1"/>
    <col min="1799" max="1799" width="4" style="67" bestFit="1" customWidth="1"/>
    <col min="1800" max="1800" width="12.140625" style="67" bestFit="1" customWidth="1"/>
    <col min="1801" max="1801" width="4" style="67" bestFit="1" customWidth="1"/>
    <col min="1802" max="1802" width="11.140625" style="67" bestFit="1" customWidth="1"/>
    <col min="1803" max="1803" width="4" style="67" bestFit="1" customWidth="1"/>
    <col min="1804" max="1804" width="12.140625" style="67" bestFit="1" customWidth="1"/>
    <col min="1805" max="1805" width="4" style="67" bestFit="1" customWidth="1"/>
    <col min="1806" max="1806" width="12.140625" style="67" bestFit="1" customWidth="1"/>
    <col min="1807" max="1807" width="4" style="67" bestFit="1" customWidth="1"/>
    <col min="1808" max="1808" width="12.140625" style="67" bestFit="1" customWidth="1"/>
    <col min="1809" max="1809" width="4" style="67" bestFit="1" customWidth="1"/>
    <col min="1810" max="1810" width="12.140625" style="67" bestFit="1" customWidth="1"/>
    <col min="1811" max="1811" width="4" style="67" bestFit="1" customWidth="1"/>
    <col min="1812" max="1812" width="12.140625" style="67" bestFit="1" customWidth="1"/>
    <col min="1813" max="1813" width="4" style="67" bestFit="1" customWidth="1"/>
    <col min="1814" max="1814" width="12.140625" style="67" bestFit="1" customWidth="1"/>
    <col min="1815" max="1815" width="4" style="67" bestFit="1" customWidth="1"/>
    <col min="1816" max="1816" width="12.140625" style="67" bestFit="1" customWidth="1"/>
    <col min="1817" max="1817" width="4" style="67" bestFit="1" customWidth="1"/>
    <col min="1818" max="1818" width="12.140625" style="67" bestFit="1" customWidth="1"/>
    <col min="1819" max="1819" width="4" style="67" bestFit="1" customWidth="1"/>
    <col min="1820" max="1820" width="12.140625" style="67" bestFit="1" customWidth="1"/>
    <col min="1821" max="1821" width="4" style="67" bestFit="1" customWidth="1"/>
    <col min="1822" max="1822" width="12.140625" style="67" bestFit="1" customWidth="1"/>
    <col min="1823" max="1823" width="4" style="67" bestFit="1" customWidth="1"/>
    <col min="1824" max="1824" width="12.140625" style="67" bestFit="1" customWidth="1"/>
    <col min="1825" max="1825" width="4" style="67" bestFit="1" customWidth="1"/>
    <col min="1826" max="1826" width="12.140625" style="67" bestFit="1" customWidth="1"/>
    <col min="1827" max="1827" width="4" style="67" bestFit="1" customWidth="1"/>
    <col min="1828" max="1828" width="12.140625" style="67" bestFit="1" customWidth="1"/>
    <col min="1829" max="1829" width="4" style="67" bestFit="1" customWidth="1"/>
    <col min="1830" max="1830" width="12.140625" style="67" bestFit="1" customWidth="1"/>
    <col min="1831" max="1831" width="4" style="67" bestFit="1" customWidth="1"/>
    <col min="1832" max="1832" width="12.140625" style="67" bestFit="1" customWidth="1"/>
    <col min="1833" max="1833" width="4" style="67" bestFit="1" customWidth="1"/>
    <col min="1834" max="1834" width="12.140625" style="67" bestFit="1" customWidth="1"/>
    <col min="1835" max="1835" width="4" style="67" bestFit="1" customWidth="1"/>
    <col min="1836" max="1836" width="12.140625" style="67" bestFit="1" customWidth="1"/>
    <col min="1837" max="1837" width="4" style="67" bestFit="1" customWidth="1"/>
    <col min="1838" max="1838" width="12.140625" style="67" bestFit="1" customWidth="1"/>
    <col min="1839" max="1839" width="4" style="67" bestFit="1" customWidth="1"/>
    <col min="1840" max="1840" width="12.140625" style="67" bestFit="1" customWidth="1"/>
    <col min="1841" max="1841" width="4" style="67" bestFit="1" customWidth="1"/>
    <col min="1842" max="1842" width="12.140625" style="67" bestFit="1" customWidth="1"/>
    <col min="1843" max="1843" width="4" style="67" bestFit="1" customWidth="1"/>
    <col min="1844" max="1844" width="12.140625" style="67" bestFit="1" customWidth="1"/>
    <col min="1845" max="1845" width="4" style="67" bestFit="1" customWidth="1"/>
    <col min="1846" max="1846" width="12.140625" style="67" bestFit="1" customWidth="1"/>
    <col min="1847" max="1847" width="4" style="67" bestFit="1" customWidth="1"/>
    <col min="1848" max="1848" width="12.7109375" style="67" bestFit="1" customWidth="1"/>
    <col min="1849" max="1849" width="4" style="67" bestFit="1" customWidth="1"/>
    <col min="1850" max="1850" width="12.140625" style="67" bestFit="1" customWidth="1"/>
    <col min="1851" max="1851" width="4" style="67" bestFit="1" customWidth="1"/>
    <col min="1852" max="1852" width="12.140625" style="67" bestFit="1" customWidth="1"/>
    <col min="1853" max="1853" width="4" style="67" bestFit="1" customWidth="1"/>
    <col min="1854" max="1854" width="12.140625" style="67" bestFit="1" customWidth="1"/>
    <col min="1855" max="1855" width="4" style="67" bestFit="1" customWidth="1"/>
    <col min="1856" max="1856" width="12.140625" style="67" bestFit="1" customWidth="1"/>
    <col min="1857" max="1857" width="4" style="67" bestFit="1" customWidth="1"/>
    <col min="1858" max="1858" width="12.140625" style="67" bestFit="1" customWidth="1"/>
    <col min="1859" max="1859" width="4" style="67" bestFit="1" customWidth="1"/>
    <col min="1860" max="1860" width="12.140625" style="67" bestFit="1" customWidth="1"/>
    <col min="1861" max="1861" width="4" style="67" bestFit="1" customWidth="1"/>
    <col min="1862" max="1862" width="12.140625" style="67" bestFit="1" customWidth="1"/>
    <col min="1863" max="1863" width="4" style="67" bestFit="1" customWidth="1"/>
    <col min="1864" max="1864" width="12.140625" style="67" bestFit="1" customWidth="1"/>
    <col min="1865" max="1865" width="4" style="67" bestFit="1" customWidth="1"/>
    <col min="1866" max="1866" width="12.140625" style="67" bestFit="1" customWidth="1"/>
    <col min="1867" max="1867" width="4" style="67" bestFit="1" customWidth="1"/>
    <col min="1868" max="1868" width="12.140625" style="67" bestFit="1" customWidth="1"/>
    <col min="1869" max="1869" width="4" style="67" bestFit="1" customWidth="1"/>
    <col min="1870" max="1870" width="12.140625" style="67" bestFit="1" customWidth="1"/>
    <col min="1871" max="1871" width="4" style="67" bestFit="1" customWidth="1"/>
    <col min="1872" max="1872" width="12.140625" style="67" bestFit="1" customWidth="1"/>
    <col min="1873" max="1873" width="4" style="67" bestFit="1" customWidth="1"/>
    <col min="1874" max="1874" width="12.140625" style="67" bestFit="1" customWidth="1"/>
    <col min="1875" max="1875" width="4" style="67" bestFit="1" customWidth="1"/>
    <col min="1876" max="1876" width="12.7109375" style="67" bestFit="1" customWidth="1"/>
    <col min="1877" max="1877" width="4" style="67" bestFit="1" customWidth="1"/>
    <col min="1878" max="1878" width="12.140625" style="67" bestFit="1" customWidth="1"/>
    <col min="1879" max="1879" width="4" style="67" bestFit="1" customWidth="1"/>
    <col min="1880" max="1880" width="12.140625" style="67" bestFit="1" customWidth="1"/>
    <col min="1881" max="1881" width="4" style="67" bestFit="1" customWidth="1"/>
    <col min="1882" max="1882" width="10.140625" style="67" bestFit="1" customWidth="1"/>
    <col min="1883" max="1883" width="4" style="67" bestFit="1" customWidth="1"/>
    <col min="1884" max="1884" width="12.140625" style="67" bestFit="1" customWidth="1"/>
    <col min="1885" max="1885" width="4" style="67" bestFit="1" customWidth="1"/>
    <col min="1886" max="1886" width="12.140625" style="67" bestFit="1" customWidth="1"/>
    <col min="1887" max="1887" width="4" style="67" bestFit="1" customWidth="1"/>
    <col min="1888" max="1888" width="12.140625" style="67" bestFit="1" customWidth="1"/>
    <col min="1889" max="1889" width="4" style="67" bestFit="1" customWidth="1"/>
    <col min="1890" max="1890" width="12.140625" style="67" bestFit="1" customWidth="1"/>
    <col min="1891" max="1891" width="4" style="67" bestFit="1" customWidth="1"/>
    <col min="1892" max="1892" width="12.140625" style="67" bestFit="1" customWidth="1"/>
    <col min="1893" max="1893" width="4" style="67" bestFit="1" customWidth="1"/>
    <col min="1894" max="1894" width="11.140625" style="67" bestFit="1" customWidth="1"/>
    <col min="1895" max="1895" width="4" style="67" bestFit="1" customWidth="1"/>
    <col min="1896" max="1896" width="12.140625" style="67" bestFit="1" customWidth="1"/>
    <col min="1897" max="1897" width="4" style="67" bestFit="1" customWidth="1"/>
    <col min="1898" max="1898" width="12.140625" style="67" bestFit="1" customWidth="1"/>
    <col min="1899" max="1899" width="4" style="67" bestFit="1" customWidth="1"/>
    <col min="1900" max="1900" width="11.140625" style="67" bestFit="1" customWidth="1"/>
    <col min="1901" max="1901" width="4" style="67" bestFit="1" customWidth="1"/>
    <col min="1902" max="1902" width="12.140625" style="67" bestFit="1" customWidth="1"/>
    <col min="1903" max="1903" width="4" style="67" bestFit="1" customWidth="1"/>
    <col min="1904" max="1904" width="12.140625" style="67" bestFit="1" customWidth="1"/>
    <col min="1905" max="1905" width="4" style="67" bestFit="1" customWidth="1"/>
    <col min="1906" max="1906" width="12.140625" style="67" bestFit="1" customWidth="1"/>
    <col min="1907" max="1907" width="4" style="67" bestFit="1" customWidth="1"/>
    <col min="1908" max="1908" width="12.140625" style="67" bestFit="1" customWidth="1"/>
    <col min="1909" max="1909" width="4" style="67" bestFit="1" customWidth="1"/>
    <col min="1910" max="1910" width="12.140625" style="67" bestFit="1" customWidth="1"/>
    <col min="1911" max="1911" width="4" style="67" bestFit="1" customWidth="1"/>
    <col min="1912" max="1912" width="12.140625" style="67" bestFit="1" customWidth="1"/>
    <col min="1913" max="1913" width="4" style="67" bestFit="1" customWidth="1"/>
    <col min="1914" max="1914" width="12.140625" style="67" bestFit="1" customWidth="1"/>
    <col min="1915" max="1915" width="4" style="67" bestFit="1" customWidth="1"/>
    <col min="1916" max="1916" width="12.140625" style="67" bestFit="1" customWidth="1"/>
    <col min="1917" max="1917" width="4" style="67" bestFit="1" customWidth="1"/>
    <col min="1918" max="1918" width="12.7109375" style="67" bestFit="1" customWidth="1"/>
    <col min="1919" max="1919" width="4" style="67" bestFit="1" customWidth="1"/>
    <col min="1920" max="1920" width="12.140625" style="67" bestFit="1" customWidth="1"/>
    <col min="1921" max="1921" width="4" style="67" bestFit="1" customWidth="1"/>
    <col min="1922" max="1922" width="12.7109375" style="67" bestFit="1" customWidth="1"/>
    <col min="1923" max="1923" width="4" style="67" bestFit="1" customWidth="1"/>
    <col min="1924" max="1924" width="12.140625" style="67" bestFit="1" customWidth="1"/>
    <col min="1925" max="1925" width="4" style="67" bestFit="1" customWidth="1"/>
    <col min="1926" max="1926" width="12.7109375" style="67" bestFit="1" customWidth="1"/>
    <col min="1927" max="1927" width="4" style="67" bestFit="1" customWidth="1"/>
    <col min="1928" max="1928" width="12.140625" style="67" bestFit="1" customWidth="1"/>
    <col min="1929" max="1929" width="4" style="67" bestFit="1" customWidth="1"/>
    <col min="1930" max="1930" width="12.140625" style="67" bestFit="1" customWidth="1"/>
    <col min="1931" max="1931" width="4" style="67" bestFit="1" customWidth="1"/>
    <col min="1932" max="1932" width="12.140625" style="67" bestFit="1" customWidth="1"/>
    <col min="1933" max="1933" width="4" style="67" bestFit="1" customWidth="1"/>
    <col min="1934" max="1934" width="12.140625" style="67" bestFit="1" customWidth="1"/>
    <col min="1935" max="1935" width="4" style="67" bestFit="1" customWidth="1"/>
    <col min="1936" max="1936" width="12.140625" style="67" bestFit="1" customWidth="1"/>
    <col min="1937" max="1937" width="4" style="67" bestFit="1" customWidth="1"/>
    <col min="1938" max="1938" width="11.140625" style="67" bestFit="1" customWidth="1"/>
    <col min="1939" max="1939" width="4" style="67" bestFit="1" customWidth="1"/>
    <col min="1940" max="1940" width="12.140625" style="67" bestFit="1" customWidth="1"/>
    <col min="1941" max="1941" width="4" style="67" bestFit="1" customWidth="1"/>
    <col min="1942" max="1942" width="12.140625" style="67" bestFit="1" customWidth="1"/>
    <col min="1943" max="1943" width="4" style="67" bestFit="1" customWidth="1"/>
    <col min="1944" max="1944" width="12.140625" style="67" bestFit="1" customWidth="1"/>
    <col min="1945" max="1945" width="4" style="67" bestFit="1" customWidth="1"/>
    <col min="1946" max="1946" width="12.140625" style="67" bestFit="1" customWidth="1"/>
    <col min="1947" max="1947" width="4" style="67" bestFit="1" customWidth="1"/>
    <col min="1948" max="1948" width="12.140625" style="67" bestFit="1" customWidth="1"/>
    <col min="1949" max="1949" width="4" style="67" bestFit="1" customWidth="1"/>
    <col min="1950" max="1950" width="7.5703125" style="67" bestFit="1" customWidth="1"/>
    <col min="1951" max="1951" width="4" style="67" bestFit="1" customWidth="1"/>
    <col min="1952" max="1952" width="12.140625" style="67" bestFit="1" customWidth="1"/>
    <col min="1953" max="1953" width="4" style="67" bestFit="1" customWidth="1"/>
    <col min="1954" max="2048" width="9.140625" style="67"/>
    <col min="2049" max="2049" width="46.42578125" style="67" bestFit="1" customWidth="1"/>
    <col min="2050" max="2050" width="12.42578125" style="67" bestFit="1" customWidth="1"/>
    <col min="2051" max="2051" width="4" style="67" bestFit="1" customWidth="1"/>
    <col min="2052" max="2052" width="12.140625" style="67" bestFit="1" customWidth="1"/>
    <col min="2053" max="2053" width="4" style="67" bestFit="1" customWidth="1"/>
    <col min="2054" max="2054" width="12.140625" style="67" bestFit="1" customWidth="1"/>
    <col min="2055" max="2055" width="4" style="67" bestFit="1" customWidth="1"/>
    <col min="2056" max="2056" width="12.140625" style="67" bestFit="1" customWidth="1"/>
    <col min="2057" max="2057" width="4" style="67" bestFit="1" customWidth="1"/>
    <col min="2058" max="2058" width="11.140625" style="67" bestFit="1" customWidth="1"/>
    <col min="2059" max="2059" width="4" style="67" bestFit="1" customWidth="1"/>
    <col min="2060" max="2060" width="12.140625" style="67" bestFit="1" customWidth="1"/>
    <col min="2061" max="2061" width="4" style="67" bestFit="1" customWidth="1"/>
    <col min="2062" max="2062" width="12.140625" style="67" bestFit="1" customWidth="1"/>
    <col min="2063" max="2063" width="4" style="67" bestFit="1" customWidth="1"/>
    <col min="2064" max="2064" width="12.140625" style="67" bestFit="1" customWidth="1"/>
    <col min="2065" max="2065" width="4" style="67" bestFit="1" customWidth="1"/>
    <col min="2066" max="2066" width="12.140625" style="67" bestFit="1" customWidth="1"/>
    <col min="2067" max="2067" width="4" style="67" bestFit="1" customWidth="1"/>
    <col min="2068" max="2068" width="12.140625" style="67" bestFit="1" customWidth="1"/>
    <col min="2069" max="2069" width="4" style="67" bestFit="1" customWidth="1"/>
    <col min="2070" max="2070" width="12.140625" style="67" bestFit="1" customWidth="1"/>
    <col min="2071" max="2071" width="4" style="67" bestFit="1" customWidth="1"/>
    <col min="2072" max="2072" width="12.140625" style="67" bestFit="1" customWidth="1"/>
    <col min="2073" max="2073" width="4" style="67" bestFit="1" customWidth="1"/>
    <col min="2074" max="2074" width="12.140625" style="67" bestFit="1" customWidth="1"/>
    <col min="2075" max="2075" width="4" style="67" bestFit="1" customWidth="1"/>
    <col min="2076" max="2076" width="12.140625" style="67" bestFit="1" customWidth="1"/>
    <col min="2077" max="2077" width="4" style="67" bestFit="1" customWidth="1"/>
    <col min="2078" max="2078" width="12.140625" style="67" bestFit="1" customWidth="1"/>
    <col min="2079" max="2079" width="4" style="67" bestFit="1" customWidth="1"/>
    <col min="2080" max="2080" width="12.140625" style="67" bestFit="1" customWidth="1"/>
    <col min="2081" max="2081" width="4" style="67" bestFit="1" customWidth="1"/>
    <col min="2082" max="2082" width="12.140625" style="67" bestFit="1" customWidth="1"/>
    <col min="2083" max="2083" width="4" style="67" bestFit="1" customWidth="1"/>
    <col min="2084" max="2084" width="12.140625" style="67" bestFit="1" customWidth="1"/>
    <col min="2085" max="2085" width="4" style="67" bestFit="1" customWidth="1"/>
    <col min="2086" max="2086" width="12.140625" style="67" bestFit="1" customWidth="1"/>
    <col min="2087" max="2087" width="4" style="67" bestFit="1" customWidth="1"/>
    <col min="2088" max="2088" width="12.140625" style="67" bestFit="1" customWidth="1"/>
    <col min="2089" max="2089" width="4" style="67" bestFit="1" customWidth="1"/>
    <col min="2090" max="2090" width="12.140625" style="67" bestFit="1" customWidth="1"/>
    <col min="2091" max="2091" width="4" style="67" bestFit="1" customWidth="1"/>
    <col min="2092" max="2092" width="12.140625" style="67" bestFit="1" customWidth="1"/>
    <col min="2093" max="2093" width="4" style="67" bestFit="1" customWidth="1"/>
    <col min="2094" max="2094" width="12.140625" style="67" bestFit="1" customWidth="1"/>
    <col min="2095" max="2095" width="4" style="67" bestFit="1" customWidth="1"/>
    <col min="2096" max="2096" width="12.140625" style="67" bestFit="1" customWidth="1"/>
    <col min="2097" max="2097" width="4" style="67" bestFit="1" customWidth="1"/>
    <col min="2098" max="2098" width="12.140625" style="67" bestFit="1" customWidth="1"/>
    <col min="2099" max="2099" width="4" style="67" bestFit="1" customWidth="1"/>
    <col min="2100" max="2100" width="12.140625" style="67" bestFit="1" customWidth="1"/>
    <col min="2101" max="2101" width="4" style="67" bestFit="1" customWidth="1"/>
    <col min="2102" max="2102" width="12.140625" style="67" bestFit="1" customWidth="1"/>
    <col min="2103" max="2103" width="4" style="67" bestFit="1" customWidth="1"/>
    <col min="2104" max="2104" width="12.7109375" style="67" bestFit="1" customWidth="1"/>
    <col min="2105" max="2105" width="4" style="67" bestFit="1" customWidth="1"/>
    <col min="2106" max="2106" width="12.140625" style="67" bestFit="1" customWidth="1"/>
    <col min="2107" max="2107" width="4" style="67" bestFit="1" customWidth="1"/>
    <col min="2108" max="2108" width="12.140625" style="67" bestFit="1" customWidth="1"/>
    <col min="2109" max="2109" width="4" style="67" bestFit="1" customWidth="1"/>
    <col min="2110" max="2110" width="12.140625" style="67" bestFit="1" customWidth="1"/>
    <col min="2111" max="2111" width="4" style="67" bestFit="1" customWidth="1"/>
    <col min="2112" max="2112" width="12.140625" style="67" bestFit="1" customWidth="1"/>
    <col min="2113" max="2113" width="4" style="67" bestFit="1" customWidth="1"/>
    <col min="2114" max="2114" width="12.140625" style="67" bestFit="1" customWidth="1"/>
    <col min="2115" max="2115" width="4" style="67" bestFit="1" customWidth="1"/>
    <col min="2116" max="2116" width="12.140625" style="67" bestFit="1" customWidth="1"/>
    <col min="2117" max="2117" width="4" style="67" bestFit="1" customWidth="1"/>
    <col min="2118" max="2118" width="12.140625" style="67" bestFit="1" customWidth="1"/>
    <col min="2119" max="2119" width="4" style="67" bestFit="1" customWidth="1"/>
    <col min="2120" max="2120" width="12.140625" style="67" bestFit="1" customWidth="1"/>
    <col min="2121" max="2121" width="4" style="67" bestFit="1" customWidth="1"/>
    <col min="2122" max="2122" width="12.140625" style="67" bestFit="1" customWidth="1"/>
    <col min="2123" max="2123" width="4" style="67" bestFit="1" customWidth="1"/>
    <col min="2124" max="2124" width="12.140625" style="67" bestFit="1" customWidth="1"/>
    <col min="2125" max="2125" width="4" style="67" bestFit="1" customWidth="1"/>
    <col min="2126" max="2126" width="12.140625" style="67" bestFit="1" customWidth="1"/>
    <col min="2127" max="2127" width="4" style="67" bestFit="1" customWidth="1"/>
    <col min="2128" max="2128" width="12.140625" style="67" bestFit="1" customWidth="1"/>
    <col min="2129" max="2129" width="4" style="67" bestFit="1" customWidth="1"/>
    <col min="2130" max="2130" width="12.140625" style="67" bestFit="1" customWidth="1"/>
    <col min="2131" max="2131" width="4" style="67" bestFit="1" customWidth="1"/>
    <col min="2132" max="2132" width="12.7109375" style="67" bestFit="1" customWidth="1"/>
    <col min="2133" max="2133" width="4" style="67" bestFit="1" customWidth="1"/>
    <col min="2134" max="2134" width="12.140625" style="67" bestFit="1" customWidth="1"/>
    <col min="2135" max="2135" width="4" style="67" bestFit="1" customWidth="1"/>
    <col min="2136" max="2136" width="12.140625" style="67" bestFit="1" customWidth="1"/>
    <col min="2137" max="2137" width="4" style="67" bestFit="1" customWidth="1"/>
    <col min="2138" max="2138" width="10.140625" style="67" bestFit="1" customWidth="1"/>
    <col min="2139" max="2139" width="4" style="67" bestFit="1" customWidth="1"/>
    <col min="2140" max="2140" width="12.140625" style="67" bestFit="1" customWidth="1"/>
    <col min="2141" max="2141" width="4" style="67" bestFit="1" customWidth="1"/>
    <col min="2142" max="2142" width="12.140625" style="67" bestFit="1" customWidth="1"/>
    <col min="2143" max="2143" width="4" style="67" bestFit="1" customWidth="1"/>
    <col min="2144" max="2144" width="12.140625" style="67" bestFit="1" customWidth="1"/>
    <col min="2145" max="2145" width="4" style="67" bestFit="1" customWidth="1"/>
    <col min="2146" max="2146" width="12.140625" style="67" bestFit="1" customWidth="1"/>
    <col min="2147" max="2147" width="4" style="67" bestFit="1" customWidth="1"/>
    <col min="2148" max="2148" width="12.140625" style="67" bestFit="1" customWidth="1"/>
    <col min="2149" max="2149" width="4" style="67" bestFit="1" customWidth="1"/>
    <col min="2150" max="2150" width="11.140625" style="67" bestFit="1" customWidth="1"/>
    <col min="2151" max="2151" width="4" style="67" bestFit="1" customWidth="1"/>
    <col min="2152" max="2152" width="12.140625" style="67" bestFit="1" customWidth="1"/>
    <col min="2153" max="2153" width="4" style="67" bestFit="1" customWidth="1"/>
    <col min="2154" max="2154" width="12.140625" style="67" bestFit="1" customWidth="1"/>
    <col min="2155" max="2155" width="4" style="67" bestFit="1" customWidth="1"/>
    <col min="2156" max="2156" width="11.140625" style="67" bestFit="1" customWidth="1"/>
    <col min="2157" max="2157" width="4" style="67" bestFit="1" customWidth="1"/>
    <col min="2158" max="2158" width="12.140625" style="67" bestFit="1" customWidth="1"/>
    <col min="2159" max="2159" width="4" style="67" bestFit="1" customWidth="1"/>
    <col min="2160" max="2160" width="12.140625" style="67" bestFit="1" customWidth="1"/>
    <col min="2161" max="2161" width="4" style="67" bestFit="1" customWidth="1"/>
    <col min="2162" max="2162" width="12.140625" style="67" bestFit="1" customWidth="1"/>
    <col min="2163" max="2163" width="4" style="67" bestFit="1" customWidth="1"/>
    <col min="2164" max="2164" width="12.140625" style="67" bestFit="1" customWidth="1"/>
    <col min="2165" max="2165" width="4" style="67" bestFit="1" customWidth="1"/>
    <col min="2166" max="2166" width="12.140625" style="67" bestFit="1" customWidth="1"/>
    <col min="2167" max="2167" width="4" style="67" bestFit="1" customWidth="1"/>
    <col min="2168" max="2168" width="12.140625" style="67" bestFit="1" customWidth="1"/>
    <col min="2169" max="2169" width="4" style="67" bestFit="1" customWidth="1"/>
    <col min="2170" max="2170" width="12.140625" style="67" bestFit="1" customWidth="1"/>
    <col min="2171" max="2171" width="4" style="67" bestFit="1" customWidth="1"/>
    <col min="2172" max="2172" width="12.140625" style="67" bestFit="1" customWidth="1"/>
    <col min="2173" max="2173" width="4" style="67" bestFit="1" customWidth="1"/>
    <col min="2174" max="2174" width="12.7109375" style="67" bestFit="1" customWidth="1"/>
    <col min="2175" max="2175" width="4" style="67" bestFit="1" customWidth="1"/>
    <col min="2176" max="2176" width="12.140625" style="67" bestFit="1" customWidth="1"/>
    <col min="2177" max="2177" width="4" style="67" bestFit="1" customWidth="1"/>
    <col min="2178" max="2178" width="12.7109375" style="67" bestFit="1" customWidth="1"/>
    <col min="2179" max="2179" width="4" style="67" bestFit="1" customWidth="1"/>
    <col min="2180" max="2180" width="12.140625" style="67" bestFit="1" customWidth="1"/>
    <col min="2181" max="2181" width="4" style="67" bestFit="1" customWidth="1"/>
    <col min="2182" max="2182" width="12.7109375" style="67" bestFit="1" customWidth="1"/>
    <col min="2183" max="2183" width="4" style="67" bestFit="1" customWidth="1"/>
    <col min="2184" max="2184" width="12.140625" style="67" bestFit="1" customWidth="1"/>
    <col min="2185" max="2185" width="4" style="67" bestFit="1" customWidth="1"/>
    <col min="2186" max="2186" width="12.140625" style="67" bestFit="1" customWidth="1"/>
    <col min="2187" max="2187" width="4" style="67" bestFit="1" customWidth="1"/>
    <col min="2188" max="2188" width="12.140625" style="67" bestFit="1" customWidth="1"/>
    <col min="2189" max="2189" width="4" style="67" bestFit="1" customWidth="1"/>
    <col min="2190" max="2190" width="12.140625" style="67" bestFit="1" customWidth="1"/>
    <col min="2191" max="2191" width="4" style="67" bestFit="1" customWidth="1"/>
    <col min="2192" max="2192" width="12.140625" style="67" bestFit="1" customWidth="1"/>
    <col min="2193" max="2193" width="4" style="67" bestFit="1" customWidth="1"/>
    <col min="2194" max="2194" width="11.140625" style="67" bestFit="1" customWidth="1"/>
    <col min="2195" max="2195" width="4" style="67" bestFit="1" customWidth="1"/>
    <col min="2196" max="2196" width="12.140625" style="67" bestFit="1" customWidth="1"/>
    <col min="2197" max="2197" width="4" style="67" bestFit="1" customWidth="1"/>
    <col min="2198" max="2198" width="12.140625" style="67" bestFit="1" customWidth="1"/>
    <col min="2199" max="2199" width="4" style="67" bestFit="1" customWidth="1"/>
    <col min="2200" max="2200" width="12.140625" style="67" bestFit="1" customWidth="1"/>
    <col min="2201" max="2201" width="4" style="67" bestFit="1" customWidth="1"/>
    <col min="2202" max="2202" width="12.140625" style="67" bestFit="1" customWidth="1"/>
    <col min="2203" max="2203" width="4" style="67" bestFit="1" customWidth="1"/>
    <col min="2204" max="2204" width="12.140625" style="67" bestFit="1" customWidth="1"/>
    <col min="2205" max="2205" width="4" style="67" bestFit="1" customWidth="1"/>
    <col min="2206" max="2206" width="7.5703125" style="67" bestFit="1" customWidth="1"/>
    <col min="2207" max="2207" width="4" style="67" bestFit="1" customWidth="1"/>
    <col min="2208" max="2208" width="12.140625" style="67" bestFit="1" customWidth="1"/>
    <col min="2209" max="2209" width="4" style="67" bestFit="1" customWidth="1"/>
    <col min="2210" max="2304" width="9.140625" style="67"/>
    <col min="2305" max="2305" width="46.42578125" style="67" bestFit="1" customWidth="1"/>
    <col min="2306" max="2306" width="12.42578125" style="67" bestFit="1" customWidth="1"/>
    <col min="2307" max="2307" width="4" style="67" bestFit="1" customWidth="1"/>
    <col min="2308" max="2308" width="12.140625" style="67" bestFit="1" customWidth="1"/>
    <col min="2309" max="2309" width="4" style="67" bestFit="1" customWidth="1"/>
    <col min="2310" max="2310" width="12.140625" style="67" bestFit="1" customWidth="1"/>
    <col min="2311" max="2311" width="4" style="67" bestFit="1" customWidth="1"/>
    <col min="2312" max="2312" width="12.140625" style="67" bestFit="1" customWidth="1"/>
    <col min="2313" max="2313" width="4" style="67" bestFit="1" customWidth="1"/>
    <col min="2314" max="2314" width="11.140625" style="67" bestFit="1" customWidth="1"/>
    <col min="2315" max="2315" width="4" style="67" bestFit="1" customWidth="1"/>
    <col min="2316" max="2316" width="12.140625" style="67" bestFit="1" customWidth="1"/>
    <col min="2317" max="2317" width="4" style="67" bestFit="1" customWidth="1"/>
    <col min="2318" max="2318" width="12.140625" style="67" bestFit="1" customWidth="1"/>
    <col min="2319" max="2319" width="4" style="67" bestFit="1" customWidth="1"/>
    <col min="2320" max="2320" width="12.140625" style="67" bestFit="1" customWidth="1"/>
    <col min="2321" max="2321" width="4" style="67" bestFit="1" customWidth="1"/>
    <col min="2322" max="2322" width="12.140625" style="67" bestFit="1" customWidth="1"/>
    <col min="2323" max="2323" width="4" style="67" bestFit="1" customWidth="1"/>
    <col min="2324" max="2324" width="12.140625" style="67" bestFit="1" customWidth="1"/>
    <col min="2325" max="2325" width="4" style="67" bestFit="1" customWidth="1"/>
    <col min="2326" max="2326" width="12.140625" style="67" bestFit="1" customWidth="1"/>
    <col min="2327" max="2327" width="4" style="67" bestFit="1" customWidth="1"/>
    <col min="2328" max="2328" width="12.140625" style="67" bestFit="1" customWidth="1"/>
    <col min="2329" max="2329" width="4" style="67" bestFit="1" customWidth="1"/>
    <col min="2330" max="2330" width="12.140625" style="67" bestFit="1" customWidth="1"/>
    <col min="2331" max="2331" width="4" style="67" bestFit="1" customWidth="1"/>
    <col min="2332" max="2332" width="12.140625" style="67" bestFit="1" customWidth="1"/>
    <col min="2333" max="2333" width="4" style="67" bestFit="1" customWidth="1"/>
    <col min="2334" max="2334" width="12.140625" style="67" bestFit="1" customWidth="1"/>
    <col min="2335" max="2335" width="4" style="67" bestFit="1" customWidth="1"/>
    <col min="2336" max="2336" width="12.140625" style="67" bestFit="1" customWidth="1"/>
    <col min="2337" max="2337" width="4" style="67" bestFit="1" customWidth="1"/>
    <col min="2338" max="2338" width="12.140625" style="67" bestFit="1" customWidth="1"/>
    <col min="2339" max="2339" width="4" style="67" bestFit="1" customWidth="1"/>
    <col min="2340" max="2340" width="12.140625" style="67" bestFit="1" customWidth="1"/>
    <col min="2341" max="2341" width="4" style="67" bestFit="1" customWidth="1"/>
    <col min="2342" max="2342" width="12.140625" style="67" bestFit="1" customWidth="1"/>
    <col min="2343" max="2343" width="4" style="67" bestFit="1" customWidth="1"/>
    <col min="2344" max="2344" width="12.140625" style="67" bestFit="1" customWidth="1"/>
    <col min="2345" max="2345" width="4" style="67" bestFit="1" customWidth="1"/>
    <col min="2346" max="2346" width="12.140625" style="67" bestFit="1" customWidth="1"/>
    <col min="2347" max="2347" width="4" style="67" bestFit="1" customWidth="1"/>
    <col min="2348" max="2348" width="12.140625" style="67" bestFit="1" customWidth="1"/>
    <col min="2349" max="2349" width="4" style="67" bestFit="1" customWidth="1"/>
    <col min="2350" max="2350" width="12.140625" style="67" bestFit="1" customWidth="1"/>
    <col min="2351" max="2351" width="4" style="67" bestFit="1" customWidth="1"/>
    <col min="2352" max="2352" width="12.140625" style="67" bestFit="1" customWidth="1"/>
    <col min="2353" max="2353" width="4" style="67" bestFit="1" customWidth="1"/>
    <col min="2354" max="2354" width="12.140625" style="67" bestFit="1" customWidth="1"/>
    <col min="2355" max="2355" width="4" style="67" bestFit="1" customWidth="1"/>
    <col min="2356" max="2356" width="12.140625" style="67" bestFit="1" customWidth="1"/>
    <col min="2357" max="2357" width="4" style="67" bestFit="1" customWidth="1"/>
    <col min="2358" max="2358" width="12.140625" style="67" bestFit="1" customWidth="1"/>
    <col min="2359" max="2359" width="4" style="67" bestFit="1" customWidth="1"/>
    <col min="2360" max="2360" width="12.7109375" style="67" bestFit="1" customWidth="1"/>
    <col min="2361" max="2361" width="4" style="67" bestFit="1" customWidth="1"/>
    <col min="2362" max="2362" width="12.140625" style="67" bestFit="1" customWidth="1"/>
    <col min="2363" max="2363" width="4" style="67" bestFit="1" customWidth="1"/>
    <col min="2364" max="2364" width="12.140625" style="67" bestFit="1" customWidth="1"/>
    <col min="2365" max="2365" width="4" style="67" bestFit="1" customWidth="1"/>
    <col min="2366" max="2366" width="12.140625" style="67" bestFit="1" customWidth="1"/>
    <col min="2367" max="2367" width="4" style="67" bestFit="1" customWidth="1"/>
    <col min="2368" max="2368" width="12.140625" style="67" bestFit="1" customWidth="1"/>
    <col min="2369" max="2369" width="4" style="67" bestFit="1" customWidth="1"/>
    <col min="2370" max="2370" width="12.140625" style="67" bestFit="1" customWidth="1"/>
    <col min="2371" max="2371" width="4" style="67" bestFit="1" customWidth="1"/>
    <col min="2372" max="2372" width="12.140625" style="67" bestFit="1" customWidth="1"/>
    <col min="2373" max="2373" width="4" style="67" bestFit="1" customWidth="1"/>
    <col min="2374" max="2374" width="12.140625" style="67" bestFit="1" customWidth="1"/>
    <col min="2375" max="2375" width="4" style="67" bestFit="1" customWidth="1"/>
    <col min="2376" max="2376" width="12.140625" style="67" bestFit="1" customWidth="1"/>
    <col min="2377" max="2377" width="4" style="67" bestFit="1" customWidth="1"/>
    <col min="2378" max="2378" width="12.140625" style="67" bestFit="1" customWidth="1"/>
    <col min="2379" max="2379" width="4" style="67" bestFit="1" customWidth="1"/>
    <col min="2380" max="2380" width="12.140625" style="67" bestFit="1" customWidth="1"/>
    <col min="2381" max="2381" width="4" style="67" bestFit="1" customWidth="1"/>
    <col min="2382" max="2382" width="12.140625" style="67" bestFit="1" customWidth="1"/>
    <col min="2383" max="2383" width="4" style="67" bestFit="1" customWidth="1"/>
    <col min="2384" max="2384" width="12.140625" style="67" bestFit="1" customWidth="1"/>
    <col min="2385" max="2385" width="4" style="67" bestFit="1" customWidth="1"/>
    <col min="2386" max="2386" width="12.140625" style="67" bestFit="1" customWidth="1"/>
    <col min="2387" max="2387" width="4" style="67" bestFit="1" customWidth="1"/>
    <col min="2388" max="2388" width="12.7109375" style="67" bestFit="1" customWidth="1"/>
    <col min="2389" max="2389" width="4" style="67" bestFit="1" customWidth="1"/>
    <col min="2390" max="2390" width="12.140625" style="67" bestFit="1" customWidth="1"/>
    <col min="2391" max="2391" width="4" style="67" bestFit="1" customWidth="1"/>
    <col min="2392" max="2392" width="12.140625" style="67" bestFit="1" customWidth="1"/>
    <col min="2393" max="2393" width="4" style="67" bestFit="1" customWidth="1"/>
    <col min="2394" max="2394" width="10.140625" style="67" bestFit="1" customWidth="1"/>
    <col min="2395" max="2395" width="4" style="67" bestFit="1" customWidth="1"/>
    <col min="2396" max="2396" width="12.140625" style="67" bestFit="1" customWidth="1"/>
    <col min="2397" max="2397" width="4" style="67" bestFit="1" customWidth="1"/>
    <col min="2398" max="2398" width="12.140625" style="67" bestFit="1" customWidth="1"/>
    <col min="2399" max="2399" width="4" style="67" bestFit="1" customWidth="1"/>
    <col min="2400" max="2400" width="12.140625" style="67" bestFit="1" customWidth="1"/>
    <col min="2401" max="2401" width="4" style="67" bestFit="1" customWidth="1"/>
    <col min="2402" max="2402" width="12.140625" style="67" bestFit="1" customWidth="1"/>
    <col min="2403" max="2403" width="4" style="67" bestFit="1" customWidth="1"/>
    <col min="2404" max="2404" width="12.140625" style="67" bestFit="1" customWidth="1"/>
    <col min="2405" max="2405" width="4" style="67" bestFit="1" customWidth="1"/>
    <col min="2406" max="2406" width="11.140625" style="67" bestFit="1" customWidth="1"/>
    <col min="2407" max="2407" width="4" style="67" bestFit="1" customWidth="1"/>
    <col min="2408" max="2408" width="12.140625" style="67" bestFit="1" customWidth="1"/>
    <col min="2409" max="2409" width="4" style="67" bestFit="1" customWidth="1"/>
    <col min="2410" max="2410" width="12.140625" style="67" bestFit="1" customWidth="1"/>
    <col min="2411" max="2411" width="4" style="67" bestFit="1" customWidth="1"/>
    <col min="2412" max="2412" width="11.140625" style="67" bestFit="1" customWidth="1"/>
    <col min="2413" max="2413" width="4" style="67" bestFit="1" customWidth="1"/>
    <col min="2414" max="2414" width="12.140625" style="67" bestFit="1" customWidth="1"/>
    <col min="2415" max="2415" width="4" style="67" bestFit="1" customWidth="1"/>
    <col min="2416" max="2416" width="12.140625" style="67" bestFit="1" customWidth="1"/>
    <col min="2417" max="2417" width="4" style="67" bestFit="1" customWidth="1"/>
    <col min="2418" max="2418" width="12.140625" style="67" bestFit="1" customWidth="1"/>
    <col min="2419" max="2419" width="4" style="67" bestFit="1" customWidth="1"/>
    <col min="2420" max="2420" width="12.140625" style="67" bestFit="1" customWidth="1"/>
    <col min="2421" max="2421" width="4" style="67" bestFit="1" customWidth="1"/>
    <col min="2422" max="2422" width="12.140625" style="67" bestFit="1" customWidth="1"/>
    <col min="2423" max="2423" width="4" style="67" bestFit="1" customWidth="1"/>
    <col min="2424" max="2424" width="12.140625" style="67" bestFit="1" customWidth="1"/>
    <col min="2425" max="2425" width="4" style="67" bestFit="1" customWidth="1"/>
    <col min="2426" max="2426" width="12.140625" style="67" bestFit="1" customWidth="1"/>
    <col min="2427" max="2427" width="4" style="67" bestFit="1" customWidth="1"/>
    <col min="2428" max="2428" width="12.140625" style="67" bestFit="1" customWidth="1"/>
    <col min="2429" max="2429" width="4" style="67" bestFit="1" customWidth="1"/>
    <col min="2430" max="2430" width="12.7109375" style="67" bestFit="1" customWidth="1"/>
    <col min="2431" max="2431" width="4" style="67" bestFit="1" customWidth="1"/>
    <col min="2432" max="2432" width="12.140625" style="67" bestFit="1" customWidth="1"/>
    <col min="2433" max="2433" width="4" style="67" bestFit="1" customWidth="1"/>
    <col min="2434" max="2434" width="12.7109375" style="67" bestFit="1" customWidth="1"/>
    <col min="2435" max="2435" width="4" style="67" bestFit="1" customWidth="1"/>
    <col min="2436" max="2436" width="12.140625" style="67" bestFit="1" customWidth="1"/>
    <col min="2437" max="2437" width="4" style="67" bestFit="1" customWidth="1"/>
    <col min="2438" max="2438" width="12.7109375" style="67" bestFit="1" customWidth="1"/>
    <col min="2439" max="2439" width="4" style="67" bestFit="1" customWidth="1"/>
    <col min="2440" max="2440" width="12.140625" style="67" bestFit="1" customWidth="1"/>
    <col min="2441" max="2441" width="4" style="67" bestFit="1" customWidth="1"/>
    <col min="2442" max="2442" width="12.140625" style="67" bestFit="1" customWidth="1"/>
    <col min="2443" max="2443" width="4" style="67" bestFit="1" customWidth="1"/>
    <col min="2444" max="2444" width="12.140625" style="67" bestFit="1" customWidth="1"/>
    <col min="2445" max="2445" width="4" style="67" bestFit="1" customWidth="1"/>
    <col min="2446" max="2446" width="12.140625" style="67" bestFit="1" customWidth="1"/>
    <col min="2447" max="2447" width="4" style="67" bestFit="1" customWidth="1"/>
    <col min="2448" max="2448" width="12.140625" style="67" bestFit="1" customWidth="1"/>
    <col min="2449" max="2449" width="4" style="67" bestFit="1" customWidth="1"/>
    <col min="2450" max="2450" width="11.140625" style="67" bestFit="1" customWidth="1"/>
    <col min="2451" max="2451" width="4" style="67" bestFit="1" customWidth="1"/>
    <col min="2452" max="2452" width="12.140625" style="67" bestFit="1" customWidth="1"/>
    <col min="2453" max="2453" width="4" style="67" bestFit="1" customWidth="1"/>
    <col min="2454" max="2454" width="12.140625" style="67" bestFit="1" customWidth="1"/>
    <col min="2455" max="2455" width="4" style="67" bestFit="1" customWidth="1"/>
    <col min="2456" max="2456" width="12.140625" style="67" bestFit="1" customWidth="1"/>
    <col min="2457" max="2457" width="4" style="67" bestFit="1" customWidth="1"/>
    <col min="2458" max="2458" width="12.140625" style="67" bestFit="1" customWidth="1"/>
    <col min="2459" max="2459" width="4" style="67" bestFit="1" customWidth="1"/>
    <col min="2460" max="2460" width="12.140625" style="67" bestFit="1" customWidth="1"/>
    <col min="2461" max="2461" width="4" style="67" bestFit="1" customWidth="1"/>
    <col min="2462" max="2462" width="7.5703125" style="67" bestFit="1" customWidth="1"/>
    <col min="2463" max="2463" width="4" style="67" bestFit="1" customWidth="1"/>
    <col min="2464" max="2464" width="12.140625" style="67" bestFit="1" customWidth="1"/>
    <col min="2465" max="2465" width="4" style="67" bestFit="1" customWidth="1"/>
    <col min="2466" max="2560" width="9.140625" style="67"/>
    <col min="2561" max="2561" width="46.42578125" style="67" bestFit="1" customWidth="1"/>
    <col min="2562" max="2562" width="12.42578125" style="67" bestFit="1" customWidth="1"/>
    <col min="2563" max="2563" width="4" style="67" bestFit="1" customWidth="1"/>
    <col min="2564" max="2564" width="12.140625" style="67" bestFit="1" customWidth="1"/>
    <col min="2565" max="2565" width="4" style="67" bestFit="1" customWidth="1"/>
    <col min="2566" max="2566" width="12.140625" style="67" bestFit="1" customWidth="1"/>
    <col min="2567" max="2567" width="4" style="67" bestFit="1" customWidth="1"/>
    <col min="2568" max="2568" width="12.140625" style="67" bestFit="1" customWidth="1"/>
    <col min="2569" max="2569" width="4" style="67" bestFit="1" customWidth="1"/>
    <col min="2570" max="2570" width="11.140625" style="67" bestFit="1" customWidth="1"/>
    <col min="2571" max="2571" width="4" style="67" bestFit="1" customWidth="1"/>
    <col min="2572" max="2572" width="12.140625" style="67" bestFit="1" customWidth="1"/>
    <col min="2573" max="2573" width="4" style="67" bestFit="1" customWidth="1"/>
    <col min="2574" max="2574" width="12.140625" style="67" bestFit="1" customWidth="1"/>
    <col min="2575" max="2575" width="4" style="67" bestFit="1" customWidth="1"/>
    <col min="2576" max="2576" width="12.140625" style="67" bestFit="1" customWidth="1"/>
    <col min="2577" max="2577" width="4" style="67" bestFit="1" customWidth="1"/>
    <col min="2578" max="2578" width="12.140625" style="67" bestFit="1" customWidth="1"/>
    <col min="2579" max="2579" width="4" style="67" bestFit="1" customWidth="1"/>
    <col min="2580" max="2580" width="12.140625" style="67" bestFit="1" customWidth="1"/>
    <col min="2581" max="2581" width="4" style="67" bestFit="1" customWidth="1"/>
    <col min="2582" max="2582" width="12.140625" style="67" bestFit="1" customWidth="1"/>
    <col min="2583" max="2583" width="4" style="67" bestFit="1" customWidth="1"/>
    <col min="2584" max="2584" width="12.140625" style="67" bestFit="1" customWidth="1"/>
    <col min="2585" max="2585" width="4" style="67" bestFit="1" customWidth="1"/>
    <col min="2586" max="2586" width="12.140625" style="67" bestFit="1" customWidth="1"/>
    <col min="2587" max="2587" width="4" style="67" bestFit="1" customWidth="1"/>
    <col min="2588" max="2588" width="12.140625" style="67" bestFit="1" customWidth="1"/>
    <col min="2589" max="2589" width="4" style="67" bestFit="1" customWidth="1"/>
    <col min="2590" max="2590" width="12.140625" style="67" bestFit="1" customWidth="1"/>
    <col min="2591" max="2591" width="4" style="67" bestFit="1" customWidth="1"/>
    <col min="2592" max="2592" width="12.140625" style="67" bestFit="1" customWidth="1"/>
    <col min="2593" max="2593" width="4" style="67" bestFit="1" customWidth="1"/>
    <col min="2594" max="2594" width="12.140625" style="67" bestFit="1" customWidth="1"/>
    <col min="2595" max="2595" width="4" style="67" bestFit="1" customWidth="1"/>
    <col min="2596" max="2596" width="12.140625" style="67" bestFit="1" customWidth="1"/>
    <col min="2597" max="2597" width="4" style="67" bestFit="1" customWidth="1"/>
    <col min="2598" max="2598" width="12.140625" style="67" bestFit="1" customWidth="1"/>
    <col min="2599" max="2599" width="4" style="67" bestFit="1" customWidth="1"/>
    <col min="2600" max="2600" width="12.140625" style="67" bestFit="1" customWidth="1"/>
    <col min="2601" max="2601" width="4" style="67" bestFit="1" customWidth="1"/>
    <col min="2602" max="2602" width="12.140625" style="67" bestFit="1" customWidth="1"/>
    <col min="2603" max="2603" width="4" style="67" bestFit="1" customWidth="1"/>
    <col min="2604" max="2604" width="12.140625" style="67" bestFit="1" customWidth="1"/>
    <col min="2605" max="2605" width="4" style="67" bestFit="1" customWidth="1"/>
    <col min="2606" max="2606" width="12.140625" style="67" bestFit="1" customWidth="1"/>
    <col min="2607" max="2607" width="4" style="67" bestFit="1" customWidth="1"/>
    <col min="2608" max="2608" width="12.140625" style="67" bestFit="1" customWidth="1"/>
    <col min="2609" max="2609" width="4" style="67" bestFit="1" customWidth="1"/>
    <col min="2610" max="2610" width="12.140625" style="67" bestFit="1" customWidth="1"/>
    <col min="2611" max="2611" width="4" style="67" bestFit="1" customWidth="1"/>
    <col min="2612" max="2612" width="12.140625" style="67" bestFit="1" customWidth="1"/>
    <col min="2613" max="2613" width="4" style="67" bestFit="1" customWidth="1"/>
    <col min="2614" max="2614" width="12.140625" style="67" bestFit="1" customWidth="1"/>
    <col min="2615" max="2615" width="4" style="67" bestFit="1" customWidth="1"/>
    <col min="2616" max="2616" width="12.7109375" style="67" bestFit="1" customWidth="1"/>
    <col min="2617" max="2617" width="4" style="67" bestFit="1" customWidth="1"/>
    <col min="2618" max="2618" width="12.140625" style="67" bestFit="1" customWidth="1"/>
    <col min="2619" max="2619" width="4" style="67" bestFit="1" customWidth="1"/>
    <col min="2620" max="2620" width="12.140625" style="67" bestFit="1" customWidth="1"/>
    <col min="2621" max="2621" width="4" style="67" bestFit="1" customWidth="1"/>
    <col min="2622" max="2622" width="12.140625" style="67" bestFit="1" customWidth="1"/>
    <col min="2623" max="2623" width="4" style="67" bestFit="1" customWidth="1"/>
    <col min="2624" max="2624" width="12.140625" style="67" bestFit="1" customWidth="1"/>
    <col min="2625" max="2625" width="4" style="67" bestFit="1" customWidth="1"/>
    <col min="2626" max="2626" width="12.140625" style="67" bestFit="1" customWidth="1"/>
    <col min="2627" max="2627" width="4" style="67" bestFit="1" customWidth="1"/>
    <col min="2628" max="2628" width="12.140625" style="67" bestFit="1" customWidth="1"/>
    <col min="2629" max="2629" width="4" style="67" bestFit="1" customWidth="1"/>
    <col min="2630" max="2630" width="12.140625" style="67" bestFit="1" customWidth="1"/>
    <col min="2631" max="2631" width="4" style="67" bestFit="1" customWidth="1"/>
    <col min="2632" max="2632" width="12.140625" style="67" bestFit="1" customWidth="1"/>
    <col min="2633" max="2633" width="4" style="67" bestFit="1" customWidth="1"/>
    <col min="2634" max="2634" width="12.140625" style="67" bestFit="1" customWidth="1"/>
    <col min="2635" max="2635" width="4" style="67" bestFit="1" customWidth="1"/>
    <col min="2636" max="2636" width="12.140625" style="67" bestFit="1" customWidth="1"/>
    <col min="2637" max="2637" width="4" style="67" bestFit="1" customWidth="1"/>
    <col min="2638" max="2638" width="12.140625" style="67" bestFit="1" customWidth="1"/>
    <col min="2639" max="2639" width="4" style="67" bestFit="1" customWidth="1"/>
    <col min="2640" max="2640" width="12.140625" style="67" bestFit="1" customWidth="1"/>
    <col min="2641" max="2641" width="4" style="67" bestFit="1" customWidth="1"/>
    <col min="2642" max="2642" width="12.140625" style="67" bestFit="1" customWidth="1"/>
    <col min="2643" max="2643" width="4" style="67" bestFit="1" customWidth="1"/>
    <col min="2644" max="2644" width="12.7109375" style="67" bestFit="1" customWidth="1"/>
    <col min="2645" max="2645" width="4" style="67" bestFit="1" customWidth="1"/>
    <col min="2646" max="2646" width="12.140625" style="67" bestFit="1" customWidth="1"/>
    <col min="2647" max="2647" width="4" style="67" bestFit="1" customWidth="1"/>
    <col min="2648" max="2648" width="12.140625" style="67" bestFit="1" customWidth="1"/>
    <col min="2649" max="2649" width="4" style="67" bestFit="1" customWidth="1"/>
    <col min="2650" max="2650" width="10.140625" style="67" bestFit="1" customWidth="1"/>
    <col min="2651" max="2651" width="4" style="67" bestFit="1" customWidth="1"/>
    <col min="2652" max="2652" width="12.140625" style="67" bestFit="1" customWidth="1"/>
    <col min="2653" max="2653" width="4" style="67" bestFit="1" customWidth="1"/>
    <col min="2654" max="2654" width="12.140625" style="67" bestFit="1" customWidth="1"/>
    <col min="2655" max="2655" width="4" style="67" bestFit="1" customWidth="1"/>
    <col min="2656" max="2656" width="12.140625" style="67" bestFit="1" customWidth="1"/>
    <col min="2657" max="2657" width="4" style="67" bestFit="1" customWidth="1"/>
    <col min="2658" max="2658" width="12.140625" style="67" bestFit="1" customWidth="1"/>
    <col min="2659" max="2659" width="4" style="67" bestFit="1" customWidth="1"/>
    <col min="2660" max="2660" width="12.140625" style="67" bestFit="1" customWidth="1"/>
    <col min="2661" max="2661" width="4" style="67" bestFit="1" customWidth="1"/>
    <col min="2662" max="2662" width="11.140625" style="67" bestFit="1" customWidth="1"/>
    <col min="2663" max="2663" width="4" style="67" bestFit="1" customWidth="1"/>
    <col min="2664" max="2664" width="12.140625" style="67" bestFit="1" customWidth="1"/>
    <col min="2665" max="2665" width="4" style="67" bestFit="1" customWidth="1"/>
    <col min="2666" max="2666" width="12.140625" style="67" bestFit="1" customWidth="1"/>
    <col min="2667" max="2667" width="4" style="67" bestFit="1" customWidth="1"/>
    <col min="2668" max="2668" width="11.140625" style="67" bestFit="1" customWidth="1"/>
    <col min="2669" max="2669" width="4" style="67" bestFit="1" customWidth="1"/>
    <col min="2670" max="2670" width="12.140625" style="67" bestFit="1" customWidth="1"/>
    <col min="2671" max="2671" width="4" style="67" bestFit="1" customWidth="1"/>
    <col min="2672" max="2672" width="12.140625" style="67" bestFit="1" customWidth="1"/>
    <col min="2673" max="2673" width="4" style="67" bestFit="1" customWidth="1"/>
    <col min="2674" max="2674" width="12.140625" style="67" bestFit="1" customWidth="1"/>
    <col min="2675" max="2675" width="4" style="67" bestFit="1" customWidth="1"/>
    <col min="2676" max="2676" width="12.140625" style="67" bestFit="1" customWidth="1"/>
    <col min="2677" max="2677" width="4" style="67" bestFit="1" customWidth="1"/>
    <col min="2678" max="2678" width="12.140625" style="67" bestFit="1" customWidth="1"/>
    <col min="2679" max="2679" width="4" style="67" bestFit="1" customWidth="1"/>
    <col min="2680" max="2680" width="12.140625" style="67" bestFit="1" customWidth="1"/>
    <col min="2681" max="2681" width="4" style="67" bestFit="1" customWidth="1"/>
    <col min="2682" max="2682" width="12.140625" style="67" bestFit="1" customWidth="1"/>
    <col min="2683" max="2683" width="4" style="67" bestFit="1" customWidth="1"/>
    <col min="2684" max="2684" width="12.140625" style="67" bestFit="1" customWidth="1"/>
    <col min="2685" max="2685" width="4" style="67" bestFit="1" customWidth="1"/>
    <col min="2686" max="2686" width="12.7109375" style="67" bestFit="1" customWidth="1"/>
    <col min="2687" max="2687" width="4" style="67" bestFit="1" customWidth="1"/>
    <col min="2688" max="2688" width="12.140625" style="67" bestFit="1" customWidth="1"/>
    <col min="2689" max="2689" width="4" style="67" bestFit="1" customWidth="1"/>
    <col min="2690" max="2690" width="12.7109375" style="67" bestFit="1" customWidth="1"/>
    <col min="2691" max="2691" width="4" style="67" bestFit="1" customWidth="1"/>
    <col min="2692" max="2692" width="12.140625" style="67" bestFit="1" customWidth="1"/>
    <col min="2693" max="2693" width="4" style="67" bestFit="1" customWidth="1"/>
    <col min="2694" max="2694" width="12.7109375" style="67" bestFit="1" customWidth="1"/>
    <col min="2695" max="2695" width="4" style="67" bestFit="1" customWidth="1"/>
    <col min="2696" max="2696" width="12.140625" style="67" bestFit="1" customWidth="1"/>
    <col min="2697" max="2697" width="4" style="67" bestFit="1" customWidth="1"/>
    <col min="2698" max="2698" width="12.140625" style="67" bestFit="1" customWidth="1"/>
    <col min="2699" max="2699" width="4" style="67" bestFit="1" customWidth="1"/>
    <col min="2700" max="2700" width="12.140625" style="67" bestFit="1" customWidth="1"/>
    <col min="2701" max="2701" width="4" style="67" bestFit="1" customWidth="1"/>
    <col min="2702" max="2702" width="12.140625" style="67" bestFit="1" customWidth="1"/>
    <col min="2703" max="2703" width="4" style="67" bestFit="1" customWidth="1"/>
    <col min="2704" max="2704" width="12.140625" style="67" bestFit="1" customWidth="1"/>
    <col min="2705" max="2705" width="4" style="67" bestFit="1" customWidth="1"/>
    <col min="2706" max="2706" width="11.140625" style="67" bestFit="1" customWidth="1"/>
    <col min="2707" max="2707" width="4" style="67" bestFit="1" customWidth="1"/>
    <col min="2708" max="2708" width="12.140625" style="67" bestFit="1" customWidth="1"/>
    <col min="2709" max="2709" width="4" style="67" bestFit="1" customWidth="1"/>
    <col min="2710" max="2710" width="12.140625" style="67" bestFit="1" customWidth="1"/>
    <col min="2711" max="2711" width="4" style="67" bestFit="1" customWidth="1"/>
    <col min="2712" max="2712" width="12.140625" style="67" bestFit="1" customWidth="1"/>
    <col min="2713" max="2713" width="4" style="67" bestFit="1" customWidth="1"/>
    <col min="2714" max="2714" width="12.140625" style="67" bestFit="1" customWidth="1"/>
    <col min="2715" max="2715" width="4" style="67" bestFit="1" customWidth="1"/>
    <col min="2716" max="2716" width="12.140625" style="67" bestFit="1" customWidth="1"/>
    <col min="2717" max="2717" width="4" style="67" bestFit="1" customWidth="1"/>
    <col min="2718" max="2718" width="7.5703125" style="67" bestFit="1" customWidth="1"/>
    <col min="2719" max="2719" width="4" style="67" bestFit="1" customWidth="1"/>
    <col min="2720" max="2720" width="12.140625" style="67" bestFit="1" customWidth="1"/>
    <col min="2721" max="2721" width="4" style="67" bestFit="1" customWidth="1"/>
    <col min="2722" max="2816" width="9.140625" style="67"/>
    <col min="2817" max="2817" width="46.42578125" style="67" bestFit="1" customWidth="1"/>
    <col min="2818" max="2818" width="12.42578125" style="67" bestFit="1" customWidth="1"/>
    <col min="2819" max="2819" width="4" style="67" bestFit="1" customWidth="1"/>
    <col min="2820" max="2820" width="12.140625" style="67" bestFit="1" customWidth="1"/>
    <col min="2821" max="2821" width="4" style="67" bestFit="1" customWidth="1"/>
    <col min="2822" max="2822" width="12.140625" style="67" bestFit="1" customWidth="1"/>
    <col min="2823" max="2823" width="4" style="67" bestFit="1" customWidth="1"/>
    <col min="2824" max="2824" width="12.140625" style="67" bestFit="1" customWidth="1"/>
    <col min="2825" max="2825" width="4" style="67" bestFit="1" customWidth="1"/>
    <col min="2826" max="2826" width="11.140625" style="67" bestFit="1" customWidth="1"/>
    <col min="2827" max="2827" width="4" style="67" bestFit="1" customWidth="1"/>
    <col min="2828" max="2828" width="12.140625" style="67" bestFit="1" customWidth="1"/>
    <col min="2829" max="2829" width="4" style="67" bestFit="1" customWidth="1"/>
    <col min="2830" max="2830" width="12.140625" style="67" bestFit="1" customWidth="1"/>
    <col min="2831" max="2831" width="4" style="67" bestFit="1" customWidth="1"/>
    <col min="2832" max="2832" width="12.140625" style="67" bestFit="1" customWidth="1"/>
    <col min="2833" max="2833" width="4" style="67" bestFit="1" customWidth="1"/>
    <col min="2834" max="2834" width="12.140625" style="67" bestFit="1" customWidth="1"/>
    <col min="2835" max="2835" width="4" style="67" bestFit="1" customWidth="1"/>
    <col min="2836" max="2836" width="12.140625" style="67" bestFit="1" customWidth="1"/>
    <col min="2837" max="2837" width="4" style="67" bestFit="1" customWidth="1"/>
    <col min="2838" max="2838" width="12.140625" style="67" bestFit="1" customWidth="1"/>
    <col min="2839" max="2839" width="4" style="67" bestFit="1" customWidth="1"/>
    <col min="2840" max="2840" width="12.140625" style="67" bestFit="1" customWidth="1"/>
    <col min="2841" max="2841" width="4" style="67" bestFit="1" customWidth="1"/>
    <col min="2842" max="2842" width="12.140625" style="67" bestFit="1" customWidth="1"/>
    <col min="2843" max="2843" width="4" style="67" bestFit="1" customWidth="1"/>
    <col min="2844" max="2844" width="12.140625" style="67" bestFit="1" customWidth="1"/>
    <col min="2845" max="2845" width="4" style="67" bestFit="1" customWidth="1"/>
    <col min="2846" max="2846" width="12.140625" style="67" bestFit="1" customWidth="1"/>
    <col min="2847" max="2847" width="4" style="67" bestFit="1" customWidth="1"/>
    <col min="2848" max="2848" width="12.140625" style="67" bestFit="1" customWidth="1"/>
    <col min="2849" max="2849" width="4" style="67" bestFit="1" customWidth="1"/>
    <col min="2850" max="2850" width="12.140625" style="67" bestFit="1" customWidth="1"/>
    <col min="2851" max="2851" width="4" style="67" bestFit="1" customWidth="1"/>
    <col min="2852" max="2852" width="12.140625" style="67" bestFit="1" customWidth="1"/>
    <col min="2853" max="2853" width="4" style="67" bestFit="1" customWidth="1"/>
    <col min="2854" max="2854" width="12.140625" style="67" bestFit="1" customWidth="1"/>
    <col min="2855" max="2855" width="4" style="67" bestFit="1" customWidth="1"/>
    <col min="2856" max="2856" width="12.140625" style="67" bestFit="1" customWidth="1"/>
    <col min="2857" max="2857" width="4" style="67" bestFit="1" customWidth="1"/>
    <col min="2858" max="2858" width="12.140625" style="67" bestFit="1" customWidth="1"/>
    <col min="2859" max="2859" width="4" style="67" bestFit="1" customWidth="1"/>
    <col min="2860" max="2860" width="12.140625" style="67" bestFit="1" customWidth="1"/>
    <col min="2861" max="2861" width="4" style="67" bestFit="1" customWidth="1"/>
    <col min="2862" max="2862" width="12.140625" style="67" bestFit="1" customWidth="1"/>
    <col min="2863" max="2863" width="4" style="67" bestFit="1" customWidth="1"/>
    <col min="2864" max="2864" width="12.140625" style="67" bestFit="1" customWidth="1"/>
    <col min="2865" max="2865" width="4" style="67" bestFit="1" customWidth="1"/>
    <col min="2866" max="2866" width="12.140625" style="67" bestFit="1" customWidth="1"/>
    <col min="2867" max="2867" width="4" style="67" bestFit="1" customWidth="1"/>
    <col min="2868" max="2868" width="12.140625" style="67" bestFit="1" customWidth="1"/>
    <col min="2869" max="2869" width="4" style="67" bestFit="1" customWidth="1"/>
    <col min="2870" max="2870" width="12.140625" style="67" bestFit="1" customWidth="1"/>
    <col min="2871" max="2871" width="4" style="67" bestFit="1" customWidth="1"/>
    <col min="2872" max="2872" width="12.7109375" style="67" bestFit="1" customWidth="1"/>
    <col min="2873" max="2873" width="4" style="67" bestFit="1" customWidth="1"/>
    <col min="2874" max="2874" width="12.140625" style="67" bestFit="1" customWidth="1"/>
    <col min="2875" max="2875" width="4" style="67" bestFit="1" customWidth="1"/>
    <col min="2876" max="2876" width="12.140625" style="67" bestFit="1" customWidth="1"/>
    <col min="2877" max="2877" width="4" style="67" bestFit="1" customWidth="1"/>
    <col min="2878" max="2878" width="12.140625" style="67" bestFit="1" customWidth="1"/>
    <col min="2879" max="2879" width="4" style="67" bestFit="1" customWidth="1"/>
    <col min="2880" max="2880" width="12.140625" style="67" bestFit="1" customWidth="1"/>
    <col min="2881" max="2881" width="4" style="67" bestFit="1" customWidth="1"/>
    <col min="2882" max="2882" width="12.140625" style="67" bestFit="1" customWidth="1"/>
    <col min="2883" max="2883" width="4" style="67" bestFit="1" customWidth="1"/>
    <col min="2884" max="2884" width="12.140625" style="67" bestFit="1" customWidth="1"/>
    <col min="2885" max="2885" width="4" style="67" bestFit="1" customWidth="1"/>
    <col min="2886" max="2886" width="12.140625" style="67" bestFit="1" customWidth="1"/>
    <col min="2887" max="2887" width="4" style="67" bestFit="1" customWidth="1"/>
    <col min="2888" max="2888" width="12.140625" style="67" bestFit="1" customWidth="1"/>
    <col min="2889" max="2889" width="4" style="67" bestFit="1" customWidth="1"/>
    <col min="2890" max="2890" width="12.140625" style="67" bestFit="1" customWidth="1"/>
    <col min="2891" max="2891" width="4" style="67" bestFit="1" customWidth="1"/>
    <col min="2892" max="2892" width="12.140625" style="67" bestFit="1" customWidth="1"/>
    <col min="2893" max="2893" width="4" style="67" bestFit="1" customWidth="1"/>
    <col min="2894" max="2894" width="12.140625" style="67" bestFit="1" customWidth="1"/>
    <col min="2895" max="2895" width="4" style="67" bestFit="1" customWidth="1"/>
    <col min="2896" max="2896" width="12.140625" style="67" bestFit="1" customWidth="1"/>
    <col min="2897" max="2897" width="4" style="67" bestFit="1" customWidth="1"/>
    <col min="2898" max="2898" width="12.140625" style="67" bestFit="1" customWidth="1"/>
    <col min="2899" max="2899" width="4" style="67" bestFit="1" customWidth="1"/>
    <col min="2900" max="2900" width="12.7109375" style="67" bestFit="1" customWidth="1"/>
    <col min="2901" max="2901" width="4" style="67" bestFit="1" customWidth="1"/>
    <col min="2902" max="2902" width="12.140625" style="67" bestFit="1" customWidth="1"/>
    <col min="2903" max="2903" width="4" style="67" bestFit="1" customWidth="1"/>
    <col min="2904" max="2904" width="12.140625" style="67" bestFit="1" customWidth="1"/>
    <col min="2905" max="2905" width="4" style="67" bestFit="1" customWidth="1"/>
    <col min="2906" max="2906" width="10.140625" style="67" bestFit="1" customWidth="1"/>
    <col min="2907" max="2907" width="4" style="67" bestFit="1" customWidth="1"/>
    <col min="2908" max="2908" width="12.140625" style="67" bestFit="1" customWidth="1"/>
    <col min="2909" max="2909" width="4" style="67" bestFit="1" customWidth="1"/>
    <col min="2910" max="2910" width="12.140625" style="67" bestFit="1" customWidth="1"/>
    <col min="2911" max="2911" width="4" style="67" bestFit="1" customWidth="1"/>
    <col min="2912" max="2912" width="12.140625" style="67" bestFit="1" customWidth="1"/>
    <col min="2913" max="2913" width="4" style="67" bestFit="1" customWidth="1"/>
    <col min="2914" max="2914" width="12.140625" style="67" bestFit="1" customWidth="1"/>
    <col min="2915" max="2915" width="4" style="67" bestFit="1" customWidth="1"/>
    <col min="2916" max="2916" width="12.140625" style="67" bestFit="1" customWidth="1"/>
    <col min="2917" max="2917" width="4" style="67" bestFit="1" customWidth="1"/>
    <col min="2918" max="2918" width="11.140625" style="67" bestFit="1" customWidth="1"/>
    <col min="2919" max="2919" width="4" style="67" bestFit="1" customWidth="1"/>
    <col min="2920" max="2920" width="12.140625" style="67" bestFit="1" customWidth="1"/>
    <col min="2921" max="2921" width="4" style="67" bestFit="1" customWidth="1"/>
    <col min="2922" max="2922" width="12.140625" style="67" bestFit="1" customWidth="1"/>
    <col min="2923" max="2923" width="4" style="67" bestFit="1" customWidth="1"/>
    <col min="2924" max="2924" width="11.140625" style="67" bestFit="1" customWidth="1"/>
    <col min="2925" max="2925" width="4" style="67" bestFit="1" customWidth="1"/>
    <col min="2926" max="2926" width="12.140625" style="67" bestFit="1" customWidth="1"/>
    <col min="2927" max="2927" width="4" style="67" bestFit="1" customWidth="1"/>
    <col min="2928" max="2928" width="12.140625" style="67" bestFit="1" customWidth="1"/>
    <col min="2929" max="2929" width="4" style="67" bestFit="1" customWidth="1"/>
    <col min="2930" max="2930" width="12.140625" style="67" bestFit="1" customWidth="1"/>
    <col min="2931" max="2931" width="4" style="67" bestFit="1" customWidth="1"/>
    <col min="2932" max="2932" width="12.140625" style="67" bestFit="1" customWidth="1"/>
    <col min="2933" max="2933" width="4" style="67" bestFit="1" customWidth="1"/>
    <col min="2934" max="2934" width="12.140625" style="67" bestFit="1" customWidth="1"/>
    <col min="2935" max="2935" width="4" style="67" bestFit="1" customWidth="1"/>
    <col min="2936" max="2936" width="12.140625" style="67" bestFit="1" customWidth="1"/>
    <col min="2937" max="2937" width="4" style="67" bestFit="1" customWidth="1"/>
    <col min="2938" max="2938" width="12.140625" style="67" bestFit="1" customWidth="1"/>
    <col min="2939" max="2939" width="4" style="67" bestFit="1" customWidth="1"/>
    <col min="2940" max="2940" width="12.140625" style="67" bestFit="1" customWidth="1"/>
    <col min="2941" max="2941" width="4" style="67" bestFit="1" customWidth="1"/>
    <col min="2942" max="2942" width="12.7109375" style="67" bestFit="1" customWidth="1"/>
    <col min="2943" max="2943" width="4" style="67" bestFit="1" customWidth="1"/>
    <col min="2944" max="2944" width="12.140625" style="67" bestFit="1" customWidth="1"/>
    <col min="2945" max="2945" width="4" style="67" bestFit="1" customWidth="1"/>
    <col min="2946" max="2946" width="12.7109375" style="67" bestFit="1" customWidth="1"/>
    <col min="2947" max="2947" width="4" style="67" bestFit="1" customWidth="1"/>
    <col min="2948" max="2948" width="12.140625" style="67" bestFit="1" customWidth="1"/>
    <col min="2949" max="2949" width="4" style="67" bestFit="1" customWidth="1"/>
    <col min="2950" max="2950" width="12.7109375" style="67" bestFit="1" customWidth="1"/>
    <col min="2951" max="2951" width="4" style="67" bestFit="1" customWidth="1"/>
    <col min="2952" max="2952" width="12.140625" style="67" bestFit="1" customWidth="1"/>
    <col min="2953" max="2953" width="4" style="67" bestFit="1" customWidth="1"/>
    <col min="2954" max="2954" width="12.140625" style="67" bestFit="1" customWidth="1"/>
    <col min="2955" max="2955" width="4" style="67" bestFit="1" customWidth="1"/>
    <col min="2956" max="2956" width="12.140625" style="67" bestFit="1" customWidth="1"/>
    <col min="2957" max="2957" width="4" style="67" bestFit="1" customWidth="1"/>
    <col min="2958" max="2958" width="12.140625" style="67" bestFit="1" customWidth="1"/>
    <col min="2959" max="2959" width="4" style="67" bestFit="1" customWidth="1"/>
    <col min="2960" max="2960" width="12.140625" style="67" bestFit="1" customWidth="1"/>
    <col min="2961" max="2961" width="4" style="67" bestFit="1" customWidth="1"/>
    <col min="2962" max="2962" width="11.140625" style="67" bestFit="1" customWidth="1"/>
    <col min="2963" max="2963" width="4" style="67" bestFit="1" customWidth="1"/>
    <col min="2964" max="2964" width="12.140625" style="67" bestFit="1" customWidth="1"/>
    <col min="2965" max="2965" width="4" style="67" bestFit="1" customWidth="1"/>
    <col min="2966" max="2966" width="12.140625" style="67" bestFit="1" customWidth="1"/>
    <col min="2967" max="2967" width="4" style="67" bestFit="1" customWidth="1"/>
    <col min="2968" max="2968" width="12.140625" style="67" bestFit="1" customWidth="1"/>
    <col min="2969" max="2969" width="4" style="67" bestFit="1" customWidth="1"/>
    <col min="2970" max="2970" width="12.140625" style="67" bestFit="1" customWidth="1"/>
    <col min="2971" max="2971" width="4" style="67" bestFit="1" customWidth="1"/>
    <col min="2972" max="2972" width="12.140625" style="67" bestFit="1" customWidth="1"/>
    <col min="2973" max="2973" width="4" style="67" bestFit="1" customWidth="1"/>
    <col min="2974" max="2974" width="7.5703125" style="67" bestFit="1" customWidth="1"/>
    <col min="2975" max="2975" width="4" style="67" bestFit="1" customWidth="1"/>
    <col min="2976" max="2976" width="12.140625" style="67" bestFit="1" customWidth="1"/>
    <col min="2977" max="2977" width="4" style="67" bestFit="1" customWidth="1"/>
    <col min="2978" max="3072" width="9.140625" style="67"/>
    <col min="3073" max="3073" width="46.42578125" style="67" bestFit="1" customWidth="1"/>
    <col min="3074" max="3074" width="12.42578125" style="67" bestFit="1" customWidth="1"/>
    <col min="3075" max="3075" width="4" style="67" bestFit="1" customWidth="1"/>
    <col min="3076" max="3076" width="12.140625" style="67" bestFit="1" customWidth="1"/>
    <col min="3077" max="3077" width="4" style="67" bestFit="1" customWidth="1"/>
    <col min="3078" max="3078" width="12.140625" style="67" bestFit="1" customWidth="1"/>
    <col min="3079" max="3079" width="4" style="67" bestFit="1" customWidth="1"/>
    <col min="3080" max="3080" width="12.140625" style="67" bestFit="1" customWidth="1"/>
    <col min="3081" max="3081" width="4" style="67" bestFit="1" customWidth="1"/>
    <col min="3082" max="3082" width="11.140625" style="67" bestFit="1" customWidth="1"/>
    <col min="3083" max="3083" width="4" style="67" bestFit="1" customWidth="1"/>
    <col min="3084" max="3084" width="12.140625" style="67" bestFit="1" customWidth="1"/>
    <col min="3085" max="3085" width="4" style="67" bestFit="1" customWidth="1"/>
    <col min="3086" max="3086" width="12.140625" style="67" bestFit="1" customWidth="1"/>
    <col min="3087" max="3087" width="4" style="67" bestFit="1" customWidth="1"/>
    <col min="3088" max="3088" width="12.140625" style="67" bestFit="1" customWidth="1"/>
    <col min="3089" max="3089" width="4" style="67" bestFit="1" customWidth="1"/>
    <col min="3090" max="3090" width="12.140625" style="67" bestFit="1" customWidth="1"/>
    <col min="3091" max="3091" width="4" style="67" bestFit="1" customWidth="1"/>
    <col min="3092" max="3092" width="12.140625" style="67" bestFit="1" customWidth="1"/>
    <col min="3093" max="3093" width="4" style="67" bestFit="1" customWidth="1"/>
    <col min="3094" max="3094" width="12.140625" style="67" bestFit="1" customWidth="1"/>
    <col min="3095" max="3095" width="4" style="67" bestFit="1" customWidth="1"/>
    <col min="3096" max="3096" width="12.140625" style="67" bestFit="1" customWidth="1"/>
    <col min="3097" max="3097" width="4" style="67" bestFit="1" customWidth="1"/>
    <col min="3098" max="3098" width="12.140625" style="67" bestFit="1" customWidth="1"/>
    <col min="3099" max="3099" width="4" style="67" bestFit="1" customWidth="1"/>
    <col min="3100" max="3100" width="12.140625" style="67" bestFit="1" customWidth="1"/>
    <col min="3101" max="3101" width="4" style="67" bestFit="1" customWidth="1"/>
    <col min="3102" max="3102" width="12.140625" style="67" bestFit="1" customWidth="1"/>
    <col min="3103" max="3103" width="4" style="67" bestFit="1" customWidth="1"/>
    <col min="3104" max="3104" width="12.140625" style="67" bestFit="1" customWidth="1"/>
    <col min="3105" max="3105" width="4" style="67" bestFit="1" customWidth="1"/>
    <col min="3106" max="3106" width="12.140625" style="67" bestFit="1" customWidth="1"/>
    <col min="3107" max="3107" width="4" style="67" bestFit="1" customWidth="1"/>
    <col min="3108" max="3108" width="12.140625" style="67" bestFit="1" customWidth="1"/>
    <col min="3109" max="3109" width="4" style="67" bestFit="1" customWidth="1"/>
    <col min="3110" max="3110" width="12.140625" style="67" bestFit="1" customWidth="1"/>
    <col min="3111" max="3111" width="4" style="67" bestFit="1" customWidth="1"/>
    <col min="3112" max="3112" width="12.140625" style="67" bestFit="1" customWidth="1"/>
    <col min="3113" max="3113" width="4" style="67" bestFit="1" customWidth="1"/>
    <col min="3114" max="3114" width="12.140625" style="67" bestFit="1" customWidth="1"/>
    <col min="3115" max="3115" width="4" style="67" bestFit="1" customWidth="1"/>
    <col min="3116" max="3116" width="12.140625" style="67" bestFit="1" customWidth="1"/>
    <col min="3117" max="3117" width="4" style="67" bestFit="1" customWidth="1"/>
    <col min="3118" max="3118" width="12.140625" style="67" bestFit="1" customWidth="1"/>
    <col min="3119" max="3119" width="4" style="67" bestFit="1" customWidth="1"/>
    <col min="3120" max="3120" width="12.140625" style="67" bestFit="1" customWidth="1"/>
    <col min="3121" max="3121" width="4" style="67" bestFit="1" customWidth="1"/>
    <col min="3122" max="3122" width="12.140625" style="67" bestFit="1" customWidth="1"/>
    <col min="3123" max="3123" width="4" style="67" bestFit="1" customWidth="1"/>
    <col min="3124" max="3124" width="12.140625" style="67" bestFit="1" customWidth="1"/>
    <col min="3125" max="3125" width="4" style="67" bestFit="1" customWidth="1"/>
    <col min="3126" max="3126" width="12.140625" style="67" bestFit="1" customWidth="1"/>
    <col min="3127" max="3127" width="4" style="67" bestFit="1" customWidth="1"/>
    <col min="3128" max="3128" width="12.7109375" style="67" bestFit="1" customWidth="1"/>
    <col min="3129" max="3129" width="4" style="67" bestFit="1" customWidth="1"/>
    <col min="3130" max="3130" width="12.140625" style="67" bestFit="1" customWidth="1"/>
    <col min="3131" max="3131" width="4" style="67" bestFit="1" customWidth="1"/>
    <col min="3132" max="3132" width="12.140625" style="67" bestFit="1" customWidth="1"/>
    <col min="3133" max="3133" width="4" style="67" bestFit="1" customWidth="1"/>
    <col min="3134" max="3134" width="12.140625" style="67" bestFit="1" customWidth="1"/>
    <col min="3135" max="3135" width="4" style="67" bestFit="1" customWidth="1"/>
    <col min="3136" max="3136" width="12.140625" style="67" bestFit="1" customWidth="1"/>
    <col min="3137" max="3137" width="4" style="67" bestFit="1" customWidth="1"/>
    <col min="3138" max="3138" width="12.140625" style="67" bestFit="1" customWidth="1"/>
    <col min="3139" max="3139" width="4" style="67" bestFit="1" customWidth="1"/>
    <col min="3140" max="3140" width="12.140625" style="67" bestFit="1" customWidth="1"/>
    <col min="3141" max="3141" width="4" style="67" bestFit="1" customWidth="1"/>
    <col min="3142" max="3142" width="12.140625" style="67" bestFit="1" customWidth="1"/>
    <col min="3143" max="3143" width="4" style="67" bestFit="1" customWidth="1"/>
    <col min="3144" max="3144" width="12.140625" style="67" bestFit="1" customWidth="1"/>
    <col min="3145" max="3145" width="4" style="67" bestFit="1" customWidth="1"/>
    <col min="3146" max="3146" width="12.140625" style="67" bestFit="1" customWidth="1"/>
    <col min="3147" max="3147" width="4" style="67" bestFit="1" customWidth="1"/>
    <col min="3148" max="3148" width="12.140625" style="67" bestFit="1" customWidth="1"/>
    <col min="3149" max="3149" width="4" style="67" bestFit="1" customWidth="1"/>
    <col min="3150" max="3150" width="12.140625" style="67" bestFit="1" customWidth="1"/>
    <col min="3151" max="3151" width="4" style="67" bestFit="1" customWidth="1"/>
    <col min="3152" max="3152" width="12.140625" style="67" bestFit="1" customWidth="1"/>
    <col min="3153" max="3153" width="4" style="67" bestFit="1" customWidth="1"/>
    <col min="3154" max="3154" width="12.140625" style="67" bestFit="1" customWidth="1"/>
    <col min="3155" max="3155" width="4" style="67" bestFit="1" customWidth="1"/>
    <col min="3156" max="3156" width="12.7109375" style="67" bestFit="1" customWidth="1"/>
    <col min="3157" max="3157" width="4" style="67" bestFit="1" customWidth="1"/>
    <col min="3158" max="3158" width="12.140625" style="67" bestFit="1" customWidth="1"/>
    <col min="3159" max="3159" width="4" style="67" bestFit="1" customWidth="1"/>
    <col min="3160" max="3160" width="12.140625" style="67" bestFit="1" customWidth="1"/>
    <col min="3161" max="3161" width="4" style="67" bestFit="1" customWidth="1"/>
    <col min="3162" max="3162" width="10.140625" style="67" bestFit="1" customWidth="1"/>
    <col min="3163" max="3163" width="4" style="67" bestFit="1" customWidth="1"/>
    <col min="3164" max="3164" width="12.140625" style="67" bestFit="1" customWidth="1"/>
    <col min="3165" max="3165" width="4" style="67" bestFit="1" customWidth="1"/>
    <col min="3166" max="3166" width="12.140625" style="67" bestFit="1" customWidth="1"/>
    <col min="3167" max="3167" width="4" style="67" bestFit="1" customWidth="1"/>
    <col min="3168" max="3168" width="12.140625" style="67" bestFit="1" customWidth="1"/>
    <col min="3169" max="3169" width="4" style="67" bestFit="1" customWidth="1"/>
    <col min="3170" max="3170" width="12.140625" style="67" bestFit="1" customWidth="1"/>
    <col min="3171" max="3171" width="4" style="67" bestFit="1" customWidth="1"/>
    <col min="3172" max="3172" width="12.140625" style="67" bestFit="1" customWidth="1"/>
    <col min="3173" max="3173" width="4" style="67" bestFit="1" customWidth="1"/>
    <col min="3174" max="3174" width="11.140625" style="67" bestFit="1" customWidth="1"/>
    <col min="3175" max="3175" width="4" style="67" bestFit="1" customWidth="1"/>
    <col min="3176" max="3176" width="12.140625" style="67" bestFit="1" customWidth="1"/>
    <col min="3177" max="3177" width="4" style="67" bestFit="1" customWidth="1"/>
    <col min="3178" max="3178" width="12.140625" style="67" bestFit="1" customWidth="1"/>
    <col min="3179" max="3179" width="4" style="67" bestFit="1" customWidth="1"/>
    <col min="3180" max="3180" width="11.140625" style="67" bestFit="1" customWidth="1"/>
    <col min="3181" max="3181" width="4" style="67" bestFit="1" customWidth="1"/>
    <col min="3182" max="3182" width="12.140625" style="67" bestFit="1" customWidth="1"/>
    <col min="3183" max="3183" width="4" style="67" bestFit="1" customWidth="1"/>
    <col min="3184" max="3184" width="12.140625" style="67" bestFit="1" customWidth="1"/>
    <col min="3185" max="3185" width="4" style="67" bestFit="1" customWidth="1"/>
    <col min="3186" max="3186" width="12.140625" style="67" bestFit="1" customWidth="1"/>
    <col min="3187" max="3187" width="4" style="67" bestFit="1" customWidth="1"/>
    <col min="3188" max="3188" width="12.140625" style="67" bestFit="1" customWidth="1"/>
    <col min="3189" max="3189" width="4" style="67" bestFit="1" customWidth="1"/>
    <col min="3190" max="3190" width="12.140625" style="67" bestFit="1" customWidth="1"/>
    <col min="3191" max="3191" width="4" style="67" bestFit="1" customWidth="1"/>
    <col min="3192" max="3192" width="12.140625" style="67" bestFit="1" customWidth="1"/>
    <col min="3193" max="3193" width="4" style="67" bestFit="1" customWidth="1"/>
    <col min="3194" max="3194" width="12.140625" style="67" bestFit="1" customWidth="1"/>
    <col min="3195" max="3195" width="4" style="67" bestFit="1" customWidth="1"/>
    <col min="3196" max="3196" width="12.140625" style="67" bestFit="1" customWidth="1"/>
    <col min="3197" max="3197" width="4" style="67" bestFit="1" customWidth="1"/>
    <col min="3198" max="3198" width="12.7109375" style="67" bestFit="1" customWidth="1"/>
    <col min="3199" max="3199" width="4" style="67" bestFit="1" customWidth="1"/>
    <col min="3200" max="3200" width="12.140625" style="67" bestFit="1" customWidth="1"/>
    <col min="3201" max="3201" width="4" style="67" bestFit="1" customWidth="1"/>
    <col min="3202" max="3202" width="12.7109375" style="67" bestFit="1" customWidth="1"/>
    <col min="3203" max="3203" width="4" style="67" bestFit="1" customWidth="1"/>
    <col min="3204" max="3204" width="12.140625" style="67" bestFit="1" customWidth="1"/>
    <col min="3205" max="3205" width="4" style="67" bestFit="1" customWidth="1"/>
    <col min="3206" max="3206" width="12.7109375" style="67" bestFit="1" customWidth="1"/>
    <col min="3207" max="3207" width="4" style="67" bestFit="1" customWidth="1"/>
    <col min="3208" max="3208" width="12.140625" style="67" bestFit="1" customWidth="1"/>
    <col min="3209" max="3209" width="4" style="67" bestFit="1" customWidth="1"/>
    <col min="3210" max="3210" width="12.140625" style="67" bestFit="1" customWidth="1"/>
    <col min="3211" max="3211" width="4" style="67" bestFit="1" customWidth="1"/>
    <col min="3212" max="3212" width="12.140625" style="67" bestFit="1" customWidth="1"/>
    <col min="3213" max="3213" width="4" style="67" bestFit="1" customWidth="1"/>
    <col min="3214" max="3214" width="12.140625" style="67" bestFit="1" customWidth="1"/>
    <col min="3215" max="3215" width="4" style="67" bestFit="1" customWidth="1"/>
    <col min="3216" max="3216" width="12.140625" style="67" bestFit="1" customWidth="1"/>
    <col min="3217" max="3217" width="4" style="67" bestFit="1" customWidth="1"/>
    <col min="3218" max="3218" width="11.140625" style="67" bestFit="1" customWidth="1"/>
    <col min="3219" max="3219" width="4" style="67" bestFit="1" customWidth="1"/>
    <col min="3220" max="3220" width="12.140625" style="67" bestFit="1" customWidth="1"/>
    <col min="3221" max="3221" width="4" style="67" bestFit="1" customWidth="1"/>
    <col min="3222" max="3222" width="12.140625" style="67" bestFit="1" customWidth="1"/>
    <col min="3223" max="3223" width="4" style="67" bestFit="1" customWidth="1"/>
    <col min="3224" max="3224" width="12.140625" style="67" bestFit="1" customWidth="1"/>
    <col min="3225" max="3225" width="4" style="67" bestFit="1" customWidth="1"/>
    <col min="3226" max="3226" width="12.140625" style="67" bestFit="1" customWidth="1"/>
    <col min="3227" max="3227" width="4" style="67" bestFit="1" customWidth="1"/>
    <col min="3228" max="3228" width="12.140625" style="67" bestFit="1" customWidth="1"/>
    <col min="3229" max="3229" width="4" style="67" bestFit="1" customWidth="1"/>
    <col min="3230" max="3230" width="7.5703125" style="67" bestFit="1" customWidth="1"/>
    <col min="3231" max="3231" width="4" style="67" bestFit="1" customWidth="1"/>
    <col min="3232" max="3232" width="12.140625" style="67" bestFit="1" customWidth="1"/>
    <col min="3233" max="3233" width="4" style="67" bestFit="1" customWidth="1"/>
    <col min="3234" max="3328" width="9.140625" style="67"/>
    <col min="3329" max="3329" width="46.42578125" style="67" bestFit="1" customWidth="1"/>
    <col min="3330" max="3330" width="12.42578125" style="67" bestFit="1" customWidth="1"/>
    <col min="3331" max="3331" width="4" style="67" bestFit="1" customWidth="1"/>
    <col min="3332" max="3332" width="12.140625" style="67" bestFit="1" customWidth="1"/>
    <col min="3333" max="3333" width="4" style="67" bestFit="1" customWidth="1"/>
    <col min="3334" max="3334" width="12.140625" style="67" bestFit="1" customWidth="1"/>
    <col min="3335" max="3335" width="4" style="67" bestFit="1" customWidth="1"/>
    <col min="3336" max="3336" width="12.140625" style="67" bestFit="1" customWidth="1"/>
    <col min="3337" max="3337" width="4" style="67" bestFit="1" customWidth="1"/>
    <col min="3338" max="3338" width="11.140625" style="67" bestFit="1" customWidth="1"/>
    <col min="3339" max="3339" width="4" style="67" bestFit="1" customWidth="1"/>
    <col min="3340" max="3340" width="12.140625" style="67" bestFit="1" customWidth="1"/>
    <col min="3341" max="3341" width="4" style="67" bestFit="1" customWidth="1"/>
    <col min="3342" max="3342" width="12.140625" style="67" bestFit="1" customWidth="1"/>
    <col min="3343" max="3343" width="4" style="67" bestFit="1" customWidth="1"/>
    <col min="3344" max="3344" width="12.140625" style="67" bestFit="1" customWidth="1"/>
    <col min="3345" max="3345" width="4" style="67" bestFit="1" customWidth="1"/>
    <col min="3346" max="3346" width="12.140625" style="67" bestFit="1" customWidth="1"/>
    <col min="3347" max="3347" width="4" style="67" bestFit="1" customWidth="1"/>
    <col min="3348" max="3348" width="12.140625" style="67" bestFit="1" customWidth="1"/>
    <col min="3349" max="3349" width="4" style="67" bestFit="1" customWidth="1"/>
    <col min="3350" max="3350" width="12.140625" style="67" bestFit="1" customWidth="1"/>
    <col min="3351" max="3351" width="4" style="67" bestFit="1" customWidth="1"/>
    <col min="3352" max="3352" width="12.140625" style="67" bestFit="1" customWidth="1"/>
    <col min="3353" max="3353" width="4" style="67" bestFit="1" customWidth="1"/>
    <col min="3354" max="3354" width="12.140625" style="67" bestFit="1" customWidth="1"/>
    <col min="3355" max="3355" width="4" style="67" bestFit="1" customWidth="1"/>
    <col min="3356" max="3356" width="12.140625" style="67" bestFit="1" customWidth="1"/>
    <col min="3357" max="3357" width="4" style="67" bestFit="1" customWidth="1"/>
    <col min="3358" max="3358" width="12.140625" style="67" bestFit="1" customWidth="1"/>
    <col min="3359" max="3359" width="4" style="67" bestFit="1" customWidth="1"/>
    <col min="3360" max="3360" width="12.140625" style="67" bestFit="1" customWidth="1"/>
    <col min="3361" max="3361" width="4" style="67" bestFit="1" customWidth="1"/>
    <col min="3362" max="3362" width="12.140625" style="67" bestFit="1" customWidth="1"/>
    <col min="3363" max="3363" width="4" style="67" bestFit="1" customWidth="1"/>
    <col min="3364" max="3364" width="12.140625" style="67" bestFit="1" customWidth="1"/>
    <col min="3365" max="3365" width="4" style="67" bestFit="1" customWidth="1"/>
    <col min="3366" max="3366" width="12.140625" style="67" bestFit="1" customWidth="1"/>
    <col min="3367" max="3367" width="4" style="67" bestFit="1" customWidth="1"/>
    <col min="3368" max="3368" width="12.140625" style="67" bestFit="1" customWidth="1"/>
    <col min="3369" max="3369" width="4" style="67" bestFit="1" customWidth="1"/>
    <col min="3370" max="3370" width="12.140625" style="67" bestFit="1" customWidth="1"/>
    <col min="3371" max="3371" width="4" style="67" bestFit="1" customWidth="1"/>
    <col min="3372" max="3372" width="12.140625" style="67" bestFit="1" customWidth="1"/>
    <col min="3373" max="3373" width="4" style="67" bestFit="1" customWidth="1"/>
    <col min="3374" max="3374" width="12.140625" style="67" bestFit="1" customWidth="1"/>
    <col min="3375" max="3375" width="4" style="67" bestFit="1" customWidth="1"/>
    <col min="3376" max="3376" width="12.140625" style="67" bestFit="1" customWidth="1"/>
    <col min="3377" max="3377" width="4" style="67" bestFit="1" customWidth="1"/>
    <col min="3378" max="3378" width="12.140625" style="67" bestFit="1" customWidth="1"/>
    <col min="3379" max="3379" width="4" style="67" bestFit="1" customWidth="1"/>
    <col min="3380" max="3380" width="12.140625" style="67" bestFit="1" customWidth="1"/>
    <col min="3381" max="3381" width="4" style="67" bestFit="1" customWidth="1"/>
    <col min="3382" max="3382" width="12.140625" style="67" bestFit="1" customWidth="1"/>
    <col min="3383" max="3383" width="4" style="67" bestFit="1" customWidth="1"/>
    <col min="3384" max="3384" width="12.7109375" style="67" bestFit="1" customWidth="1"/>
    <col min="3385" max="3385" width="4" style="67" bestFit="1" customWidth="1"/>
    <col min="3386" max="3386" width="12.140625" style="67" bestFit="1" customWidth="1"/>
    <col min="3387" max="3387" width="4" style="67" bestFit="1" customWidth="1"/>
    <col min="3388" max="3388" width="12.140625" style="67" bestFit="1" customWidth="1"/>
    <col min="3389" max="3389" width="4" style="67" bestFit="1" customWidth="1"/>
    <col min="3390" max="3390" width="12.140625" style="67" bestFit="1" customWidth="1"/>
    <col min="3391" max="3391" width="4" style="67" bestFit="1" customWidth="1"/>
    <col min="3392" max="3392" width="12.140625" style="67" bestFit="1" customWidth="1"/>
    <col min="3393" max="3393" width="4" style="67" bestFit="1" customWidth="1"/>
    <col min="3394" max="3394" width="12.140625" style="67" bestFit="1" customWidth="1"/>
    <col min="3395" max="3395" width="4" style="67" bestFit="1" customWidth="1"/>
    <col min="3396" max="3396" width="12.140625" style="67" bestFit="1" customWidth="1"/>
    <col min="3397" max="3397" width="4" style="67" bestFit="1" customWidth="1"/>
    <col min="3398" max="3398" width="12.140625" style="67" bestFit="1" customWidth="1"/>
    <col min="3399" max="3399" width="4" style="67" bestFit="1" customWidth="1"/>
    <col min="3400" max="3400" width="12.140625" style="67" bestFit="1" customWidth="1"/>
    <col min="3401" max="3401" width="4" style="67" bestFit="1" customWidth="1"/>
    <col min="3402" max="3402" width="12.140625" style="67" bestFit="1" customWidth="1"/>
    <col min="3403" max="3403" width="4" style="67" bestFit="1" customWidth="1"/>
    <col min="3404" max="3404" width="12.140625" style="67" bestFit="1" customWidth="1"/>
    <col min="3405" max="3405" width="4" style="67" bestFit="1" customWidth="1"/>
    <col min="3406" max="3406" width="12.140625" style="67" bestFit="1" customWidth="1"/>
    <col min="3407" max="3407" width="4" style="67" bestFit="1" customWidth="1"/>
    <col min="3408" max="3408" width="12.140625" style="67" bestFit="1" customWidth="1"/>
    <col min="3409" max="3409" width="4" style="67" bestFit="1" customWidth="1"/>
    <col min="3410" max="3410" width="12.140625" style="67" bestFit="1" customWidth="1"/>
    <col min="3411" max="3411" width="4" style="67" bestFit="1" customWidth="1"/>
    <col min="3412" max="3412" width="12.7109375" style="67" bestFit="1" customWidth="1"/>
    <col min="3413" max="3413" width="4" style="67" bestFit="1" customWidth="1"/>
    <col min="3414" max="3414" width="12.140625" style="67" bestFit="1" customWidth="1"/>
    <col min="3415" max="3415" width="4" style="67" bestFit="1" customWidth="1"/>
    <col min="3416" max="3416" width="12.140625" style="67" bestFit="1" customWidth="1"/>
    <col min="3417" max="3417" width="4" style="67" bestFit="1" customWidth="1"/>
    <col min="3418" max="3418" width="10.140625" style="67" bestFit="1" customWidth="1"/>
    <col min="3419" max="3419" width="4" style="67" bestFit="1" customWidth="1"/>
    <col min="3420" max="3420" width="12.140625" style="67" bestFit="1" customWidth="1"/>
    <col min="3421" max="3421" width="4" style="67" bestFit="1" customWidth="1"/>
    <col min="3422" max="3422" width="12.140625" style="67" bestFit="1" customWidth="1"/>
    <col min="3423" max="3423" width="4" style="67" bestFit="1" customWidth="1"/>
    <col min="3424" max="3424" width="12.140625" style="67" bestFit="1" customWidth="1"/>
    <col min="3425" max="3425" width="4" style="67" bestFit="1" customWidth="1"/>
    <col min="3426" max="3426" width="12.140625" style="67" bestFit="1" customWidth="1"/>
    <col min="3427" max="3427" width="4" style="67" bestFit="1" customWidth="1"/>
    <col min="3428" max="3428" width="12.140625" style="67" bestFit="1" customWidth="1"/>
    <col min="3429" max="3429" width="4" style="67" bestFit="1" customWidth="1"/>
    <col min="3430" max="3430" width="11.140625" style="67" bestFit="1" customWidth="1"/>
    <col min="3431" max="3431" width="4" style="67" bestFit="1" customWidth="1"/>
    <col min="3432" max="3432" width="12.140625" style="67" bestFit="1" customWidth="1"/>
    <col min="3433" max="3433" width="4" style="67" bestFit="1" customWidth="1"/>
    <col min="3434" max="3434" width="12.140625" style="67" bestFit="1" customWidth="1"/>
    <col min="3435" max="3435" width="4" style="67" bestFit="1" customWidth="1"/>
    <col min="3436" max="3436" width="11.140625" style="67" bestFit="1" customWidth="1"/>
    <col min="3437" max="3437" width="4" style="67" bestFit="1" customWidth="1"/>
    <col min="3438" max="3438" width="12.140625" style="67" bestFit="1" customWidth="1"/>
    <col min="3439" max="3439" width="4" style="67" bestFit="1" customWidth="1"/>
    <col min="3440" max="3440" width="12.140625" style="67" bestFit="1" customWidth="1"/>
    <col min="3441" max="3441" width="4" style="67" bestFit="1" customWidth="1"/>
    <col min="3442" max="3442" width="12.140625" style="67" bestFit="1" customWidth="1"/>
    <col min="3443" max="3443" width="4" style="67" bestFit="1" customWidth="1"/>
    <col min="3444" max="3444" width="12.140625" style="67" bestFit="1" customWidth="1"/>
    <col min="3445" max="3445" width="4" style="67" bestFit="1" customWidth="1"/>
    <col min="3446" max="3446" width="12.140625" style="67" bestFit="1" customWidth="1"/>
    <col min="3447" max="3447" width="4" style="67" bestFit="1" customWidth="1"/>
    <col min="3448" max="3448" width="12.140625" style="67" bestFit="1" customWidth="1"/>
    <col min="3449" max="3449" width="4" style="67" bestFit="1" customWidth="1"/>
    <col min="3450" max="3450" width="12.140625" style="67" bestFit="1" customWidth="1"/>
    <col min="3451" max="3451" width="4" style="67" bestFit="1" customWidth="1"/>
    <col min="3452" max="3452" width="12.140625" style="67" bestFit="1" customWidth="1"/>
    <col min="3453" max="3453" width="4" style="67" bestFit="1" customWidth="1"/>
    <col min="3454" max="3454" width="12.7109375" style="67" bestFit="1" customWidth="1"/>
    <col min="3455" max="3455" width="4" style="67" bestFit="1" customWidth="1"/>
    <col min="3456" max="3456" width="12.140625" style="67" bestFit="1" customWidth="1"/>
    <col min="3457" max="3457" width="4" style="67" bestFit="1" customWidth="1"/>
    <col min="3458" max="3458" width="12.7109375" style="67" bestFit="1" customWidth="1"/>
    <col min="3459" max="3459" width="4" style="67" bestFit="1" customWidth="1"/>
    <col min="3460" max="3460" width="12.140625" style="67" bestFit="1" customWidth="1"/>
    <col min="3461" max="3461" width="4" style="67" bestFit="1" customWidth="1"/>
    <col min="3462" max="3462" width="12.7109375" style="67" bestFit="1" customWidth="1"/>
    <col min="3463" max="3463" width="4" style="67" bestFit="1" customWidth="1"/>
    <col min="3464" max="3464" width="12.140625" style="67" bestFit="1" customWidth="1"/>
    <col min="3465" max="3465" width="4" style="67" bestFit="1" customWidth="1"/>
    <col min="3466" max="3466" width="12.140625" style="67" bestFit="1" customWidth="1"/>
    <col min="3467" max="3467" width="4" style="67" bestFit="1" customWidth="1"/>
    <col min="3468" max="3468" width="12.140625" style="67" bestFit="1" customWidth="1"/>
    <col min="3469" max="3469" width="4" style="67" bestFit="1" customWidth="1"/>
    <col min="3470" max="3470" width="12.140625" style="67" bestFit="1" customWidth="1"/>
    <col min="3471" max="3471" width="4" style="67" bestFit="1" customWidth="1"/>
    <col min="3472" max="3472" width="12.140625" style="67" bestFit="1" customWidth="1"/>
    <col min="3473" max="3473" width="4" style="67" bestFit="1" customWidth="1"/>
    <col min="3474" max="3474" width="11.140625" style="67" bestFit="1" customWidth="1"/>
    <col min="3475" max="3475" width="4" style="67" bestFit="1" customWidth="1"/>
    <col min="3476" max="3476" width="12.140625" style="67" bestFit="1" customWidth="1"/>
    <col min="3477" max="3477" width="4" style="67" bestFit="1" customWidth="1"/>
    <col min="3478" max="3478" width="12.140625" style="67" bestFit="1" customWidth="1"/>
    <col min="3479" max="3479" width="4" style="67" bestFit="1" customWidth="1"/>
    <col min="3480" max="3480" width="12.140625" style="67" bestFit="1" customWidth="1"/>
    <col min="3481" max="3481" width="4" style="67" bestFit="1" customWidth="1"/>
    <col min="3482" max="3482" width="12.140625" style="67" bestFit="1" customWidth="1"/>
    <col min="3483" max="3483" width="4" style="67" bestFit="1" customWidth="1"/>
    <col min="3484" max="3484" width="12.140625" style="67" bestFit="1" customWidth="1"/>
    <col min="3485" max="3485" width="4" style="67" bestFit="1" customWidth="1"/>
    <col min="3486" max="3486" width="7.5703125" style="67" bestFit="1" customWidth="1"/>
    <col min="3487" max="3487" width="4" style="67" bestFit="1" customWidth="1"/>
    <col min="3488" max="3488" width="12.140625" style="67" bestFit="1" customWidth="1"/>
    <col min="3489" max="3489" width="4" style="67" bestFit="1" customWidth="1"/>
    <col min="3490" max="3584" width="9.140625" style="67"/>
    <col min="3585" max="3585" width="46.42578125" style="67" bestFit="1" customWidth="1"/>
    <col min="3586" max="3586" width="12.42578125" style="67" bestFit="1" customWidth="1"/>
    <col min="3587" max="3587" width="4" style="67" bestFit="1" customWidth="1"/>
    <col min="3588" max="3588" width="12.140625" style="67" bestFit="1" customWidth="1"/>
    <col min="3589" max="3589" width="4" style="67" bestFit="1" customWidth="1"/>
    <col min="3590" max="3590" width="12.140625" style="67" bestFit="1" customWidth="1"/>
    <col min="3591" max="3591" width="4" style="67" bestFit="1" customWidth="1"/>
    <col min="3592" max="3592" width="12.140625" style="67" bestFit="1" customWidth="1"/>
    <col min="3593" max="3593" width="4" style="67" bestFit="1" customWidth="1"/>
    <col min="3594" max="3594" width="11.140625" style="67" bestFit="1" customWidth="1"/>
    <col min="3595" max="3595" width="4" style="67" bestFit="1" customWidth="1"/>
    <col min="3596" max="3596" width="12.140625" style="67" bestFit="1" customWidth="1"/>
    <col min="3597" max="3597" width="4" style="67" bestFit="1" customWidth="1"/>
    <col min="3598" max="3598" width="12.140625" style="67" bestFit="1" customWidth="1"/>
    <col min="3599" max="3599" width="4" style="67" bestFit="1" customWidth="1"/>
    <col min="3600" max="3600" width="12.140625" style="67" bestFit="1" customWidth="1"/>
    <col min="3601" max="3601" width="4" style="67" bestFit="1" customWidth="1"/>
    <col min="3602" max="3602" width="12.140625" style="67" bestFit="1" customWidth="1"/>
    <col min="3603" max="3603" width="4" style="67" bestFit="1" customWidth="1"/>
    <col min="3604" max="3604" width="12.140625" style="67" bestFit="1" customWidth="1"/>
    <col min="3605" max="3605" width="4" style="67" bestFit="1" customWidth="1"/>
    <col min="3606" max="3606" width="12.140625" style="67" bestFit="1" customWidth="1"/>
    <col min="3607" max="3607" width="4" style="67" bestFit="1" customWidth="1"/>
    <col min="3608" max="3608" width="12.140625" style="67" bestFit="1" customWidth="1"/>
    <col min="3609" max="3609" width="4" style="67" bestFit="1" customWidth="1"/>
    <col min="3610" max="3610" width="12.140625" style="67" bestFit="1" customWidth="1"/>
    <col min="3611" max="3611" width="4" style="67" bestFit="1" customWidth="1"/>
    <col min="3612" max="3612" width="12.140625" style="67" bestFit="1" customWidth="1"/>
    <col min="3613" max="3613" width="4" style="67" bestFit="1" customWidth="1"/>
    <col min="3614" max="3614" width="12.140625" style="67" bestFit="1" customWidth="1"/>
    <col min="3615" max="3615" width="4" style="67" bestFit="1" customWidth="1"/>
    <col min="3616" max="3616" width="12.140625" style="67" bestFit="1" customWidth="1"/>
    <col min="3617" max="3617" width="4" style="67" bestFit="1" customWidth="1"/>
    <col min="3618" max="3618" width="12.140625" style="67" bestFit="1" customWidth="1"/>
    <col min="3619" max="3619" width="4" style="67" bestFit="1" customWidth="1"/>
    <col min="3620" max="3620" width="12.140625" style="67" bestFit="1" customWidth="1"/>
    <col min="3621" max="3621" width="4" style="67" bestFit="1" customWidth="1"/>
    <col min="3622" max="3622" width="12.140625" style="67" bestFit="1" customWidth="1"/>
    <col min="3623" max="3623" width="4" style="67" bestFit="1" customWidth="1"/>
    <col min="3624" max="3624" width="12.140625" style="67" bestFit="1" customWidth="1"/>
    <col min="3625" max="3625" width="4" style="67" bestFit="1" customWidth="1"/>
    <col min="3626" max="3626" width="12.140625" style="67" bestFit="1" customWidth="1"/>
    <col min="3627" max="3627" width="4" style="67" bestFit="1" customWidth="1"/>
    <col min="3628" max="3628" width="12.140625" style="67" bestFit="1" customWidth="1"/>
    <col min="3629" max="3629" width="4" style="67" bestFit="1" customWidth="1"/>
    <col min="3630" max="3630" width="12.140625" style="67" bestFit="1" customWidth="1"/>
    <col min="3631" max="3631" width="4" style="67" bestFit="1" customWidth="1"/>
    <col min="3632" max="3632" width="12.140625" style="67" bestFit="1" customWidth="1"/>
    <col min="3633" max="3633" width="4" style="67" bestFit="1" customWidth="1"/>
    <col min="3634" max="3634" width="12.140625" style="67" bestFit="1" customWidth="1"/>
    <col min="3635" max="3635" width="4" style="67" bestFit="1" customWidth="1"/>
    <col min="3636" max="3636" width="12.140625" style="67" bestFit="1" customWidth="1"/>
    <col min="3637" max="3637" width="4" style="67" bestFit="1" customWidth="1"/>
    <col min="3638" max="3638" width="12.140625" style="67" bestFit="1" customWidth="1"/>
    <col min="3639" max="3639" width="4" style="67" bestFit="1" customWidth="1"/>
    <col min="3640" max="3640" width="12.7109375" style="67" bestFit="1" customWidth="1"/>
    <col min="3641" max="3641" width="4" style="67" bestFit="1" customWidth="1"/>
    <col min="3642" max="3642" width="12.140625" style="67" bestFit="1" customWidth="1"/>
    <col min="3643" max="3643" width="4" style="67" bestFit="1" customWidth="1"/>
    <col min="3644" max="3644" width="12.140625" style="67" bestFit="1" customWidth="1"/>
    <col min="3645" max="3645" width="4" style="67" bestFit="1" customWidth="1"/>
    <col min="3646" max="3646" width="12.140625" style="67" bestFit="1" customWidth="1"/>
    <col min="3647" max="3647" width="4" style="67" bestFit="1" customWidth="1"/>
    <col min="3648" max="3648" width="12.140625" style="67" bestFit="1" customWidth="1"/>
    <col min="3649" max="3649" width="4" style="67" bestFit="1" customWidth="1"/>
    <col min="3650" max="3650" width="12.140625" style="67" bestFit="1" customWidth="1"/>
    <col min="3651" max="3651" width="4" style="67" bestFit="1" customWidth="1"/>
    <col min="3652" max="3652" width="12.140625" style="67" bestFit="1" customWidth="1"/>
    <col min="3653" max="3653" width="4" style="67" bestFit="1" customWidth="1"/>
    <col min="3654" max="3654" width="12.140625" style="67" bestFit="1" customWidth="1"/>
    <col min="3655" max="3655" width="4" style="67" bestFit="1" customWidth="1"/>
    <col min="3656" max="3656" width="12.140625" style="67" bestFit="1" customWidth="1"/>
    <col min="3657" max="3657" width="4" style="67" bestFit="1" customWidth="1"/>
    <col min="3658" max="3658" width="12.140625" style="67" bestFit="1" customWidth="1"/>
    <col min="3659" max="3659" width="4" style="67" bestFit="1" customWidth="1"/>
    <col min="3660" max="3660" width="12.140625" style="67" bestFit="1" customWidth="1"/>
    <col min="3661" max="3661" width="4" style="67" bestFit="1" customWidth="1"/>
    <col min="3662" max="3662" width="12.140625" style="67" bestFit="1" customWidth="1"/>
    <col min="3663" max="3663" width="4" style="67" bestFit="1" customWidth="1"/>
    <col min="3664" max="3664" width="12.140625" style="67" bestFit="1" customWidth="1"/>
    <col min="3665" max="3665" width="4" style="67" bestFit="1" customWidth="1"/>
    <col min="3666" max="3666" width="12.140625" style="67" bestFit="1" customWidth="1"/>
    <col min="3667" max="3667" width="4" style="67" bestFit="1" customWidth="1"/>
    <col min="3668" max="3668" width="12.7109375" style="67" bestFit="1" customWidth="1"/>
    <col min="3669" max="3669" width="4" style="67" bestFit="1" customWidth="1"/>
    <col min="3670" max="3670" width="12.140625" style="67" bestFit="1" customWidth="1"/>
    <col min="3671" max="3671" width="4" style="67" bestFit="1" customWidth="1"/>
    <col min="3672" max="3672" width="12.140625" style="67" bestFit="1" customWidth="1"/>
    <col min="3673" max="3673" width="4" style="67" bestFit="1" customWidth="1"/>
    <col min="3674" max="3674" width="10.140625" style="67" bestFit="1" customWidth="1"/>
    <col min="3675" max="3675" width="4" style="67" bestFit="1" customWidth="1"/>
    <col min="3676" max="3676" width="12.140625" style="67" bestFit="1" customWidth="1"/>
    <col min="3677" max="3677" width="4" style="67" bestFit="1" customWidth="1"/>
    <col min="3678" max="3678" width="12.140625" style="67" bestFit="1" customWidth="1"/>
    <col min="3679" max="3679" width="4" style="67" bestFit="1" customWidth="1"/>
    <col min="3680" max="3680" width="12.140625" style="67" bestFit="1" customWidth="1"/>
    <col min="3681" max="3681" width="4" style="67" bestFit="1" customWidth="1"/>
    <col min="3682" max="3682" width="12.140625" style="67" bestFit="1" customWidth="1"/>
    <col min="3683" max="3683" width="4" style="67" bestFit="1" customWidth="1"/>
    <col min="3684" max="3684" width="12.140625" style="67" bestFit="1" customWidth="1"/>
    <col min="3685" max="3685" width="4" style="67" bestFit="1" customWidth="1"/>
    <col min="3686" max="3686" width="11.140625" style="67" bestFit="1" customWidth="1"/>
    <col min="3687" max="3687" width="4" style="67" bestFit="1" customWidth="1"/>
    <col min="3688" max="3688" width="12.140625" style="67" bestFit="1" customWidth="1"/>
    <col min="3689" max="3689" width="4" style="67" bestFit="1" customWidth="1"/>
    <col min="3690" max="3690" width="12.140625" style="67" bestFit="1" customWidth="1"/>
    <col min="3691" max="3691" width="4" style="67" bestFit="1" customWidth="1"/>
    <col min="3692" max="3692" width="11.140625" style="67" bestFit="1" customWidth="1"/>
    <col min="3693" max="3693" width="4" style="67" bestFit="1" customWidth="1"/>
    <col min="3694" max="3694" width="12.140625" style="67" bestFit="1" customWidth="1"/>
    <col min="3695" max="3695" width="4" style="67" bestFit="1" customWidth="1"/>
    <col min="3696" max="3696" width="12.140625" style="67" bestFit="1" customWidth="1"/>
    <col min="3697" max="3697" width="4" style="67" bestFit="1" customWidth="1"/>
    <col min="3698" max="3698" width="12.140625" style="67" bestFit="1" customWidth="1"/>
    <col min="3699" max="3699" width="4" style="67" bestFit="1" customWidth="1"/>
    <col min="3700" max="3700" width="12.140625" style="67" bestFit="1" customWidth="1"/>
    <col min="3701" max="3701" width="4" style="67" bestFit="1" customWidth="1"/>
    <col min="3702" max="3702" width="12.140625" style="67" bestFit="1" customWidth="1"/>
    <col min="3703" max="3703" width="4" style="67" bestFit="1" customWidth="1"/>
    <col min="3704" max="3704" width="12.140625" style="67" bestFit="1" customWidth="1"/>
    <col min="3705" max="3705" width="4" style="67" bestFit="1" customWidth="1"/>
    <col min="3706" max="3706" width="12.140625" style="67" bestFit="1" customWidth="1"/>
    <col min="3707" max="3707" width="4" style="67" bestFit="1" customWidth="1"/>
    <col min="3708" max="3708" width="12.140625" style="67" bestFit="1" customWidth="1"/>
    <col min="3709" max="3709" width="4" style="67" bestFit="1" customWidth="1"/>
    <col min="3710" max="3710" width="12.7109375" style="67" bestFit="1" customWidth="1"/>
    <col min="3711" max="3711" width="4" style="67" bestFit="1" customWidth="1"/>
    <col min="3712" max="3712" width="12.140625" style="67" bestFit="1" customWidth="1"/>
    <col min="3713" max="3713" width="4" style="67" bestFit="1" customWidth="1"/>
    <col min="3714" max="3714" width="12.7109375" style="67" bestFit="1" customWidth="1"/>
    <col min="3715" max="3715" width="4" style="67" bestFit="1" customWidth="1"/>
    <col min="3716" max="3716" width="12.140625" style="67" bestFit="1" customWidth="1"/>
    <col min="3717" max="3717" width="4" style="67" bestFit="1" customWidth="1"/>
    <col min="3718" max="3718" width="12.7109375" style="67" bestFit="1" customWidth="1"/>
    <col min="3719" max="3719" width="4" style="67" bestFit="1" customWidth="1"/>
    <col min="3720" max="3720" width="12.140625" style="67" bestFit="1" customWidth="1"/>
    <col min="3721" max="3721" width="4" style="67" bestFit="1" customWidth="1"/>
    <col min="3722" max="3722" width="12.140625" style="67" bestFit="1" customWidth="1"/>
    <col min="3723" max="3723" width="4" style="67" bestFit="1" customWidth="1"/>
    <col min="3724" max="3724" width="12.140625" style="67" bestFit="1" customWidth="1"/>
    <col min="3725" max="3725" width="4" style="67" bestFit="1" customWidth="1"/>
    <col min="3726" max="3726" width="12.140625" style="67" bestFit="1" customWidth="1"/>
    <col min="3727" max="3727" width="4" style="67" bestFit="1" customWidth="1"/>
    <col min="3728" max="3728" width="12.140625" style="67" bestFit="1" customWidth="1"/>
    <col min="3729" max="3729" width="4" style="67" bestFit="1" customWidth="1"/>
    <col min="3730" max="3730" width="11.140625" style="67" bestFit="1" customWidth="1"/>
    <col min="3731" max="3731" width="4" style="67" bestFit="1" customWidth="1"/>
    <col min="3732" max="3732" width="12.140625" style="67" bestFit="1" customWidth="1"/>
    <col min="3733" max="3733" width="4" style="67" bestFit="1" customWidth="1"/>
    <col min="3734" max="3734" width="12.140625" style="67" bestFit="1" customWidth="1"/>
    <col min="3735" max="3735" width="4" style="67" bestFit="1" customWidth="1"/>
    <col min="3736" max="3736" width="12.140625" style="67" bestFit="1" customWidth="1"/>
    <col min="3737" max="3737" width="4" style="67" bestFit="1" customWidth="1"/>
    <col min="3738" max="3738" width="12.140625" style="67" bestFit="1" customWidth="1"/>
    <col min="3739" max="3739" width="4" style="67" bestFit="1" customWidth="1"/>
    <col min="3740" max="3740" width="12.140625" style="67" bestFit="1" customWidth="1"/>
    <col min="3741" max="3741" width="4" style="67" bestFit="1" customWidth="1"/>
    <col min="3742" max="3742" width="7.5703125" style="67" bestFit="1" customWidth="1"/>
    <col min="3743" max="3743" width="4" style="67" bestFit="1" customWidth="1"/>
    <col min="3744" max="3744" width="12.140625" style="67" bestFit="1" customWidth="1"/>
    <col min="3745" max="3745" width="4" style="67" bestFit="1" customWidth="1"/>
    <col min="3746" max="3840" width="9.140625" style="67"/>
    <col min="3841" max="3841" width="46.42578125" style="67" bestFit="1" customWidth="1"/>
    <col min="3842" max="3842" width="12.42578125" style="67" bestFit="1" customWidth="1"/>
    <col min="3843" max="3843" width="4" style="67" bestFit="1" customWidth="1"/>
    <col min="3844" max="3844" width="12.140625" style="67" bestFit="1" customWidth="1"/>
    <col min="3845" max="3845" width="4" style="67" bestFit="1" customWidth="1"/>
    <col min="3846" max="3846" width="12.140625" style="67" bestFit="1" customWidth="1"/>
    <col min="3847" max="3847" width="4" style="67" bestFit="1" customWidth="1"/>
    <col min="3848" max="3848" width="12.140625" style="67" bestFit="1" customWidth="1"/>
    <col min="3849" max="3849" width="4" style="67" bestFit="1" customWidth="1"/>
    <col min="3850" max="3850" width="11.140625" style="67" bestFit="1" customWidth="1"/>
    <col min="3851" max="3851" width="4" style="67" bestFit="1" customWidth="1"/>
    <col min="3852" max="3852" width="12.140625" style="67" bestFit="1" customWidth="1"/>
    <col min="3853" max="3853" width="4" style="67" bestFit="1" customWidth="1"/>
    <col min="3854" max="3854" width="12.140625" style="67" bestFit="1" customWidth="1"/>
    <col min="3855" max="3855" width="4" style="67" bestFit="1" customWidth="1"/>
    <col min="3856" max="3856" width="12.140625" style="67" bestFit="1" customWidth="1"/>
    <col min="3857" max="3857" width="4" style="67" bestFit="1" customWidth="1"/>
    <col min="3858" max="3858" width="12.140625" style="67" bestFit="1" customWidth="1"/>
    <col min="3859" max="3859" width="4" style="67" bestFit="1" customWidth="1"/>
    <col min="3860" max="3860" width="12.140625" style="67" bestFit="1" customWidth="1"/>
    <col min="3861" max="3861" width="4" style="67" bestFit="1" customWidth="1"/>
    <col min="3862" max="3862" width="12.140625" style="67" bestFit="1" customWidth="1"/>
    <col min="3863" max="3863" width="4" style="67" bestFit="1" customWidth="1"/>
    <col min="3864" max="3864" width="12.140625" style="67" bestFit="1" customWidth="1"/>
    <col min="3865" max="3865" width="4" style="67" bestFit="1" customWidth="1"/>
    <col min="3866" max="3866" width="12.140625" style="67" bestFit="1" customWidth="1"/>
    <col min="3867" max="3867" width="4" style="67" bestFit="1" customWidth="1"/>
    <col min="3868" max="3868" width="12.140625" style="67" bestFit="1" customWidth="1"/>
    <col min="3869" max="3869" width="4" style="67" bestFit="1" customWidth="1"/>
    <col min="3870" max="3870" width="12.140625" style="67" bestFit="1" customWidth="1"/>
    <col min="3871" max="3871" width="4" style="67" bestFit="1" customWidth="1"/>
    <col min="3872" max="3872" width="12.140625" style="67" bestFit="1" customWidth="1"/>
    <col min="3873" max="3873" width="4" style="67" bestFit="1" customWidth="1"/>
    <col min="3874" max="3874" width="12.140625" style="67" bestFit="1" customWidth="1"/>
    <col min="3875" max="3875" width="4" style="67" bestFit="1" customWidth="1"/>
    <col min="3876" max="3876" width="12.140625" style="67" bestFit="1" customWidth="1"/>
    <col min="3877" max="3877" width="4" style="67" bestFit="1" customWidth="1"/>
    <col min="3878" max="3878" width="12.140625" style="67" bestFit="1" customWidth="1"/>
    <col min="3879" max="3879" width="4" style="67" bestFit="1" customWidth="1"/>
    <col min="3880" max="3880" width="12.140625" style="67" bestFit="1" customWidth="1"/>
    <col min="3881" max="3881" width="4" style="67" bestFit="1" customWidth="1"/>
    <col min="3882" max="3882" width="12.140625" style="67" bestFit="1" customWidth="1"/>
    <col min="3883" max="3883" width="4" style="67" bestFit="1" customWidth="1"/>
    <col min="3884" max="3884" width="12.140625" style="67" bestFit="1" customWidth="1"/>
    <col min="3885" max="3885" width="4" style="67" bestFit="1" customWidth="1"/>
    <col min="3886" max="3886" width="12.140625" style="67" bestFit="1" customWidth="1"/>
    <col min="3887" max="3887" width="4" style="67" bestFit="1" customWidth="1"/>
    <col min="3888" max="3888" width="12.140625" style="67" bestFit="1" customWidth="1"/>
    <col min="3889" max="3889" width="4" style="67" bestFit="1" customWidth="1"/>
    <col min="3890" max="3890" width="12.140625" style="67" bestFit="1" customWidth="1"/>
    <col min="3891" max="3891" width="4" style="67" bestFit="1" customWidth="1"/>
    <col min="3892" max="3892" width="12.140625" style="67" bestFit="1" customWidth="1"/>
    <col min="3893" max="3893" width="4" style="67" bestFit="1" customWidth="1"/>
    <col min="3894" max="3894" width="12.140625" style="67" bestFit="1" customWidth="1"/>
    <col min="3895" max="3895" width="4" style="67" bestFit="1" customWidth="1"/>
    <col min="3896" max="3896" width="12.7109375" style="67" bestFit="1" customWidth="1"/>
    <col min="3897" max="3897" width="4" style="67" bestFit="1" customWidth="1"/>
    <col min="3898" max="3898" width="12.140625" style="67" bestFit="1" customWidth="1"/>
    <col min="3899" max="3899" width="4" style="67" bestFit="1" customWidth="1"/>
    <col min="3900" max="3900" width="12.140625" style="67" bestFit="1" customWidth="1"/>
    <col min="3901" max="3901" width="4" style="67" bestFit="1" customWidth="1"/>
    <col min="3902" max="3902" width="12.140625" style="67" bestFit="1" customWidth="1"/>
    <col min="3903" max="3903" width="4" style="67" bestFit="1" customWidth="1"/>
    <col min="3904" max="3904" width="12.140625" style="67" bestFit="1" customWidth="1"/>
    <col min="3905" max="3905" width="4" style="67" bestFit="1" customWidth="1"/>
    <col min="3906" max="3906" width="12.140625" style="67" bestFit="1" customWidth="1"/>
    <col min="3907" max="3907" width="4" style="67" bestFit="1" customWidth="1"/>
    <col min="3908" max="3908" width="12.140625" style="67" bestFit="1" customWidth="1"/>
    <col min="3909" max="3909" width="4" style="67" bestFit="1" customWidth="1"/>
    <col min="3910" max="3910" width="12.140625" style="67" bestFit="1" customWidth="1"/>
    <col min="3911" max="3911" width="4" style="67" bestFit="1" customWidth="1"/>
    <col min="3912" max="3912" width="12.140625" style="67" bestFit="1" customWidth="1"/>
    <col min="3913" max="3913" width="4" style="67" bestFit="1" customWidth="1"/>
    <col min="3914" max="3914" width="12.140625" style="67" bestFit="1" customWidth="1"/>
    <col min="3915" max="3915" width="4" style="67" bestFit="1" customWidth="1"/>
    <col min="3916" max="3916" width="12.140625" style="67" bestFit="1" customWidth="1"/>
    <col min="3917" max="3917" width="4" style="67" bestFit="1" customWidth="1"/>
    <col min="3918" max="3918" width="12.140625" style="67" bestFit="1" customWidth="1"/>
    <col min="3919" max="3919" width="4" style="67" bestFit="1" customWidth="1"/>
    <col min="3920" max="3920" width="12.140625" style="67" bestFit="1" customWidth="1"/>
    <col min="3921" max="3921" width="4" style="67" bestFit="1" customWidth="1"/>
    <col min="3922" max="3922" width="12.140625" style="67" bestFit="1" customWidth="1"/>
    <col min="3923" max="3923" width="4" style="67" bestFit="1" customWidth="1"/>
    <col min="3924" max="3924" width="12.7109375" style="67" bestFit="1" customWidth="1"/>
    <col min="3925" max="3925" width="4" style="67" bestFit="1" customWidth="1"/>
    <col min="3926" max="3926" width="12.140625" style="67" bestFit="1" customWidth="1"/>
    <col min="3927" max="3927" width="4" style="67" bestFit="1" customWidth="1"/>
    <col min="3928" max="3928" width="12.140625" style="67" bestFit="1" customWidth="1"/>
    <col min="3929" max="3929" width="4" style="67" bestFit="1" customWidth="1"/>
    <col min="3930" max="3930" width="10.140625" style="67" bestFit="1" customWidth="1"/>
    <col min="3931" max="3931" width="4" style="67" bestFit="1" customWidth="1"/>
    <col min="3932" max="3932" width="12.140625" style="67" bestFit="1" customWidth="1"/>
    <col min="3933" max="3933" width="4" style="67" bestFit="1" customWidth="1"/>
    <col min="3934" max="3934" width="12.140625" style="67" bestFit="1" customWidth="1"/>
    <col min="3935" max="3935" width="4" style="67" bestFit="1" customWidth="1"/>
    <col min="3936" max="3936" width="12.140625" style="67" bestFit="1" customWidth="1"/>
    <col min="3937" max="3937" width="4" style="67" bestFit="1" customWidth="1"/>
    <col min="3938" max="3938" width="12.140625" style="67" bestFit="1" customWidth="1"/>
    <col min="3939" max="3939" width="4" style="67" bestFit="1" customWidth="1"/>
    <col min="3940" max="3940" width="12.140625" style="67" bestFit="1" customWidth="1"/>
    <col min="3941" max="3941" width="4" style="67" bestFit="1" customWidth="1"/>
    <col min="3942" max="3942" width="11.140625" style="67" bestFit="1" customWidth="1"/>
    <col min="3943" max="3943" width="4" style="67" bestFit="1" customWidth="1"/>
    <col min="3944" max="3944" width="12.140625" style="67" bestFit="1" customWidth="1"/>
    <col min="3945" max="3945" width="4" style="67" bestFit="1" customWidth="1"/>
    <col min="3946" max="3946" width="12.140625" style="67" bestFit="1" customWidth="1"/>
    <col min="3947" max="3947" width="4" style="67" bestFit="1" customWidth="1"/>
    <col min="3948" max="3948" width="11.140625" style="67" bestFit="1" customWidth="1"/>
    <col min="3949" max="3949" width="4" style="67" bestFit="1" customWidth="1"/>
    <col min="3950" max="3950" width="12.140625" style="67" bestFit="1" customWidth="1"/>
    <col min="3951" max="3951" width="4" style="67" bestFit="1" customWidth="1"/>
    <col min="3952" max="3952" width="12.140625" style="67" bestFit="1" customWidth="1"/>
    <col min="3953" max="3953" width="4" style="67" bestFit="1" customWidth="1"/>
    <col min="3954" max="3954" width="12.140625" style="67" bestFit="1" customWidth="1"/>
    <col min="3955" max="3955" width="4" style="67" bestFit="1" customWidth="1"/>
    <col min="3956" max="3956" width="12.140625" style="67" bestFit="1" customWidth="1"/>
    <col min="3957" max="3957" width="4" style="67" bestFit="1" customWidth="1"/>
    <col min="3958" max="3958" width="12.140625" style="67" bestFit="1" customWidth="1"/>
    <col min="3959" max="3959" width="4" style="67" bestFit="1" customWidth="1"/>
    <col min="3960" max="3960" width="12.140625" style="67" bestFit="1" customWidth="1"/>
    <col min="3961" max="3961" width="4" style="67" bestFit="1" customWidth="1"/>
    <col min="3962" max="3962" width="12.140625" style="67" bestFit="1" customWidth="1"/>
    <col min="3963" max="3963" width="4" style="67" bestFit="1" customWidth="1"/>
    <col min="3964" max="3964" width="12.140625" style="67" bestFit="1" customWidth="1"/>
    <col min="3965" max="3965" width="4" style="67" bestFit="1" customWidth="1"/>
    <col min="3966" max="3966" width="12.7109375" style="67" bestFit="1" customWidth="1"/>
    <col min="3967" max="3967" width="4" style="67" bestFit="1" customWidth="1"/>
    <col min="3968" max="3968" width="12.140625" style="67" bestFit="1" customWidth="1"/>
    <col min="3969" max="3969" width="4" style="67" bestFit="1" customWidth="1"/>
    <col min="3970" max="3970" width="12.7109375" style="67" bestFit="1" customWidth="1"/>
    <col min="3971" max="3971" width="4" style="67" bestFit="1" customWidth="1"/>
    <col min="3972" max="3972" width="12.140625" style="67" bestFit="1" customWidth="1"/>
    <col min="3973" max="3973" width="4" style="67" bestFit="1" customWidth="1"/>
    <col min="3974" max="3974" width="12.7109375" style="67" bestFit="1" customWidth="1"/>
    <col min="3975" max="3975" width="4" style="67" bestFit="1" customWidth="1"/>
    <col min="3976" max="3976" width="12.140625" style="67" bestFit="1" customWidth="1"/>
    <col min="3977" max="3977" width="4" style="67" bestFit="1" customWidth="1"/>
    <col min="3978" max="3978" width="12.140625" style="67" bestFit="1" customWidth="1"/>
    <col min="3979" max="3979" width="4" style="67" bestFit="1" customWidth="1"/>
    <col min="3980" max="3980" width="12.140625" style="67" bestFit="1" customWidth="1"/>
    <col min="3981" max="3981" width="4" style="67" bestFit="1" customWidth="1"/>
    <col min="3982" max="3982" width="12.140625" style="67" bestFit="1" customWidth="1"/>
    <col min="3983" max="3983" width="4" style="67" bestFit="1" customWidth="1"/>
    <col min="3984" max="3984" width="12.140625" style="67" bestFit="1" customWidth="1"/>
    <col min="3985" max="3985" width="4" style="67" bestFit="1" customWidth="1"/>
    <col min="3986" max="3986" width="11.140625" style="67" bestFit="1" customWidth="1"/>
    <col min="3987" max="3987" width="4" style="67" bestFit="1" customWidth="1"/>
    <col min="3988" max="3988" width="12.140625" style="67" bestFit="1" customWidth="1"/>
    <col min="3989" max="3989" width="4" style="67" bestFit="1" customWidth="1"/>
    <col min="3990" max="3990" width="12.140625" style="67" bestFit="1" customWidth="1"/>
    <col min="3991" max="3991" width="4" style="67" bestFit="1" customWidth="1"/>
    <col min="3992" max="3992" width="12.140625" style="67" bestFit="1" customWidth="1"/>
    <col min="3993" max="3993" width="4" style="67" bestFit="1" customWidth="1"/>
    <col min="3994" max="3994" width="12.140625" style="67" bestFit="1" customWidth="1"/>
    <col min="3995" max="3995" width="4" style="67" bestFit="1" customWidth="1"/>
    <col min="3996" max="3996" width="12.140625" style="67" bestFit="1" customWidth="1"/>
    <col min="3997" max="3997" width="4" style="67" bestFit="1" customWidth="1"/>
    <col min="3998" max="3998" width="7.5703125" style="67" bestFit="1" customWidth="1"/>
    <col min="3999" max="3999" width="4" style="67" bestFit="1" customWidth="1"/>
    <col min="4000" max="4000" width="12.140625" style="67" bestFit="1" customWidth="1"/>
    <col min="4001" max="4001" width="4" style="67" bestFit="1" customWidth="1"/>
    <col min="4002" max="4096" width="9.140625" style="67"/>
    <col min="4097" max="4097" width="46.42578125" style="67" bestFit="1" customWidth="1"/>
    <col min="4098" max="4098" width="12.42578125" style="67" bestFit="1" customWidth="1"/>
    <col min="4099" max="4099" width="4" style="67" bestFit="1" customWidth="1"/>
    <col min="4100" max="4100" width="12.140625" style="67" bestFit="1" customWidth="1"/>
    <col min="4101" max="4101" width="4" style="67" bestFit="1" customWidth="1"/>
    <col min="4102" max="4102" width="12.140625" style="67" bestFit="1" customWidth="1"/>
    <col min="4103" max="4103" width="4" style="67" bestFit="1" customWidth="1"/>
    <col min="4104" max="4104" width="12.140625" style="67" bestFit="1" customWidth="1"/>
    <col min="4105" max="4105" width="4" style="67" bestFit="1" customWidth="1"/>
    <col min="4106" max="4106" width="11.140625" style="67" bestFit="1" customWidth="1"/>
    <col min="4107" max="4107" width="4" style="67" bestFit="1" customWidth="1"/>
    <col min="4108" max="4108" width="12.140625" style="67" bestFit="1" customWidth="1"/>
    <col min="4109" max="4109" width="4" style="67" bestFit="1" customWidth="1"/>
    <col min="4110" max="4110" width="12.140625" style="67" bestFit="1" customWidth="1"/>
    <col min="4111" max="4111" width="4" style="67" bestFit="1" customWidth="1"/>
    <col min="4112" max="4112" width="12.140625" style="67" bestFit="1" customWidth="1"/>
    <col min="4113" max="4113" width="4" style="67" bestFit="1" customWidth="1"/>
    <col min="4114" max="4114" width="12.140625" style="67" bestFit="1" customWidth="1"/>
    <col min="4115" max="4115" width="4" style="67" bestFit="1" customWidth="1"/>
    <col min="4116" max="4116" width="12.140625" style="67" bestFit="1" customWidth="1"/>
    <col min="4117" max="4117" width="4" style="67" bestFit="1" customWidth="1"/>
    <col min="4118" max="4118" width="12.140625" style="67" bestFit="1" customWidth="1"/>
    <col min="4119" max="4119" width="4" style="67" bestFit="1" customWidth="1"/>
    <col min="4120" max="4120" width="12.140625" style="67" bestFit="1" customWidth="1"/>
    <col min="4121" max="4121" width="4" style="67" bestFit="1" customWidth="1"/>
    <col min="4122" max="4122" width="12.140625" style="67" bestFit="1" customWidth="1"/>
    <col min="4123" max="4123" width="4" style="67" bestFit="1" customWidth="1"/>
    <col min="4124" max="4124" width="12.140625" style="67" bestFit="1" customWidth="1"/>
    <col min="4125" max="4125" width="4" style="67" bestFit="1" customWidth="1"/>
    <col min="4126" max="4126" width="12.140625" style="67" bestFit="1" customWidth="1"/>
    <col min="4127" max="4127" width="4" style="67" bestFit="1" customWidth="1"/>
    <col min="4128" max="4128" width="12.140625" style="67" bestFit="1" customWidth="1"/>
    <col min="4129" max="4129" width="4" style="67" bestFit="1" customWidth="1"/>
    <col min="4130" max="4130" width="12.140625" style="67" bestFit="1" customWidth="1"/>
    <col min="4131" max="4131" width="4" style="67" bestFit="1" customWidth="1"/>
    <col min="4132" max="4132" width="12.140625" style="67" bestFit="1" customWidth="1"/>
    <col min="4133" max="4133" width="4" style="67" bestFit="1" customWidth="1"/>
    <col min="4134" max="4134" width="12.140625" style="67" bestFit="1" customWidth="1"/>
    <col min="4135" max="4135" width="4" style="67" bestFit="1" customWidth="1"/>
    <col min="4136" max="4136" width="12.140625" style="67" bestFit="1" customWidth="1"/>
    <col min="4137" max="4137" width="4" style="67" bestFit="1" customWidth="1"/>
    <col min="4138" max="4138" width="12.140625" style="67" bestFit="1" customWidth="1"/>
    <col min="4139" max="4139" width="4" style="67" bestFit="1" customWidth="1"/>
    <col min="4140" max="4140" width="12.140625" style="67" bestFit="1" customWidth="1"/>
    <col min="4141" max="4141" width="4" style="67" bestFit="1" customWidth="1"/>
    <col min="4142" max="4142" width="12.140625" style="67" bestFit="1" customWidth="1"/>
    <col min="4143" max="4143" width="4" style="67" bestFit="1" customWidth="1"/>
    <col min="4144" max="4144" width="12.140625" style="67" bestFit="1" customWidth="1"/>
    <col min="4145" max="4145" width="4" style="67" bestFit="1" customWidth="1"/>
    <col min="4146" max="4146" width="12.140625" style="67" bestFit="1" customWidth="1"/>
    <col min="4147" max="4147" width="4" style="67" bestFit="1" customWidth="1"/>
    <col min="4148" max="4148" width="12.140625" style="67" bestFit="1" customWidth="1"/>
    <col min="4149" max="4149" width="4" style="67" bestFit="1" customWidth="1"/>
    <col min="4150" max="4150" width="12.140625" style="67" bestFit="1" customWidth="1"/>
    <col min="4151" max="4151" width="4" style="67" bestFit="1" customWidth="1"/>
    <col min="4152" max="4152" width="12.7109375" style="67" bestFit="1" customWidth="1"/>
    <col min="4153" max="4153" width="4" style="67" bestFit="1" customWidth="1"/>
    <col min="4154" max="4154" width="12.140625" style="67" bestFit="1" customWidth="1"/>
    <col min="4155" max="4155" width="4" style="67" bestFit="1" customWidth="1"/>
    <col min="4156" max="4156" width="12.140625" style="67" bestFit="1" customWidth="1"/>
    <col min="4157" max="4157" width="4" style="67" bestFit="1" customWidth="1"/>
    <col min="4158" max="4158" width="12.140625" style="67" bestFit="1" customWidth="1"/>
    <col min="4159" max="4159" width="4" style="67" bestFit="1" customWidth="1"/>
    <col min="4160" max="4160" width="12.140625" style="67" bestFit="1" customWidth="1"/>
    <col min="4161" max="4161" width="4" style="67" bestFit="1" customWidth="1"/>
    <col min="4162" max="4162" width="12.140625" style="67" bestFit="1" customWidth="1"/>
    <col min="4163" max="4163" width="4" style="67" bestFit="1" customWidth="1"/>
    <col min="4164" max="4164" width="12.140625" style="67" bestFit="1" customWidth="1"/>
    <col min="4165" max="4165" width="4" style="67" bestFit="1" customWidth="1"/>
    <col min="4166" max="4166" width="12.140625" style="67" bestFit="1" customWidth="1"/>
    <col min="4167" max="4167" width="4" style="67" bestFit="1" customWidth="1"/>
    <col min="4168" max="4168" width="12.140625" style="67" bestFit="1" customWidth="1"/>
    <col min="4169" max="4169" width="4" style="67" bestFit="1" customWidth="1"/>
    <col min="4170" max="4170" width="12.140625" style="67" bestFit="1" customWidth="1"/>
    <col min="4171" max="4171" width="4" style="67" bestFit="1" customWidth="1"/>
    <col min="4172" max="4172" width="12.140625" style="67" bestFit="1" customWidth="1"/>
    <col min="4173" max="4173" width="4" style="67" bestFit="1" customWidth="1"/>
    <col min="4174" max="4174" width="12.140625" style="67" bestFit="1" customWidth="1"/>
    <col min="4175" max="4175" width="4" style="67" bestFit="1" customWidth="1"/>
    <col min="4176" max="4176" width="12.140625" style="67" bestFit="1" customWidth="1"/>
    <col min="4177" max="4177" width="4" style="67" bestFit="1" customWidth="1"/>
    <col min="4178" max="4178" width="12.140625" style="67" bestFit="1" customWidth="1"/>
    <col min="4179" max="4179" width="4" style="67" bestFit="1" customWidth="1"/>
    <col min="4180" max="4180" width="12.7109375" style="67" bestFit="1" customWidth="1"/>
    <col min="4181" max="4181" width="4" style="67" bestFit="1" customWidth="1"/>
    <col min="4182" max="4182" width="12.140625" style="67" bestFit="1" customWidth="1"/>
    <col min="4183" max="4183" width="4" style="67" bestFit="1" customWidth="1"/>
    <col min="4184" max="4184" width="12.140625" style="67" bestFit="1" customWidth="1"/>
    <col min="4185" max="4185" width="4" style="67" bestFit="1" customWidth="1"/>
    <col min="4186" max="4186" width="10.140625" style="67" bestFit="1" customWidth="1"/>
    <col min="4187" max="4187" width="4" style="67" bestFit="1" customWidth="1"/>
    <col min="4188" max="4188" width="12.140625" style="67" bestFit="1" customWidth="1"/>
    <col min="4189" max="4189" width="4" style="67" bestFit="1" customWidth="1"/>
    <col min="4190" max="4190" width="12.140625" style="67" bestFit="1" customWidth="1"/>
    <col min="4191" max="4191" width="4" style="67" bestFit="1" customWidth="1"/>
    <col min="4192" max="4192" width="12.140625" style="67" bestFit="1" customWidth="1"/>
    <col min="4193" max="4193" width="4" style="67" bestFit="1" customWidth="1"/>
    <col min="4194" max="4194" width="12.140625" style="67" bestFit="1" customWidth="1"/>
    <col min="4195" max="4195" width="4" style="67" bestFit="1" customWidth="1"/>
    <col min="4196" max="4196" width="12.140625" style="67" bestFit="1" customWidth="1"/>
    <col min="4197" max="4197" width="4" style="67" bestFit="1" customWidth="1"/>
    <col min="4198" max="4198" width="11.140625" style="67" bestFit="1" customWidth="1"/>
    <col min="4199" max="4199" width="4" style="67" bestFit="1" customWidth="1"/>
    <col min="4200" max="4200" width="12.140625" style="67" bestFit="1" customWidth="1"/>
    <col min="4201" max="4201" width="4" style="67" bestFit="1" customWidth="1"/>
    <col min="4202" max="4202" width="12.140625" style="67" bestFit="1" customWidth="1"/>
    <col min="4203" max="4203" width="4" style="67" bestFit="1" customWidth="1"/>
    <col min="4204" max="4204" width="11.140625" style="67" bestFit="1" customWidth="1"/>
    <col min="4205" max="4205" width="4" style="67" bestFit="1" customWidth="1"/>
    <col min="4206" max="4206" width="12.140625" style="67" bestFit="1" customWidth="1"/>
    <col min="4207" max="4207" width="4" style="67" bestFit="1" customWidth="1"/>
    <col min="4208" max="4208" width="12.140625" style="67" bestFit="1" customWidth="1"/>
    <col min="4209" max="4209" width="4" style="67" bestFit="1" customWidth="1"/>
    <col min="4210" max="4210" width="12.140625" style="67" bestFit="1" customWidth="1"/>
    <col min="4211" max="4211" width="4" style="67" bestFit="1" customWidth="1"/>
    <col min="4212" max="4212" width="12.140625" style="67" bestFit="1" customWidth="1"/>
    <col min="4213" max="4213" width="4" style="67" bestFit="1" customWidth="1"/>
    <col min="4214" max="4214" width="12.140625" style="67" bestFit="1" customWidth="1"/>
    <col min="4215" max="4215" width="4" style="67" bestFit="1" customWidth="1"/>
    <col min="4216" max="4216" width="12.140625" style="67" bestFit="1" customWidth="1"/>
    <col min="4217" max="4217" width="4" style="67" bestFit="1" customWidth="1"/>
    <col min="4218" max="4218" width="12.140625" style="67" bestFit="1" customWidth="1"/>
    <col min="4219" max="4219" width="4" style="67" bestFit="1" customWidth="1"/>
    <col min="4220" max="4220" width="12.140625" style="67" bestFit="1" customWidth="1"/>
    <col min="4221" max="4221" width="4" style="67" bestFit="1" customWidth="1"/>
    <col min="4222" max="4222" width="12.7109375" style="67" bestFit="1" customWidth="1"/>
    <col min="4223" max="4223" width="4" style="67" bestFit="1" customWidth="1"/>
    <col min="4224" max="4224" width="12.140625" style="67" bestFit="1" customWidth="1"/>
    <col min="4225" max="4225" width="4" style="67" bestFit="1" customWidth="1"/>
    <col min="4226" max="4226" width="12.7109375" style="67" bestFit="1" customWidth="1"/>
    <col min="4227" max="4227" width="4" style="67" bestFit="1" customWidth="1"/>
    <col min="4228" max="4228" width="12.140625" style="67" bestFit="1" customWidth="1"/>
    <col min="4229" max="4229" width="4" style="67" bestFit="1" customWidth="1"/>
    <col min="4230" max="4230" width="12.7109375" style="67" bestFit="1" customWidth="1"/>
    <col min="4231" max="4231" width="4" style="67" bestFit="1" customWidth="1"/>
    <col min="4232" max="4232" width="12.140625" style="67" bestFit="1" customWidth="1"/>
    <col min="4233" max="4233" width="4" style="67" bestFit="1" customWidth="1"/>
    <col min="4234" max="4234" width="12.140625" style="67" bestFit="1" customWidth="1"/>
    <col min="4235" max="4235" width="4" style="67" bestFit="1" customWidth="1"/>
    <col min="4236" max="4236" width="12.140625" style="67" bestFit="1" customWidth="1"/>
    <col min="4237" max="4237" width="4" style="67" bestFit="1" customWidth="1"/>
    <col min="4238" max="4238" width="12.140625" style="67" bestFit="1" customWidth="1"/>
    <col min="4239" max="4239" width="4" style="67" bestFit="1" customWidth="1"/>
    <col min="4240" max="4240" width="12.140625" style="67" bestFit="1" customWidth="1"/>
    <col min="4241" max="4241" width="4" style="67" bestFit="1" customWidth="1"/>
    <col min="4242" max="4242" width="11.140625" style="67" bestFit="1" customWidth="1"/>
    <col min="4243" max="4243" width="4" style="67" bestFit="1" customWidth="1"/>
    <col min="4244" max="4244" width="12.140625" style="67" bestFit="1" customWidth="1"/>
    <col min="4245" max="4245" width="4" style="67" bestFit="1" customWidth="1"/>
    <col min="4246" max="4246" width="12.140625" style="67" bestFit="1" customWidth="1"/>
    <col min="4247" max="4247" width="4" style="67" bestFit="1" customWidth="1"/>
    <col min="4248" max="4248" width="12.140625" style="67" bestFit="1" customWidth="1"/>
    <col min="4249" max="4249" width="4" style="67" bestFit="1" customWidth="1"/>
    <col min="4250" max="4250" width="12.140625" style="67" bestFit="1" customWidth="1"/>
    <col min="4251" max="4251" width="4" style="67" bestFit="1" customWidth="1"/>
    <col min="4252" max="4252" width="12.140625" style="67" bestFit="1" customWidth="1"/>
    <col min="4253" max="4253" width="4" style="67" bestFit="1" customWidth="1"/>
    <col min="4254" max="4254" width="7.5703125" style="67" bestFit="1" customWidth="1"/>
    <col min="4255" max="4255" width="4" style="67" bestFit="1" customWidth="1"/>
    <col min="4256" max="4256" width="12.140625" style="67" bestFit="1" customWidth="1"/>
    <col min="4257" max="4257" width="4" style="67" bestFit="1" customWidth="1"/>
    <col min="4258" max="4352" width="9.140625" style="67"/>
    <col min="4353" max="4353" width="46.42578125" style="67" bestFit="1" customWidth="1"/>
    <col min="4354" max="4354" width="12.42578125" style="67" bestFit="1" customWidth="1"/>
    <col min="4355" max="4355" width="4" style="67" bestFit="1" customWidth="1"/>
    <col min="4356" max="4356" width="12.140625" style="67" bestFit="1" customWidth="1"/>
    <col min="4357" max="4357" width="4" style="67" bestFit="1" customWidth="1"/>
    <col min="4358" max="4358" width="12.140625" style="67" bestFit="1" customWidth="1"/>
    <col min="4359" max="4359" width="4" style="67" bestFit="1" customWidth="1"/>
    <col min="4360" max="4360" width="12.140625" style="67" bestFit="1" customWidth="1"/>
    <col min="4361" max="4361" width="4" style="67" bestFit="1" customWidth="1"/>
    <col min="4362" max="4362" width="11.140625" style="67" bestFit="1" customWidth="1"/>
    <col min="4363" max="4363" width="4" style="67" bestFit="1" customWidth="1"/>
    <col min="4364" max="4364" width="12.140625" style="67" bestFit="1" customWidth="1"/>
    <col min="4365" max="4365" width="4" style="67" bestFit="1" customWidth="1"/>
    <col min="4366" max="4366" width="12.140625" style="67" bestFit="1" customWidth="1"/>
    <col min="4367" max="4367" width="4" style="67" bestFit="1" customWidth="1"/>
    <col min="4368" max="4368" width="12.140625" style="67" bestFit="1" customWidth="1"/>
    <col min="4369" max="4369" width="4" style="67" bestFit="1" customWidth="1"/>
    <col min="4370" max="4370" width="12.140625" style="67" bestFit="1" customWidth="1"/>
    <col min="4371" max="4371" width="4" style="67" bestFit="1" customWidth="1"/>
    <col min="4372" max="4372" width="12.140625" style="67" bestFit="1" customWidth="1"/>
    <col min="4373" max="4373" width="4" style="67" bestFit="1" customWidth="1"/>
    <col min="4374" max="4374" width="12.140625" style="67" bestFit="1" customWidth="1"/>
    <col min="4375" max="4375" width="4" style="67" bestFit="1" customWidth="1"/>
    <col min="4376" max="4376" width="12.140625" style="67" bestFit="1" customWidth="1"/>
    <col min="4377" max="4377" width="4" style="67" bestFit="1" customWidth="1"/>
    <col min="4378" max="4378" width="12.140625" style="67" bestFit="1" customWidth="1"/>
    <col min="4379" max="4379" width="4" style="67" bestFit="1" customWidth="1"/>
    <col min="4380" max="4380" width="12.140625" style="67" bestFit="1" customWidth="1"/>
    <col min="4381" max="4381" width="4" style="67" bestFit="1" customWidth="1"/>
    <col min="4382" max="4382" width="12.140625" style="67" bestFit="1" customWidth="1"/>
    <col min="4383" max="4383" width="4" style="67" bestFit="1" customWidth="1"/>
    <col min="4384" max="4384" width="12.140625" style="67" bestFit="1" customWidth="1"/>
    <col min="4385" max="4385" width="4" style="67" bestFit="1" customWidth="1"/>
    <col min="4386" max="4386" width="12.140625" style="67" bestFit="1" customWidth="1"/>
    <col min="4387" max="4387" width="4" style="67" bestFit="1" customWidth="1"/>
    <col min="4388" max="4388" width="12.140625" style="67" bestFit="1" customWidth="1"/>
    <col min="4389" max="4389" width="4" style="67" bestFit="1" customWidth="1"/>
    <col min="4390" max="4390" width="12.140625" style="67" bestFit="1" customWidth="1"/>
    <col min="4391" max="4391" width="4" style="67" bestFit="1" customWidth="1"/>
    <col min="4392" max="4392" width="12.140625" style="67" bestFit="1" customWidth="1"/>
    <col min="4393" max="4393" width="4" style="67" bestFit="1" customWidth="1"/>
    <col min="4394" max="4394" width="12.140625" style="67" bestFit="1" customWidth="1"/>
    <col min="4395" max="4395" width="4" style="67" bestFit="1" customWidth="1"/>
    <col min="4396" max="4396" width="12.140625" style="67" bestFit="1" customWidth="1"/>
    <col min="4397" max="4397" width="4" style="67" bestFit="1" customWidth="1"/>
    <col min="4398" max="4398" width="12.140625" style="67" bestFit="1" customWidth="1"/>
    <col min="4399" max="4399" width="4" style="67" bestFit="1" customWidth="1"/>
    <col min="4400" max="4400" width="12.140625" style="67" bestFit="1" customWidth="1"/>
    <col min="4401" max="4401" width="4" style="67" bestFit="1" customWidth="1"/>
    <col min="4402" max="4402" width="12.140625" style="67" bestFit="1" customWidth="1"/>
    <col min="4403" max="4403" width="4" style="67" bestFit="1" customWidth="1"/>
    <col min="4404" max="4404" width="12.140625" style="67" bestFit="1" customWidth="1"/>
    <col min="4405" max="4405" width="4" style="67" bestFit="1" customWidth="1"/>
    <col min="4406" max="4406" width="12.140625" style="67" bestFit="1" customWidth="1"/>
    <col min="4407" max="4407" width="4" style="67" bestFit="1" customWidth="1"/>
    <col min="4408" max="4408" width="12.7109375" style="67" bestFit="1" customWidth="1"/>
    <col min="4409" max="4409" width="4" style="67" bestFit="1" customWidth="1"/>
    <col min="4410" max="4410" width="12.140625" style="67" bestFit="1" customWidth="1"/>
    <col min="4411" max="4411" width="4" style="67" bestFit="1" customWidth="1"/>
    <col min="4412" max="4412" width="12.140625" style="67" bestFit="1" customWidth="1"/>
    <col min="4413" max="4413" width="4" style="67" bestFit="1" customWidth="1"/>
    <col min="4414" max="4414" width="12.140625" style="67" bestFit="1" customWidth="1"/>
    <col min="4415" max="4415" width="4" style="67" bestFit="1" customWidth="1"/>
    <col min="4416" max="4416" width="12.140625" style="67" bestFit="1" customWidth="1"/>
    <col min="4417" max="4417" width="4" style="67" bestFit="1" customWidth="1"/>
    <col min="4418" max="4418" width="12.140625" style="67" bestFit="1" customWidth="1"/>
    <col min="4419" max="4419" width="4" style="67" bestFit="1" customWidth="1"/>
    <col min="4420" max="4420" width="12.140625" style="67" bestFit="1" customWidth="1"/>
    <col min="4421" max="4421" width="4" style="67" bestFit="1" customWidth="1"/>
    <col min="4422" max="4422" width="12.140625" style="67" bestFit="1" customWidth="1"/>
    <col min="4423" max="4423" width="4" style="67" bestFit="1" customWidth="1"/>
    <col min="4424" max="4424" width="12.140625" style="67" bestFit="1" customWidth="1"/>
    <col min="4425" max="4425" width="4" style="67" bestFit="1" customWidth="1"/>
    <col min="4426" max="4426" width="12.140625" style="67" bestFit="1" customWidth="1"/>
    <col min="4427" max="4427" width="4" style="67" bestFit="1" customWidth="1"/>
    <col min="4428" max="4428" width="12.140625" style="67" bestFit="1" customWidth="1"/>
    <col min="4429" max="4429" width="4" style="67" bestFit="1" customWidth="1"/>
    <col min="4430" max="4430" width="12.140625" style="67" bestFit="1" customWidth="1"/>
    <col min="4431" max="4431" width="4" style="67" bestFit="1" customWidth="1"/>
    <col min="4432" max="4432" width="12.140625" style="67" bestFit="1" customWidth="1"/>
    <col min="4433" max="4433" width="4" style="67" bestFit="1" customWidth="1"/>
    <col min="4434" max="4434" width="12.140625" style="67" bestFit="1" customWidth="1"/>
    <col min="4435" max="4435" width="4" style="67" bestFit="1" customWidth="1"/>
    <col min="4436" max="4436" width="12.7109375" style="67" bestFit="1" customWidth="1"/>
    <col min="4437" max="4437" width="4" style="67" bestFit="1" customWidth="1"/>
    <col min="4438" max="4438" width="12.140625" style="67" bestFit="1" customWidth="1"/>
    <col min="4439" max="4439" width="4" style="67" bestFit="1" customWidth="1"/>
    <col min="4440" max="4440" width="12.140625" style="67" bestFit="1" customWidth="1"/>
    <col min="4441" max="4441" width="4" style="67" bestFit="1" customWidth="1"/>
    <col min="4442" max="4442" width="10.140625" style="67" bestFit="1" customWidth="1"/>
    <col min="4443" max="4443" width="4" style="67" bestFit="1" customWidth="1"/>
    <col min="4444" max="4444" width="12.140625" style="67" bestFit="1" customWidth="1"/>
    <col min="4445" max="4445" width="4" style="67" bestFit="1" customWidth="1"/>
    <col min="4446" max="4446" width="12.140625" style="67" bestFit="1" customWidth="1"/>
    <col min="4447" max="4447" width="4" style="67" bestFit="1" customWidth="1"/>
    <col min="4448" max="4448" width="12.140625" style="67" bestFit="1" customWidth="1"/>
    <col min="4449" max="4449" width="4" style="67" bestFit="1" customWidth="1"/>
    <col min="4450" max="4450" width="12.140625" style="67" bestFit="1" customWidth="1"/>
    <col min="4451" max="4451" width="4" style="67" bestFit="1" customWidth="1"/>
    <col min="4452" max="4452" width="12.140625" style="67" bestFit="1" customWidth="1"/>
    <col min="4453" max="4453" width="4" style="67" bestFit="1" customWidth="1"/>
    <col min="4454" max="4454" width="11.140625" style="67" bestFit="1" customWidth="1"/>
    <col min="4455" max="4455" width="4" style="67" bestFit="1" customWidth="1"/>
    <col min="4456" max="4456" width="12.140625" style="67" bestFit="1" customWidth="1"/>
    <col min="4457" max="4457" width="4" style="67" bestFit="1" customWidth="1"/>
    <col min="4458" max="4458" width="12.140625" style="67" bestFit="1" customWidth="1"/>
    <col min="4459" max="4459" width="4" style="67" bestFit="1" customWidth="1"/>
    <col min="4460" max="4460" width="11.140625" style="67" bestFit="1" customWidth="1"/>
    <col min="4461" max="4461" width="4" style="67" bestFit="1" customWidth="1"/>
    <col min="4462" max="4462" width="12.140625" style="67" bestFit="1" customWidth="1"/>
    <col min="4463" max="4463" width="4" style="67" bestFit="1" customWidth="1"/>
    <col min="4464" max="4464" width="12.140625" style="67" bestFit="1" customWidth="1"/>
    <col min="4465" max="4465" width="4" style="67" bestFit="1" customWidth="1"/>
    <col min="4466" max="4466" width="12.140625" style="67" bestFit="1" customWidth="1"/>
    <col min="4467" max="4467" width="4" style="67" bestFit="1" customWidth="1"/>
    <col min="4468" max="4468" width="12.140625" style="67" bestFit="1" customWidth="1"/>
    <col min="4469" max="4469" width="4" style="67" bestFit="1" customWidth="1"/>
    <col min="4470" max="4470" width="12.140625" style="67" bestFit="1" customWidth="1"/>
    <col min="4471" max="4471" width="4" style="67" bestFit="1" customWidth="1"/>
    <col min="4472" max="4472" width="12.140625" style="67" bestFit="1" customWidth="1"/>
    <col min="4473" max="4473" width="4" style="67" bestFit="1" customWidth="1"/>
    <col min="4474" max="4474" width="12.140625" style="67" bestFit="1" customWidth="1"/>
    <col min="4475" max="4475" width="4" style="67" bestFit="1" customWidth="1"/>
    <col min="4476" max="4476" width="12.140625" style="67" bestFit="1" customWidth="1"/>
    <col min="4477" max="4477" width="4" style="67" bestFit="1" customWidth="1"/>
    <col min="4478" max="4478" width="12.7109375" style="67" bestFit="1" customWidth="1"/>
    <col min="4479" max="4479" width="4" style="67" bestFit="1" customWidth="1"/>
    <col min="4480" max="4480" width="12.140625" style="67" bestFit="1" customWidth="1"/>
    <col min="4481" max="4481" width="4" style="67" bestFit="1" customWidth="1"/>
    <col min="4482" max="4482" width="12.7109375" style="67" bestFit="1" customWidth="1"/>
    <col min="4483" max="4483" width="4" style="67" bestFit="1" customWidth="1"/>
    <col min="4484" max="4484" width="12.140625" style="67" bestFit="1" customWidth="1"/>
    <col min="4485" max="4485" width="4" style="67" bestFit="1" customWidth="1"/>
    <col min="4486" max="4486" width="12.7109375" style="67" bestFit="1" customWidth="1"/>
    <col min="4487" max="4487" width="4" style="67" bestFit="1" customWidth="1"/>
    <col min="4488" max="4488" width="12.140625" style="67" bestFit="1" customWidth="1"/>
    <col min="4489" max="4489" width="4" style="67" bestFit="1" customWidth="1"/>
    <col min="4490" max="4490" width="12.140625" style="67" bestFit="1" customWidth="1"/>
    <col min="4491" max="4491" width="4" style="67" bestFit="1" customWidth="1"/>
    <col min="4492" max="4492" width="12.140625" style="67" bestFit="1" customWidth="1"/>
    <col min="4493" max="4493" width="4" style="67" bestFit="1" customWidth="1"/>
    <col min="4494" max="4494" width="12.140625" style="67" bestFit="1" customWidth="1"/>
    <col min="4495" max="4495" width="4" style="67" bestFit="1" customWidth="1"/>
    <col min="4496" max="4496" width="12.140625" style="67" bestFit="1" customWidth="1"/>
    <col min="4497" max="4497" width="4" style="67" bestFit="1" customWidth="1"/>
    <col min="4498" max="4498" width="11.140625" style="67" bestFit="1" customWidth="1"/>
    <col min="4499" max="4499" width="4" style="67" bestFit="1" customWidth="1"/>
    <col min="4500" max="4500" width="12.140625" style="67" bestFit="1" customWidth="1"/>
    <col min="4501" max="4501" width="4" style="67" bestFit="1" customWidth="1"/>
    <col min="4502" max="4502" width="12.140625" style="67" bestFit="1" customWidth="1"/>
    <col min="4503" max="4503" width="4" style="67" bestFit="1" customWidth="1"/>
    <col min="4504" max="4504" width="12.140625" style="67" bestFit="1" customWidth="1"/>
    <col min="4505" max="4505" width="4" style="67" bestFit="1" customWidth="1"/>
    <col min="4506" max="4506" width="12.140625" style="67" bestFit="1" customWidth="1"/>
    <col min="4507" max="4507" width="4" style="67" bestFit="1" customWidth="1"/>
    <col min="4508" max="4508" width="12.140625" style="67" bestFit="1" customWidth="1"/>
    <col min="4509" max="4509" width="4" style="67" bestFit="1" customWidth="1"/>
    <col min="4510" max="4510" width="7.5703125" style="67" bestFit="1" customWidth="1"/>
    <col min="4511" max="4511" width="4" style="67" bestFit="1" customWidth="1"/>
    <col min="4512" max="4512" width="12.140625" style="67" bestFit="1" customWidth="1"/>
    <col min="4513" max="4513" width="4" style="67" bestFit="1" customWidth="1"/>
    <col min="4514" max="4608" width="9.140625" style="67"/>
    <col min="4609" max="4609" width="46.42578125" style="67" bestFit="1" customWidth="1"/>
    <col min="4610" max="4610" width="12.42578125" style="67" bestFit="1" customWidth="1"/>
    <col min="4611" max="4611" width="4" style="67" bestFit="1" customWidth="1"/>
    <col min="4612" max="4612" width="12.140625" style="67" bestFit="1" customWidth="1"/>
    <col min="4613" max="4613" width="4" style="67" bestFit="1" customWidth="1"/>
    <col min="4614" max="4614" width="12.140625" style="67" bestFit="1" customWidth="1"/>
    <col min="4615" max="4615" width="4" style="67" bestFit="1" customWidth="1"/>
    <col min="4616" max="4616" width="12.140625" style="67" bestFit="1" customWidth="1"/>
    <col min="4617" max="4617" width="4" style="67" bestFit="1" customWidth="1"/>
    <col min="4618" max="4618" width="11.140625" style="67" bestFit="1" customWidth="1"/>
    <col min="4619" max="4619" width="4" style="67" bestFit="1" customWidth="1"/>
    <col min="4620" max="4620" width="12.140625" style="67" bestFit="1" customWidth="1"/>
    <col min="4621" max="4621" width="4" style="67" bestFit="1" customWidth="1"/>
    <col min="4622" max="4622" width="12.140625" style="67" bestFit="1" customWidth="1"/>
    <col min="4623" max="4623" width="4" style="67" bestFit="1" customWidth="1"/>
    <col min="4624" max="4624" width="12.140625" style="67" bestFit="1" customWidth="1"/>
    <col min="4625" max="4625" width="4" style="67" bestFit="1" customWidth="1"/>
    <col min="4626" max="4626" width="12.140625" style="67" bestFit="1" customWidth="1"/>
    <col min="4627" max="4627" width="4" style="67" bestFit="1" customWidth="1"/>
    <col min="4628" max="4628" width="12.140625" style="67" bestFit="1" customWidth="1"/>
    <col min="4629" max="4629" width="4" style="67" bestFit="1" customWidth="1"/>
    <col min="4630" max="4630" width="12.140625" style="67" bestFit="1" customWidth="1"/>
    <col min="4631" max="4631" width="4" style="67" bestFit="1" customWidth="1"/>
    <col min="4632" max="4632" width="12.140625" style="67" bestFit="1" customWidth="1"/>
    <col min="4633" max="4633" width="4" style="67" bestFit="1" customWidth="1"/>
    <col min="4634" max="4634" width="12.140625" style="67" bestFit="1" customWidth="1"/>
    <col min="4635" max="4635" width="4" style="67" bestFit="1" customWidth="1"/>
    <col min="4636" max="4636" width="12.140625" style="67" bestFit="1" customWidth="1"/>
    <col min="4637" max="4637" width="4" style="67" bestFit="1" customWidth="1"/>
    <col min="4638" max="4638" width="12.140625" style="67" bestFit="1" customWidth="1"/>
    <col min="4639" max="4639" width="4" style="67" bestFit="1" customWidth="1"/>
    <col min="4640" max="4640" width="12.140625" style="67" bestFit="1" customWidth="1"/>
    <col min="4641" max="4641" width="4" style="67" bestFit="1" customWidth="1"/>
    <col min="4642" max="4642" width="12.140625" style="67" bestFit="1" customWidth="1"/>
    <col min="4643" max="4643" width="4" style="67" bestFit="1" customWidth="1"/>
    <col min="4644" max="4644" width="12.140625" style="67" bestFit="1" customWidth="1"/>
    <col min="4645" max="4645" width="4" style="67" bestFit="1" customWidth="1"/>
    <col min="4646" max="4646" width="12.140625" style="67" bestFit="1" customWidth="1"/>
    <col min="4647" max="4647" width="4" style="67" bestFit="1" customWidth="1"/>
    <col min="4648" max="4648" width="12.140625" style="67" bestFit="1" customWidth="1"/>
    <col min="4649" max="4649" width="4" style="67" bestFit="1" customWidth="1"/>
    <col min="4650" max="4650" width="12.140625" style="67" bestFit="1" customWidth="1"/>
    <col min="4651" max="4651" width="4" style="67" bestFit="1" customWidth="1"/>
    <col min="4652" max="4652" width="12.140625" style="67" bestFit="1" customWidth="1"/>
    <col min="4653" max="4653" width="4" style="67" bestFit="1" customWidth="1"/>
    <col min="4654" max="4654" width="12.140625" style="67" bestFit="1" customWidth="1"/>
    <col min="4655" max="4655" width="4" style="67" bestFit="1" customWidth="1"/>
    <col min="4656" max="4656" width="12.140625" style="67" bestFit="1" customWidth="1"/>
    <col min="4657" max="4657" width="4" style="67" bestFit="1" customWidth="1"/>
    <col min="4658" max="4658" width="12.140625" style="67" bestFit="1" customWidth="1"/>
    <col min="4659" max="4659" width="4" style="67" bestFit="1" customWidth="1"/>
    <col min="4660" max="4660" width="12.140625" style="67" bestFit="1" customWidth="1"/>
    <col min="4661" max="4661" width="4" style="67" bestFit="1" customWidth="1"/>
    <col min="4662" max="4662" width="12.140625" style="67" bestFit="1" customWidth="1"/>
    <col min="4663" max="4663" width="4" style="67" bestFit="1" customWidth="1"/>
    <col min="4664" max="4664" width="12.7109375" style="67" bestFit="1" customWidth="1"/>
    <col min="4665" max="4665" width="4" style="67" bestFit="1" customWidth="1"/>
    <col min="4666" max="4666" width="12.140625" style="67" bestFit="1" customWidth="1"/>
    <col min="4667" max="4667" width="4" style="67" bestFit="1" customWidth="1"/>
    <col min="4668" max="4668" width="12.140625" style="67" bestFit="1" customWidth="1"/>
    <col min="4669" max="4669" width="4" style="67" bestFit="1" customWidth="1"/>
    <col min="4670" max="4670" width="12.140625" style="67" bestFit="1" customWidth="1"/>
    <col min="4671" max="4671" width="4" style="67" bestFit="1" customWidth="1"/>
    <col min="4672" max="4672" width="12.140625" style="67" bestFit="1" customWidth="1"/>
    <col min="4673" max="4673" width="4" style="67" bestFit="1" customWidth="1"/>
    <col min="4674" max="4674" width="12.140625" style="67" bestFit="1" customWidth="1"/>
    <col min="4675" max="4675" width="4" style="67" bestFit="1" customWidth="1"/>
    <col min="4676" max="4676" width="12.140625" style="67" bestFit="1" customWidth="1"/>
    <col min="4677" max="4677" width="4" style="67" bestFit="1" customWidth="1"/>
    <col min="4678" max="4678" width="12.140625" style="67" bestFit="1" customWidth="1"/>
    <col min="4679" max="4679" width="4" style="67" bestFit="1" customWidth="1"/>
    <col min="4680" max="4680" width="12.140625" style="67" bestFit="1" customWidth="1"/>
    <col min="4681" max="4681" width="4" style="67" bestFit="1" customWidth="1"/>
    <col min="4682" max="4682" width="12.140625" style="67" bestFit="1" customWidth="1"/>
    <col min="4683" max="4683" width="4" style="67" bestFit="1" customWidth="1"/>
    <col min="4684" max="4684" width="12.140625" style="67" bestFit="1" customWidth="1"/>
    <col min="4685" max="4685" width="4" style="67" bestFit="1" customWidth="1"/>
    <col min="4686" max="4686" width="12.140625" style="67" bestFit="1" customWidth="1"/>
    <col min="4687" max="4687" width="4" style="67" bestFit="1" customWidth="1"/>
    <col min="4688" max="4688" width="12.140625" style="67" bestFit="1" customWidth="1"/>
    <col min="4689" max="4689" width="4" style="67" bestFit="1" customWidth="1"/>
    <col min="4690" max="4690" width="12.140625" style="67" bestFit="1" customWidth="1"/>
    <col min="4691" max="4691" width="4" style="67" bestFit="1" customWidth="1"/>
    <col min="4692" max="4692" width="12.7109375" style="67" bestFit="1" customWidth="1"/>
    <col min="4693" max="4693" width="4" style="67" bestFit="1" customWidth="1"/>
    <col min="4694" max="4694" width="12.140625" style="67" bestFit="1" customWidth="1"/>
    <col min="4695" max="4695" width="4" style="67" bestFit="1" customWidth="1"/>
    <col min="4696" max="4696" width="12.140625" style="67" bestFit="1" customWidth="1"/>
    <col min="4697" max="4697" width="4" style="67" bestFit="1" customWidth="1"/>
    <col min="4698" max="4698" width="10.140625" style="67" bestFit="1" customWidth="1"/>
    <col min="4699" max="4699" width="4" style="67" bestFit="1" customWidth="1"/>
    <col min="4700" max="4700" width="12.140625" style="67" bestFit="1" customWidth="1"/>
    <col min="4701" max="4701" width="4" style="67" bestFit="1" customWidth="1"/>
    <col min="4702" max="4702" width="12.140625" style="67" bestFit="1" customWidth="1"/>
    <col min="4703" max="4703" width="4" style="67" bestFit="1" customWidth="1"/>
    <col min="4704" max="4704" width="12.140625" style="67" bestFit="1" customWidth="1"/>
    <col min="4705" max="4705" width="4" style="67" bestFit="1" customWidth="1"/>
    <col min="4706" max="4706" width="12.140625" style="67" bestFit="1" customWidth="1"/>
    <col min="4707" max="4707" width="4" style="67" bestFit="1" customWidth="1"/>
    <col min="4708" max="4708" width="12.140625" style="67" bestFit="1" customWidth="1"/>
    <col min="4709" max="4709" width="4" style="67" bestFit="1" customWidth="1"/>
    <col min="4710" max="4710" width="11.140625" style="67" bestFit="1" customWidth="1"/>
    <col min="4711" max="4711" width="4" style="67" bestFit="1" customWidth="1"/>
    <col min="4712" max="4712" width="12.140625" style="67" bestFit="1" customWidth="1"/>
    <col min="4713" max="4713" width="4" style="67" bestFit="1" customWidth="1"/>
    <col min="4714" max="4714" width="12.140625" style="67" bestFit="1" customWidth="1"/>
    <col min="4715" max="4715" width="4" style="67" bestFit="1" customWidth="1"/>
    <col min="4716" max="4716" width="11.140625" style="67" bestFit="1" customWidth="1"/>
    <col min="4717" max="4717" width="4" style="67" bestFit="1" customWidth="1"/>
    <col min="4718" max="4718" width="12.140625" style="67" bestFit="1" customWidth="1"/>
    <col min="4719" max="4719" width="4" style="67" bestFit="1" customWidth="1"/>
    <col min="4720" max="4720" width="12.140625" style="67" bestFit="1" customWidth="1"/>
    <col min="4721" max="4721" width="4" style="67" bestFit="1" customWidth="1"/>
    <col min="4722" max="4722" width="12.140625" style="67" bestFit="1" customWidth="1"/>
    <col min="4723" max="4723" width="4" style="67" bestFit="1" customWidth="1"/>
    <col min="4724" max="4724" width="12.140625" style="67" bestFit="1" customWidth="1"/>
    <col min="4725" max="4725" width="4" style="67" bestFit="1" customWidth="1"/>
    <col min="4726" max="4726" width="12.140625" style="67" bestFit="1" customWidth="1"/>
    <col min="4727" max="4727" width="4" style="67" bestFit="1" customWidth="1"/>
    <col min="4728" max="4728" width="12.140625" style="67" bestFit="1" customWidth="1"/>
    <col min="4729" max="4729" width="4" style="67" bestFit="1" customWidth="1"/>
    <col min="4730" max="4730" width="12.140625" style="67" bestFit="1" customWidth="1"/>
    <col min="4731" max="4731" width="4" style="67" bestFit="1" customWidth="1"/>
    <col min="4732" max="4732" width="12.140625" style="67" bestFit="1" customWidth="1"/>
    <col min="4733" max="4733" width="4" style="67" bestFit="1" customWidth="1"/>
    <col min="4734" max="4734" width="12.7109375" style="67" bestFit="1" customWidth="1"/>
    <col min="4735" max="4735" width="4" style="67" bestFit="1" customWidth="1"/>
    <col min="4736" max="4736" width="12.140625" style="67" bestFit="1" customWidth="1"/>
    <col min="4737" max="4737" width="4" style="67" bestFit="1" customWidth="1"/>
    <col min="4738" max="4738" width="12.7109375" style="67" bestFit="1" customWidth="1"/>
    <col min="4739" max="4739" width="4" style="67" bestFit="1" customWidth="1"/>
    <col min="4740" max="4740" width="12.140625" style="67" bestFit="1" customWidth="1"/>
    <col min="4741" max="4741" width="4" style="67" bestFit="1" customWidth="1"/>
    <col min="4742" max="4742" width="12.7109375" style="67" bestFit="1" customWidth="1"/>
    <col min="4743" max="4743" width="4" style="67" bestFit="1" customWidth="1"/>
    <col min="4744" max="4744" width="12.140625" style="67" bestFit="1" customWidth="1"/>
    <col min="4745" max="4745" width="4" style="67" bestFit="1" customWidth="1"/>
    <col min="4746" max="4746" width="12.140625" style="67" bestFit="1" customWidth="1"/>
    <col min="4747" max="4747" width="4" style="67" bestFit="1" customWidth="1"/>
    <col min="4748" max="4748" width="12.140625" style="67" bestFit="1" customWidth="1"/>
    <col min="4749" max="4749" width="4" style="67" bestFit="1" customWidth="1"/>
    <col min="4750" max="4750" width="12.140625" style="67" bestFit="1" customWidth="1"/>
    <col min="4751" max="4751" width="4" style="67" bestFit="1" customWidth="1"/>
    <col min="4752" max="4752" width="12.140625" style="67" bestFit="1" customWidth="1"/>
    <col min="4753" max="4753" width="4" style="67" bestFit="1" customWidth="1"/>
    <col min="4754" max="4754" width="11.140625" style="67" bestFit="1" customWidth="1"/>
    <col min="4755" max="4755" width="4" style="67" bestFit="1" customWidth="1"/>
    <col min="4756" max="4756" width="12.140625" style="67" bestFit="1" customWidth="1"/>
    <col min="4757" max="4757" width="4" style="67" bestFit="1" customWidth="1"/>
    <col min="4758" max="4758" width="12.140625" style="67" bestFit="1" customWidth="1"/>
    <col min="4759" max="4759" width="4" style="67" bestFit="1" customWidth="1"/>
    <col min="4760" max="4760" width="12.140625" style="67" bestFit="1" customWidth="1"/>
    <col min="4761" max="4761" width="4" style="67" bestFit="1" customWidth="1"/>
    <col min="4762" max="4762" width="12.140625" style="67" bestFit="1" customWidth="1"/>
    <col min="4763" max="4763" width="4" style="67" bestFit="1" customWidth="1"/>
    <col min="4764" max="4764" width="12.140625" style="67" bestFit="1" customWidth="1"/>
    <col min="4765" max="4765" width="4" style="67" bestFit="1" customWidth="1"/>
    <col min="4766" max="4766" width="7.5703125" style="67" bestFit="1" customWidth="1"/>
    <col min="4767" max="4767" width="4" style="67" bestFit="1" customWidth="1"/>
    <col min="4768" max="4768" width="12.140625" style="67" bestFit="1" customWidth="1"/>
    <col min="4769" max="4769" width="4" style="67" bestFit="1" customWidth="1"/>
    <col min="4770" max="4864" width="9.140625" style="67"/>
    <col min="4865" max="4865" width="46.42578125" style="67" bestFit="1" customWidth="1"/>
    <col min="4866" max="4866" width="12.42578125" style="67" bestFit="1" customWidth="1"/>
    <col min="4867" max="4867" width="4" style="67" bestFit="1" customWidth="1"/>
    <col min="4868" max="4868" width="12.140625" style="67" bestFit="1" customWidth="1"/>
    <col min="4869" max="4869" width="4" style="67" bestFit="1" customWidth="1"/>
    <col min="4870" max="4870" width="12.140625" style="67" bestFit="1" customWidth="1"/>
    <col min="4871" max="4871" width="4" style="67" bestFit="1" customWidth="1"/>
    <col min="4872" max="4872" width="12.140625" style="67" bestFit="1" customWidth="1"/>
    <col min="4873" max="4873" width="4" style="67" bestFit="1" customWidth="1"/>
    <col min="4874" max="4874" width="11.140625" style="67" bestFit="1" customWidth="1"/>
    <col min="4875" max="4875" width="4" style="67" bestFit="1" customWidth="1"/>
    <col min="4876" max="4876" width="12.140625" style="67" bestFit="1" customWidth="1"/>
    <col min="4877" max="4877" width="4" style="67" bestFit="1" customWidth="1"/>
    <col min="4878" max="4878" width="12.140625" style="67" bestFit="1" customWidth="1"/>
    <col min="4879" max="4879" width="4" style="67" bestFit="1" customWidth="1"/>
    <col min="4880" max="4880" width="12.140625" style="67" bestFit="1" customWidth="1"/>
    <col min="4881" max="4881" width="4" style="67" bestFit="1" customWidth="1"/>
    <col min="4882" max="4882" width="12.140625" style="67" bestFit="1" customWidth="1"/>
    <col min="4883" max="4883" width="4" style="67" bestFit="1" customWidth="1"/>
    <col min="4884" max="4884" width="12.140625" style="67" bestFit="1" customWidth="1"/>
    <col min="4885" max="4885" width="4" style="67" bestFit="1" customWidth="1"/>
    <col min="4886" max="4886" width="12.140625" style="67" bestFit="1" customWidth="1"/>
    <col min="4887" max="4887" width="4" style="67" bestFit="1" customWidth="1"/>
    <col min="4888" max="4888" width="12.140625" style="67" bestFit="1" customWidth="1"/>
    <col min="4889" max="4889" width="4" style="67" bestFit="1" customWidth="1"/>
    <col min="4890" max="4890" width="12.140625" style="67" bestFit="1" customWidth="1"/>
    <col min="4891" max="4891" width="4" style="67" bestFit="1" customWidth="1"/>
    <col min="4892" max="4892" width="12.140625" style="67" bestFit="1" customWidth="1"/>
    <col min="4893" max="4893" width="4" style="67" bestFit="1" customWidth="1"/>
    <col min="4894" max="4894" width="12.140625" style="67" bestFit="1" customWidth="1"/>
    <col min="4895" max="4895" width="4" style="67" bestFit="1" customWidth="1"/>
    <col min="4896" max="4896" width="12.140625" style="67" bestFit="1" customWidth="1"/>
    <col min="4897" max="4897" width="4" style="67" bestFit="1" customWidth="1"/>
    <col min="4898" max="4898" width="12.140625" style="67" bestFit="1" customWidth="1"/>
    <col min="4899" max="4899" width="4" style="67" bestFit="1" customWidth="1"/>
    <col min="4900" max="4900" width="12.140625" style="67" bestFit="1" customWidth="1"/>
    <col min="4901" max="4901" width="4" style="67" bestFit="1" customWidth="1"/>
    <col min="4902" max="4902" width="12.140625" style="67" bestFit="1" customWidth="1"/>
    <col min="4903" max="4903" width="4" style="67" bestFit="1" customWidth="1"/>
    <col min="4904" max="4904" width="12.140625" style="67" bestFit="1" customWidth="1"/>
    <col min="4905" max="4905" width="4" style="67" bestFit="1" customWidth="1"/>
    <col min="4906" max="4906" width="12.140625" style="67" bestFit="1" customWidth="1"/>
    <col min="4907" max="4907" width="4" style="67" bestFit="1" customWidth="1"/>
    <col min="4908" max="4908" width="12.140625" style="67" bestFit="1" customWidth="1"/>
    <col min="4909" max="4909" width="4" style="67" bestFit="1" customWidth="1"/>
    <col min="4910" max="4910" width="12.140625" style="67" bestFit="1" customWidth="1"/>
    <col min="4911" max="4911" width="4" style="67" bestFit="1" customWidth="1"/>
    <col min="4912" max="4912" width="12.140625" style="67" bestFit="1" customWidth="1"/>
    <col min="4913" max="4913" width="4" style="67" bestFit="1" customWidth="1"/>
    <col min="4914" max="4914" width="12.140625" style="67" bestFit="1" customWidth="1"/>
    <col min="4915" max="4915" width="4" style="67" bestFit="1" customWidth="1"/>
    <col min="4916" max="4916" width="12.140625" style="67" bestFit="1" customWidth="1"/>
    <col min="4917" max="4917" width="4" style="67" bestFit="1" customWidth="1"/>
    <col min="4918" max="4918" width="12.140625" style="67" bestFit="1" customWidth="1"/>
    <col min="4919" max="4919" width="4" style="67" bestFit="1" customWidth="1"/>
    <col min="4920" max="4920" width="12.7109375" style="67" bestFit="1" customWidth="1"/>
    <col min="4921" max="4921" width="4" style="67" bestFit="1" customWidth="1"/>
    <col min="4922" max="4922" width="12.140625" style="67" bestFit="1" customWidth="1"/>
    <col min="4923" max="4923" width="4" style="67" bestFit="1" customWidth="1"/>
    <col min="4924" max="4924" width="12.140625" style="67" bestFit="1" customWidth="1"/>
    <col min="4925" max="4925" width="4" style="67" bestFit="1" customWidth="1"/>
    <col min="4926" max="4926" width="12.140625" style="67" bestFit="1" customWidth="1"/>
    <col min="4927" max="4927" width="4" style="67" bestFit="1" customWidth="1"/>
    <col min="4928" max="4928" width="12.140625" style="67" bestFit="1" customWidth="1"/>
    <col min="4929" max="4929" width="4" style="67" bestFit="1" customWidth="1"/>
    <col min="4930" max="4930" width="12.140625" style="67" bestFit="1" customWidth="1"/>
    <col min="4931" max="4931" width="4" style="67" bestFit="1" customWidth="1"/>
    <col min="4932" max="4932" width="12.140625" style="67" bestFit="1" customWidth="1"/>
    <col min="4933" max="4933" width="4" style="67" bestFit="1" customWidth="1"/>
    <col min="4934" max="4934" width="12.140625" style="67" bestFit="1" customWidth="1"/>
    <col min="4935" max="4935" width="4" style="67" bestFit="1" customWidth="1"/>
    <col min="4936" max="4936" width="12.140625" style="67" bestFit="1" customWidth="1"/>
    <col min="4937" max="4937" width="4" style="67" bestFit="1" customWidth="1"/>
    <col min="4938" max="4938" width="12.140625" style="67" bestFit="1" customWidth="1"/>
    <col min="4939" max="4939" width="4" style="67" bestFit="1" customWidth="1"/>
    <col min="4940" max="4940" width="12.140625" style="67" bestFit="1" customWidth="1"/>
    <col min="4941" max="4941" width="4" style="67" bestFit="1" customWidth="1"/>
    <col min="4942" max="4942" width="12.140625" style="67" bestFit="1" customWidth="1"/>
    <col min="4943" max="4943" width="4" style="67" bestFit="1" customWidth="1"/>
    <col min="4944" max="4944" width="12.140625" style="67" bestFit="1" customWidth="1"/>
    <col min="4945" max="4945" width="4" style="67" bestFit="1" customWidth="1"/>
    <col min="4946" max="4946" width="12.140625" style="67" bestFit="1" customWidth="1"/>
    <col min="4947" max="4947" width="4" style="67" bestFit="1" customWidth="1"/>
    <col min="4948" max="4948" width="12.7109375" style="67" bestFit="1" customWidth="1"/>
    <col min="4949" max="4949" width="4" style="67" bestFit="1" customWidth="1"/>
    <col min="4950" max="4950" width="12.140625" style="67" bestFit="1" customWidth="1"/>
    <col min="4951" max="4951" width="4" style="67" bestFit="1" customWidth="1"/>
    <col min="4952" max="4952" width="12.140625" style="67" bestFit="1" customWidth="1"/>
    <col min="4953" max="4953" width="4" style="67" bestFit="1" customWidth="1"/>
    <col min="4954" max="4954" width="10.140625" style="67" bestFit="1" customWidth="1"/>
    <col min="4955" max="4955" width="4" style="67" bestFit="1" customWidth="1"/>
    <col min="4956" max="4956" width="12.140625" style="67" bestFit="1" customWidth="1"/>
    <col min="4957" max="4957" width="4" style="67" bestFit="1" customWidth="1"/>
    <col min="4958" max="4958" width="12.140625" style="67" bestFit="1" customWidth="1"/>
    <col min="4959" max="4959" width="4" style="67" bestFit="1" customWidth="1"/>
    <col min="4960" max="4960" width="12.140625" style="67" bestFit="1" customWidth="1"/>
    <col min="4961" max="4961" width="4" style="67" bestFit="1" customWidth="1"/>
    <col min="4962" max="4962" width="12.140625" style="67" bestFit="1" customWidth="1"/>
    <col min="4963" max="4963" width="4" style="67" bestFit="1" customWidth="1"/>
    <col min="4964" max="4964" width="12.140625" style="67" bestFit="1" customWidth="1"/>
    <col min="4965" max="4965" width="4" style="67" bestFit="1" customWidth="1"/>
    <col min="4966" max="4966" width="11.140625" style="67" bestFit="1" customWidth="1"/>
    <col min="4967" max="4967" width="4" style="67" bestFit="1" customWidth="1"/>
    <col min="4968" max="4968" width="12.140625" style="67" bestFit="1" customWidth="1"/>
    <col min="4969" max="4969" width="4" style="67" bestFit="1" customWidth="1"/>
    <col min="4970" max="4970" width="12.140625" style="67" bestFit="1" customWidth="1"/>
    <col min="4971" max="4971" width="4" style="67" bestFit="1" customWidth="1"/>
    <col min="4972" max="4972" width="11.140625" style="67" bestFit="1" customWidth="1"/>
    <col min="4973" max="4973" width="4" style="67" bestFit="1" customWidth="1"/>
    <col min="4974" max="4974" width="12.140625" style="67" bestFit="1" customWidth="1"/>
    <col min="4975" max="4975" width="4" style="67" bestFit="1" customWidth="1"/>
    <col min="4976" max="4976" width="12.140625" style="67" bestFit="1" customWidth="1"/>
    <col min="4977" max="4977" width="4" style="67" bestFit="1" customWidth="1"/>
    <col min="4978" max="4978" width="12.140625" style="67" bestFit="1" customWidth="1"/>
    <col min="4979" max="4979" width="4" style="67" bestFit="1" customWidth="1"/>
    <col min="4980" max="4980" width="12.140625" style="67" bestFit="1" customWidth="1"/>
    <col min="4981" max="4981" width="4" style="67" bestFit="1" customWidth="1"/>
    <col min="4982" max="4982" width="12.140625" style="67" bestFit="1" customWidth="1"/>
    <col min="4983" max="4983" width="4" style="67" bestFit="1" customWidth="1"/>
    <col min="4984" max="4984" width="12.140625" style="67" bestFit="1" customWidth="1"/>
    <col min="4985" max="4985" width="4" style="67" bestFit="1" customWidth="1"/>
    <col min="4986" max="4986" width="12.140625" style="67" bestFit="1" customWidth="1"/>
    <col min="4987" max="4987" width="4" style="67" bestFit="1" customWidth="1"/>
    <col min="4988" max="4988" width="12.140625" style="67" bestFit="1" customWidth="1"/>
    <col min="4989" max="4989" width="4" style="67" bestFit="1" customWidth="1"/>
    <col min="4990" max="4990" width="12.7109375" style="67" bestFit="1" customWidth="1"/>
    <col min="4991" max="4991" width="4" style="67" bestFit="1" customWidth="1"/>
    <col min="4992" max="4992" width="12.140625" style="67" bestFit="1" customWidth="1"/>
    <col min="4993" max="4993" width="4" style="67" bestFit="1" customWidth="1"/>
    <col min="4994" max="4994" width="12.7109375" style="67" bestFit="1" customWidth="1"/>
    <col min="4995" max="4995" width="4" style="67" bestFit="1" customWidth="1"/>
    <col min="4996" max="4996" width="12.140625" style="67" bestFit="1" customWidth="1"/>
    <col min="4997" max="4997" width="4" style="67" bestFit="1" customWidth="1"/>
    <col min="4998" max="4998" width="12.7109375" style="67" bestFit="1" customWidth="1"/>
    <col min="4999" max="4999" width="4" style="67" bestFit="1" customWidth="1"/>
    <col min="5000" max="5000" width="12.140625" style="67" bestFit="1" customWidth="1"/>
    <col min="5001" max="5001" width="4" style="67" bestFit="1" customWidth="1"/>
    <col min="5002" max="5002" width="12.140625" style="67" bestFit="1" customWidth="1"/>
    <col min="5003" max="5003" width="4" style="67" bestFit="1" customWidth="1"/>
    <col min="5004" max="5004" width="12.140625" style="67" bestFit="1" customWidth="1"/>
    <col min="5005" max="5005" width="4" style="67" bestFit="1" customWidth="1"/>
    <col min="5006" max="5006" width="12.140625" style="67" bestFit="1" customWidth="1"/>
    <col min="5007" max="5007" width="4" style="67" bestFit="1" customWidth="1"/>
    <col min="5008" max="5008" width="12.140625" style="67" bestFit="1" customWidth="1"/>
    <col min="5009" max="5009" width="4" style="67" bestFit="1" customWidth="1"/>
    <col min="5010" max="5010" width="11.140625" style="67" bestFit="1" customWidth="1"/>
    <col min="5011" max="5011" width="4" style="67" bestFit="1" customWidth="1"/>
    <col min="5012" max="5012" width="12.140625" style="67" bestFit="1" customWidth="1"/>
    <col min="5013" max="5013" width="4" style="67" bestFit="1" customWidth="1"/>
    <col min="5014" max="5014" width="12.140625" style="67" bestFit="1" customWidth="1"/>
    <col min="5015" max="5015" width="4" style="67" bestFit="1" customWidth="1"/>
    <col min="5016" max="5016" width="12.140625" style="67" bestFit="1" customWidth="1"/>
    <col min="5017" max="5017" width="4" style="67" bestFit="1" customWidth="1"/>
    <col min="5018" max="5018" width="12.140625" style="67" bestFit="1" customWidth="1"/>
    <col min="5019" max="5019" width="4" style="67" bestFit="1" customWidth="1"/>
    <col min="5020" max="5020" width="12.140625" style="67" bestFit="1" customWidth="1"/>
    <col min="5021" max="5021" width="4" style="67" bestFit="1" customWidth="1"/>
    <col min="5022" max="5022" width="7.5703125" style="67" bestFit="1" customWidth="1"/>
    <col min="5023" max="5023" width="4" style="67" bestFit="1" customWidth="1"/>
    <col min="5024" max="5024" width="12.140625" style="67" bestFit="1" customWidth="1"/>
    <col min="5025" max="5025" width="4" style="67" bestFit="1" customWidth="1"/>
    <col min="5026" max="5120" width="9.140625" style="67"/>
    <col min="5121" max="5121" width="46.42578125" style="67" bestFit="1" customWidth="1"/>
    <col min="5122" max="5122" width="12.42578125" style="67" bestFit="1" customWidth="1"/>
    <col min="5123" max="5123" width="4" style="67" bestFit="1" customWidth="1"/>
    <col min="5124" max="5124" width="12.140625" style="67" bestFit="1" customWidth="1"/>
    <col min="5125" max="5125" width="4" style="67" bestFit="1" customWidth="1"/>
    <col min="5126" max="5126" width="12.140625" style="67" bestFit="1" customWidth="1"/>
    <col min="5127" max="5127" width="4" style="67" bestFit="1" customWidth="1"/>
    <col min="5128" max="5128" width="12.140625" style="67" bestFit="1" customWidth="1"/>
    <col min="5129" max="5129" width="4" style="67" bestFit="1" customWidth="1"/>
    <col min="5130" max="5130" width="11.140625" style="67" bestFit="1" customWidth="1"/>
    <col min="5131" max="5131" width="4" style="67" bestFit="1" customWidth="1"/>
    <col min="5132" max="5132" width="12.140625" style="67" bestFit="1" customWidth="1"/>
    <col min="5133" max="5133" width="4" style="67" bestFit="1" customWidth="1"/>
    <col min="5134" max="5134" width="12.140625" style="67" bestFit="1" customWidth="1"/>
    <col min="5135" max="5135" width="4" style="67" bestFit="1" customWidth="1"/>
    <col min="5136" max="5136" width="12.140625" style="67" bestFit="1" customWidth="1"/>
    <col min="5137" max="5137" width="4" style="67" bestFit="1" customWidth="1"/>
    <col min="5138" max="5138" width="12.140625" style="67" bestFit="1" customWidth="1"/>
    <col min="5139" max="5139" width="4" style="67" bestFit="1" customWidth="1"/>
    <col min="5140" max="5140" width="12.140625" style="67" bestFit="1" customWidth="1"/>
    <col min="5141" max="5141" width="4" style="67" bestFit="1" customWidth="1"/>
    <col min="5142" max="5142" width="12.140625" style="67" bestFit="1" customWidth="1"/>
    <col min="5143" max="5143" width="4" style="67" bestFit="1" customWidth="1"/>
    <col min="5144" max="5144" width="12.140625" style="67" bestFit="1" customWidth="1"/>
    <col min="5145" max="5145" width="4" style="67" bestFit="1" customWidth="1"/>
    <col min="5146" max="5146" width="12.140625" style="67" bestFit="1" customWidth="1"/>
    <col min="5147" max="5147" width="4" style="67" bestFit="1" customWidth="1"/>
    <col min="5148" max="5148" width="12.140625" style="67" bestFit="1" customWidth="1"/>
    <col min="5149" max="5149" width="4" style="67" bestFit="1" customWidth="1"/>
    <col min="5150" max="5150" width="12.140625" style="67" bestFit="1" customWidth="1"/>
    <col min="5151" max="5151" width="4" style="67" bestFit="1" customWidth="1"/>
    <col min="5152" max="5152" width="12.140625" style="67" bestFit="1" customWidth="1"/>
    <col min="5153" max="5153" width="4" style="67" bestFit="1" customWidth="1"/>
    <col min="5154" max="5154" width="12.140625" style="67" bestFit="1" customWidth="1"/>
    <col min="5155" max="5155" width="4" style="67" bestFit="1" customWidth="1"/>
    <col min="5156" max="5156" width="12.140625" style="67" bestFit="1" customWidth="1"/>
    <col min="5157" max="5157" width="4" style="67" bestFit="1" customWidth="1"/>
    <col min="5158" max="5158" width="12.140625" style="67" bestFit="1" customWidth="1"/>
    <col min="5159" max="5159" width="4" style="67" bestFit="1" customWidth="1"/>
    <col min="5160" max="5160" width="12.140625" style="67" bestFit="1" customWidth="1"/>
    <col min="5161" max="5161" width="4" style="67" bestFit="1" customWidth="1"/>
    <col min="5162" max="5162" width="12.140625" style="67" bestFit="1" customWidth="1"/>
    <col min="5163" max="5163" width="4" style="67" bestFit="1" customWidth="1"/>
    <col min="5164" max="5164" width="12.140625" style="67" bestFit="1" customWidth="1"/>
    <col min="5165" max="5165" width="4" style="67" bestFit="1" customWidth="1"/>
    <col min="5166" max="5166" width="12.140625" style="67" bestFit="1" customWidth="1"/>
    <col min="5167" max="5167" width="4" style="67" bestFit="1" customWidth="1"/>
    <col min="5168" max="5168" width="12.140625" style="67" bestFit="1" customWidth="1"/>
    <col min="5169" max="5169" width="4" style="67" bestFit="1" customWidth="1"/>
    <col min="5170" max="5170" width="12.140625" style="67" bestFit="1" customWidth="1"/>
    <col min="5171" max="5171" width="4" style="67" bestFit="1" customWidth="1"/>
    <col min="5172" max="5172" width="12.140625" style="67" bestFit="1" customWidth="1"/>
    <col min="5173" max="5173" width="4" style="67" bestFit="1" customWidth="1"/>
    <col min="5174" max="5174" width="12.140625" style="67" bestFit="1" customWidth="1"/>
    <col min="5175" max="5175" width="4" style="67" bestFit="1" customWidth="1"/>
    <col min="5176" max="5176" width="12.7109375" style="67" bestFit="1" customWidth="1"/>
    <col min="5177" max="5177" width="4" style="67" bestFit="1" customWidth="1"/>
    <col min="5178" max="5178" width="12.140625" style="67" bestFit="1" customWidth="1"/>
    <col min="5179" max="5179" width="4" style="67" bestFit="1" customWidth="1"/>
    <col min="5180" max="5180" width="12.140625" style="67" bestFit="1" customWidth="1"/>
    <col min="5181" max="5181" width="4" style="67" bestFit="1" customWidth="1"/>
    <col min="5182" max="5182" width="12.140625" style="67" bestFit="1" customWidth="1"/>
    <col min="5183" max="5183" width="4" style="67" bestFit="1" customWidth="1"/>
    <col min="5184" max="5184" width="12.140625" style="67" bestFit="1" customWidth="1"/>
    <col min="5185" max="5185" width="4" style="67" bestFit="1" customWidth="1"/>
    <col min="5186" max="5186" width="12.140625" style="67" bestFit="1" customWidth="1"/>
    <col min="5187" max="5187" width="4" style="67" bestFit="1" customWidth="1"/>
    <col min="5188" max="5188" width="12.140625" style="67" bestFit="1" customWidth="1"/>
    <col min="5189" max="5189" width="4" style="67" bestFit="1" customWidth="1"/>
    <col min="5190" max="5190" width="12.140625" style="67" bestFit="1" customWidth="1"/>
    <col min="5191" max="5191" width="4" style="67" bestFit="1" customWidth="1"/>
    <col min="5192" max="5192" width="12.140625" style="67" bestFit="1" customWidth="1"/>
    <col min="5193" max="5193" width="4" style="67" bestFit="1" customWidth="1"/>
    <col min="5194" max="5194" width="12.140625" style="67" bestFit="1" customWidth="1"/>
    <col min="5195" max="5195" width="4" style="67" bestFit="1" customWidth="1"/>
    <col min="5196" max="5196" width="12.140625" style="67" bestFit="1" customWidth="1"/>
    <col min="5197" max="5197" width="4" style="67" bestFit="1" customWidth="1"/>
    <col min="5198" max="5198" width="12.140625" style="67" bestFit="1" customWidth="1"/>
    <col min="5199" max="5199" width="4" style="67" bestFit="1" customWidth="1"/>
    <col min="5200" max="5200" width="12.140625" style="67" bestFit="1" customWidth="1"/>
    <col min="5201" max="5201" width="4" style="67" bestFit="1" customWidth="1"/>
    <col min="5202" max="5202" width="12.140625" style="67" bestFit="1" customWidth="1"/>
    <col min="5203" max="5203" width="4" style="67" bestFit="1" customWidth="1"/>
    <col min="5204" max="5204" width="12.7109375" style="67" bestFit="1" customWidth="1"/>
    <col min="5205" max="5205" width="4" style="67" bestFit="1" customWidth="1"/>
    <col min="5206" max="5206" width="12.140625" style="67" bestFit="1" customWidth="1"/>
    <col min="5207" max="5207" width="4" style="67" bestFit="1" customWidth="1"/>
    <col min="5208" max="5208" width="12.140625" style="67" bestFit="1" customWidth="1"/>
    <col min="5209" max="5209" width="4" style="67" bestFit="1" customWidth="1"/>
    <col min="5210" max="5210" width="10.140625" style="67" bestFit="1" customWidth="1"/>
    <col min="5211" max="5211" width="4" style="67" bestFit="1" customWidth="1"/>
    <col min="5212" max="5212" width="12.140625" style="67" bestFit="1" customWidth="1"/>
    <col min="5213" max="5213" width="4" style="67" bestFit="1" customWidth="1"/>
    <col min="5214" max="5214" width="12.140625" style="67" bestFit="1" customWidth="1"/>
    <col min="5215" max="5215" width="4" style="67" bestFit="1" customWidth="1"/>
    <col min="5216" max="5216" width="12.140625" style="67" bestFit="1" customWidth="1"/>
    <col min="5217" max="5217" width="4" style="67" bestFit="1" customWidth="1"/>
    <col min="5218" max="5218" width="12.140625" style="67" bestFit="1" customWidth="1"/>
    <col min="5219" max="5219" width="4" style="67" bestFit="1" customWidth="1"/>
    <col min="5220" max="5220" width="12.140625" style="67" bestFit="1" customWidth="1"/>
    <col min="5221" max="5221" width="4" style="67" bestFit="1" customWidth="1"/>
    <col min="5222" max="5222" width="11.140625" style="67" bestFit="1" customWidth="1"/>
    <col min="5223" max="5223" width="4" style="67" bestFit="1" customWidth="1"/>
    <col min="5224" max="5224" width="12.140625" style="67" bestFit="1" customWidth="1"/>
    <col min="5225" max="5225" width="4" style="67" bestFit="1" customWidth="1"/>
    <col min="5226" max="5226" width="12.140625" style="67" bestFit="1" customWidth="1"/>
    <col min="5227" max="5227" width="4" style="67" bestFit="1" customWidth="1"/>
    <col min="5228" max="5228" width="11.140625" style="67" bestFit="1" customWidth="1"/>
    <col min="5229" max="5229" width="4" style="67" bestFit="1" customWidth="1"/>
    <col min="5230" max="5230" width="12.140625" style="67" bestFit="1" customWidth="1"/>
    <col min="5231" max="5231" width="4" style="67" bestFit="1" customWidth="1"/>
    <col min="5232" max="5232" width="12.140625" style="67" bestFit="1" customWidth="1"/>
    <col min="5233" max="5233" width="4" style="67" bestFit="1" customWidth="1"/>
    <col min="5234" max="5234" width="12.140625" style="67" bestFit="1" customWidth="1"/>
    <col min="5235" max="5235" width="4" style="67" bestFit="1" customWidth="1"/>
    <col min="5236" max="5236" width="12.140625" style="67" bestFit="1" customWidth="1"/>
    <col min="5237" max="5237" width="4" style="67" bestFit="1" customWidth="1"/>
    <col min="5238" max="5238" width="12.140625" style="67" bestFit="1" customWidth="1"/>
    <col min="5239" max="5239" width="4" style="67" bestFit="1" customWidth="1"/>
    <col min="5240" max="5240" width="12.140625" style="67" bestFit="1" customWidth="1"/>
    <col min="5241" max="5241" width="4" style="67" bestFit="1" customWidth="1"/>
    <col min="5242" max="5242" width="12.140625" style="67" bestFit="1" customWidth="1"/>
    <col min="5243" max="5243" width="4" style="67" bestFit="1" customWidth="1"/>
    <col min="5244" max="5244" width="12.140625" style="67" bestFit="1" customWidth="1"/>
    <col min="5245" max="5245" width="4" style="67" bestFit="1" customWidth="1"/>
    <col min="5246" max="5246" width="12.7109375" style="67" bestFit="1" customWidth="1"/>
    <col min="5247" max="5247" width="4" style="67" bestFit="1" customWidth="1"/>
    <col min="5248" max="5248" width="12.140625" style="67" bestFit="1" customWidth="1"/>
    <col min="5249" max="5249" width="4" style="67" bestFit="1" customWidth="1"/>
    <col min="5250" max="5250" width="12.7109375" style="67" bestFit="1" customWidth="1"/>
    <col min="5251" max="5251" width="4" style="67" bestFit="1" customWidth="1"/>
    <col min="5252" max="5252" width="12.140625" style="67" bestFit="1" customWidth="1"/>
    <col min="5253" max="5253" width="4" style="67" bestFit="1" customWidth="1"/>
    <col min="5254" max="5254" width="12.7109375" style="67" bestFit="1" customWidth="1"/>
    <col min="5255" max="5255" width="4" style="67" bestFit="1" customWidth="1"/>
    <col min="5256" max="5256" width="12.140625" style="67" bestFit="1" customWidth="1"/>
    <col min="5257" max="5257" width="4" style="67" bestFit="1" customWidth="1"/>
    <col min="5258" max="5258" width="12.140625" style="67" bestFit="1" customWidth="1"/>
    <col min="5259" max="5259" width="4" style="67" bestFit="1" customWidth="1"/>
    <col min="5260" max="5260" width="12.140625" style="67" bestFit="1" customWidth="1"/>
    <col min="5261" max="5261" width="4" style="67" bestFit="1" customWidth="1"/>
    <col min="5262" max="5262" width="12.140625" style="67" bestFit="1" customWidth="1"/>
    <col min="5263" max="5263" width="4" style="67" bestFit="1" customWidth="1"/>
    <col min="5264" max="5264" width="12.140625" style="67" bestFit="1" customWidth="1"/>
    <col min="5265" max="5265" width="4" style="67" bestFit="1" customWidth="1"/>
    <col min="5266" max="5266" width="11.140625" style="67" bestFit="1" customWidth="1"/>
    <col min="5267" max="5267" width="4" style="67" bestFit="1" customWidth="1"/>
    <col min="5268" max="5268" width="12.140625" style="67" bestFit="1" customWidth="1"/>
    <col min="5269" max="5269" width="4" style="67" bestFit="1" customWidth="1"/>
    <col min="5270" max="5270" width="12.140625" style="67" bestFit="1" customWidth="1"/>
    <col min="5271" max="5271" width="4" style="67" bestFit="1" customWidth="1"/>
    <col min="5272" max="5272" width="12.140625" style="67" bestFit="1" customWidth="1"/>
    <col min="5273" max="5273" width="4" style="67" bestFit="1" customWidth="1"/>
    <col min="5274" max="5274" width="12.140625" style="67" bestFit="1" customWidth="1"/>
    <col min="5275" max="5275" width="4" style="67" bestFit="1" customWidth="1"/>
    <col min="5276" max="5276" width="12.140625" style="67" bestFit="1" customWidth="1"/>
    <col min="5277" max="5277" width="4" style="67" bestFit="1" customWidth="1"/>
    <col min="5278" max="5278" width="7.5703125" style="67" bestFit="1" customWidth="1"/>
    <col min="5279" max="5279" width="4" style="67" bestFit="1" customWidth="1"/>
    <col min="5280" max="5280" width="12.140625" style="67" bestFit="1" customWidth="1"/>
    <col min="5281" max="5281" width="4" style="67" bestFit="1" customWidth="1"/>
    <col min="5282" max="5376" width="9.140625" style="67"/>
    <col min="5377" max="5377" width="46.42578125" style="67" bestFit="1" customWidth="1"/>
    <col min="5378" max="5378" width="12.42578125" style="67" bestFit="1" customWidth="1"/>
    <col min="5379" max="5379" width="4" style="67" bestFit="1" customWidth="1"/>
    <col min="5380" max="5380" width="12.140625" style="67" bestFit="1" customWidth="1"/>
    <col min="5381" max="5381" width="4" style="67" bestFit="1" customWidth="1"/>
    <col min="5382" max="5382" width="12.140625" style="67" bestFit="1" customWidth="1"/>
    <col min="5383" max="5383" width="4" style="67" bestFit="1" customWidth="1"/>
    <col min="5384" max="5384" width="12.140625" style="67" bestFit="1" customWidth="1"/>
    <col min="5385" max="5385" width="4" style="67" bestFit="1" customWidth="1"/>
    <col min="5386" max="5386" width="11.140625" style="67" bestFit="1" customWidth="1"/>
    <col min="5387" max="5387" width="4" style="67" bestFit="1" customWidth="1"/>
    <col min="5388" max="5388" width="12.140625" style="67" bestFit="1" customWidth="1"/>
    <col min="5389" max="5389" width="4" style="67" bestFit="1" customWidth="1"/>
    <col min="5390" max="5390" width="12.140625" style="67" bestFit="1" customWidth="1"/>
    <col min="5391" max="5391" width="4" style="67" bestFit="1" customWidth="1"/>
    <col min="5392" max="5392" width="12.140625" style="67" bestFit="1" customWidth="1"/>
    <col min="5393" max="5393" width="4" style="67" bestFit="1" customWidth="1"/>
    <col min="5394" max="5394" width="12.140625" style="67" bestFit="1" customWidth="1"/>
    <col min="5395" max="5395" width="4" style="67" bestFit="1" customWidth="1"/>
    <col min="5396" max="5396" width="12.140625" style="67" bestFit="1" customWidth="1"/>
    <col min="5397" max="5397" width="4" style="67" bestFit="1" customWidth="1"/>
    <col min="5398" max="5398" width="12.140625" style="67" bestFit="1" customWidth="1"/>
    <col min="5399" max="5399" width="4" style="67" bestFit="1" customWidth="1"/>
    <col min="5400" max="5400" width="12.140625" style="67" bestFit="1" customWidth="1"/>
    <col min="5401" max="5401" width="4" style="67" bestFit="1" customWidth="1"/>
    <col min="5402" max="5402" width="12.140625" style="67" bestFit="1" customWidth="1"/>
    <col min="5403" max="5403" width="4" style="67" bestFit="1" customWidth="1"/>
    <col min="5404" max="5404" width="12.140625" style="67" bestFit="1" customWidth="1"/>
    <col min="5405" max="5405" width="4" style="67" bestFit="1" customWidth="1"/>
    <col min="5406" max="5406" width="12.140625" style="67" bestFit="1" customWidth="1"/>
    <col min="5407" max="5407" width="4" style="67" bestFit="1" customWidth="1"/>
    <col min="5408" max="5408" width="12.140625" style="67" bestFit="1" customWidth="1"/>
    <col min="5409" max="5409" width="4" style="67" bestFit="1" customWidth="1"/>
    <col min="5410" max="5410" width="12.140625" style="67" bestFit="1" customWidth="1"/>
    <col min="5411" max="5411" width="4" style="67" bestFit="1" customWidth="1"/>
    <col min="5412" max="5412" width="12.140625" style="67" bestFit="1" customWidth="1"/>
    <col min="5413" max="5413" width="4" style="67" bestFit="1" customWidth="1"/>
    <col min="5414" max="5414" width="12.140625" style="67" bestFit="1" customWidth="1"/>
    <col min="5415" max="5415" width="4" style="67" bestFit="1" customWidth="1"/>
    <col min="5416" max="5416" width="12.140625" style="67" bestFit="1" customWidth="1"/>
    <col min="5417" max="5417" width="4" style="67" bestFit="1" customWidth="1"/>
    <col min="5418" max="5418" width="12.140625" style="67" bestFit="1" customWidth="1"/>
    <col min="5419" max="5419" width="4" style="67" bestFit="1" customWidth="1"/>
    <col min="5420" max="5420" width="12.140625" style="67" bestFit="1" customWidth="1"/>
    <col min="5421" max="5421" width="4" style="67" bestFit="1" customWidth="1"/>
    <col min="5422" max="5422" width="12.140625" style="67" bestFit="1" customWidth="1"/>
    <col min="5423" max="5423" width="4" style="67" bestFit="1" customWidth="1"/>
    <col min="5424" max="5424" width="12.140625" style="67" bestFit="1" customWidth="1"/>
    <col min="5425" max="5425" width="4" style="67" bestFit="1" customWidth="1"/>
    <col min="5426" max="5426" width="12.140625" style="67" bestFit="1" customWidth="1"/>
    <col min="5427" max="5427" width="4" style="67" bestFit="1" customWidth="1"/>
    <col min="5428" max="5428" width="12.140625" style="67" bestFit="1" customWidth="1"/>
    <col min="5429" max="5429" width="4" style="67" bestFit="1" customWidth="1"/>
    <col min="5430" max="5430" width="12.140625" style="67" bestFit="1" customWidth="1"/>
    <col min="5431" max="5431" width="4" style="67" bestFit="1" customWidth="1"/>
    <col min="5432" max="5432" width="12.7109375" style="67" bestFit="1" customWidth="1"/>
    <col min="5433" max="5433" width="4" style="67" bestFit="1" customWidth="1"/>
    <col min="5434" max="5434" width="12.140625" style="67" bestFit="1" customWidth="1"/>
    <col min="5435" max="5435" width="4" style="67" bestFit="1" customWidth="1"/>
    <col min="5436" max="5436" width="12.140625" style="67" bestFit="1" customWidth="1"/>
    <col min="5437" max="5437" width="4" style="67" bestFit="1" customWidth="1"/>
    <col min="5438" max="5438" width="12.140625" style="67" bestFit="1" customWidth="1"/>
    <col min="5439" max="5439" width="4" style="67" bestFit="1" customWidth="1"/>
    <col min="5440" max="5440" width="12.140625" style="67" bestFit="1" customWidth="1"/>
    <col min="5441" max="5441" width="4" style="67" bestFit="1" customWidth="1"/>
    <col min="5442" max="5442" width="12.140625" style="67" bestFit="1" customWidth="1"/>
    <col min="5443" max="5443" width="4" style="67" bestFit="1" customWidth="1"/>
    <col min="5444" max="5444" width="12.140625" style="67" bestFit="1" customWidth="1"/>
    <col min="5445" max="5445" width="4" style="67" bestFit="1" customWidth="1"/>
    <col min="5446" max="5446" width="12.140625" style="67" bestFit="1" customWidth="1"/>
    <col min="5447" max="5447" width="4" style="67" bestFit="1" customWidth="1"/>
    <col min="5448" max="5448" width="12.140625" style="67" bestFit="1" customWidth="1"/>
    <col min="5449" max="5449" width="4" style="67" bestFit="1" customWidth="1"/>
    <col min="5450" max="5450" width="12.140625" style="67" bestFit="1" customWidth="1"/>
    <col min="5451" max="5451" width="4" style="67" bestFit="1" customWidth="1"/>
    <col min="5452" max="5452" width="12.140625" style="67" bestFit="1" customWidth="1"/>
    <col min="5453" max="5453" width="4" style="67" bestFit="1" customWidth="1"/>
    <col min="5454" max="5454" width="12.140625" style="67" bestFit="1" customWidth="1"/>
    <col min="5455" max="5455" width="4" style="67" bestFit="1" customWidth="1"/>
    <col min="5456" max="5456" width="12.140625" style="67" bestFit="1" customWidth="1"/>
    <col min="5457" max="5457" width="4" style="67" bestFit="1" customWidth="1"/>
    <col min="5458" max="5458" width="12.140625" style="67" bestFit="1" customWidth="1"/>
    <col min="5459" max="5459" width="4" style="67" bestFit="1" customWidth="1"/>
    <col min="5460" max="5460" width="12.7109375" style="67" bestFit="1" customWidth="1"/>
    <col min="5461" max="5461" width="4" style="67" bestFit="1" customWidth="1"/>
    <col min="5462" max="5462" width="12.140625" style="67" bestFit="1" customWidth="1"/>
    <col min="5463" max="5463" width="4" style="67" bestFit="1" customWidth="1"/>
    <col min="5464" max="5464" width="12.140625" style="67" bestFit="1" customWidth="1"/>
    <col min="5465" max="5465" width="4" style="67" bestFit="1" customWidth="1"/>
    <col min="5466" max="5466" width="10.140625" style="67" bestFit="1" customWidth="1"/>
    <col min="5467" max="5467" width="4" style="67" bestFit="1" customWidth="1"/>
    <col min="5468" max="5468" width="12.140625" style="67" bestFit="1" customWidth="1"/>
    <col min="5469" max="5469" width="4" style="67" bestFit="1" customWidth="1"/>
    <col min="5470" max="5470" width="12.140625" style="67" bestFit="1" customWidth="1"/>
    <col min="5471" max="5471" width="4" style="67" bestFit="1" customWidth="1"/>
    <col min="5472" max="5472" width="12.140625" style="67" bestFit="1" customWidth="1"/>
    <col min="5473" max="5473" width="4" style="67" bestFit="1" customWidth="1"/>
    <col min="5474" max="5474" width="12.140625" style="67" bestFit="1" customWidth="1"/>
    <col min="5475" max="5475" width="4" style="67" bestFit="1" customWidth="1"/>
    <col min="5476" max="5476" width="12.140625" style="67" bestFit="1" customWidth="1"/>
    <col min="5477" max="5477" width="4" style="67" bestFit="1" customWidth="1"/>
    <col min="5478" max="5478" width="11.140625" style="67" bestFit="1" customWidth="1"/>
    <col min="5479" max="5479" width="4" style="67" bestFit="1" customWidth="1"/>
    <col min="5480" max="5480" width="12.140625" style="67" bestFit="1" customWidth="1"/>
    <col min="5481" max="5481" width="4" style="67" bestFit="1" customWidth="1"/>
    <col min="5482" max="5482" width="12.140625" style="67" bestFit="1" customWidth="1"/>
    <col min="5483" max="5483" width="4" style="67" bestFit="1" customWidth="1"/>
    <col min="5484" max="5484" width="11.140625" style="67" bestFit="1" customWidth="1"/>
    <col min="5485" max="5485" width="4" style="67" bestFit="1" customWidth="1"/>
    <col min="5486" max="5486" width="12.140625" style="67" bestFit="1" customWidth="1"/>
    <col min="5487" max="5487" width="4" style="67" bestFit="1" customWidth="1"/>
    <col min="5488" max="5488" width="12.140625" style="67" bestFit="1" customWidth="1"/>
    <col min="5489" max="5489" width="4" style="67" bestFit="1" customWidth="1"/>
    <col min="5490" max="5490" width="12.140625" style="67" bestFit="1" customWidth="1"/>
    <col min="5491" max="5491" width="4" style="67" bestFit="1" customWidth="1"/>
    <col min="5492" max="5492" width="12.140625" style="67" bestFit="1" customWidth="1"/>
    <col min="5493" max="5493" width="4" style="67" bestFit="1" customWidth="1"/>
    <col min="5494" max="5494" width="12.140625" style="67" bestFit="1" customWidth="1"/>
    <col min="5495" max="5495" width="4" style="67" bestFit="1" customWidth="1"/>
    <col min="5496" max="5496" width="12.140625" style="67" bestFit="1" customWidth="1"/>
    <col min="5497" max="5497" width="4" style="67" bestFit="1" customWidth="1"/>
    <col min="5498" max="5498" width="12.140625" style="67" bestFit="1" customWidth="1"/>
    <col min="5499" max="5499" width="4" style="67" bestFit="1" customWidth="1"/>
    <col min="5500" max="5500" width="12.140625" style="67" bestFit="1" customWidth="1"/>
    <col min="5501" max="5501" width="4" style="67" bestFit="1" customWidth="1"/>
    <col min="5502" max="5502" width="12.7109375" style="67" bestFit="1" customWidth="1"/>
    <col min="5503" max="5503" width="4" style="67" bestFit="1" customWidth="1"/>
    <col min="5504" max="5504" width="12.140625" style="67" bestFit="1" customWidth="1"/>
    <col min="5505" max="5505" width="4" style="67" bestFit="1" customWidth="1"/>
    <col min="5506" max="5506" width="12.7109375" style="67" bestFit="1" customWidth="1"/>
    <col min="5507" max="5507" width="4" style="67" bestFit="1" customWidth="1"/>
    <col min="5508" max="5508" width="12.140625" style="67" bestFit="1" customWidth="1"/>
    <col min="5509" max="5509" width="4" style="67" bestFit="1" customWidth="1"/>
    <col min="5510" max="5510" width="12.7109375" style="67" bestFit="1" customWidth="1"/>
    <col min="5511" max="5511" width="4" style="67" bestFit="1" customWidth="1"/>
    <col min="5512" max="5512" width="12.140625" style="67" bestFit="1" customWidth="1"/>
    <col min="5513" max="5513" width="4" style="67" bestFit="1" customWidth="1"/>
    <col min="5514" max="5514" width="12.140625" style="67" bestFit="1" customWidth="1"/>
    <col min="5515" max="5515" width="4" style="67" bestFit="1" customWidth="1"/>
    <col min="5516" max="5516" width="12.140625" style="67" bestFit="1" customWidth="1"/>
    <col min="5517" max="5517" width="4" style="67" bestFit="1" customWidth="1"/>
    <col min="5518" max="5518" width="12.140625" style="67" bestFit="1" customWidth="1"/>
    <col min="5519" max="5519" width="4" style="67" bestFit="1" customWidth="1"/>
    <col min="5520" max="5520" width="12.140625" style="67" bestFit="1" customWidth="1"/>
    <col min="5521" max="5521" width="4" style="67" bestFit="1" customWidth="1"/>
    <col min="5522" max="5522" width="11.140625" style="67" bestFit="1" customWidth="1"/>
    <col min="5523" max="5523" width="4" style="67" bestFit="1" customWidth="1"/>
    <col min="5524" max="5524" width="12.140625" style="67" bestFit="1" customWidth="1"/>
    <col min="5525" max="5525" width="4" style="67" bestFit="1" customWidth="1"/>
    <col min="5526" max="5526" width="12.140625" style="67" bestFit="1" customWidth="1"/>
    <col min="5527" max="5527" width="4" style="67" bestFit="1" customWidth="1"/>
    <col min="5528" max="5528" width="12.140625" style="67" bestFit="1" customWidth="1"/>
    <col min="5529" max="5529" width="4" style="67" bestFit="1" customWidth="1"/>
    <col min="5530" max="5530" width="12.140625" style="67" bestFit="1" customWidth="1"/>
    <col min="5531" max="5531" width="4" style="67" bestFit="1" customWidth="1"/>
    <col min="5532" max="5532" width="12.140625" style="67" bestFit="1" customWidth="1"/>
    <col min="5533" max="5533" width="4" style="67" bestFit="1" customWidth="1"/>
    <col min="5534" max="5534" width="7.5703125" style="67" bestFit="1" customWidth="1"/>
    <col min="5535" max="5535" width="4" style="67" bestFit="1" customWidth="1"/>
    <col min="5536" max="5536" width="12.140625" style="67" bestFit="1" customWidth="1"/>
    <col min="5537" max="5537" width="4" style="67" bestFit="1" customWidth="1"/>
    <col min="5538" max="5632" width="9.140625" style="67"/>
    <col min="5633" max="5633" width="46.42578125" style="67" bestFit="1" customWidth="1"/>
    <col min="5634" max="5634" width="12.42578125" style="67" bestFit="1" customWidth="1"/>
    <col min="5635" max="5635" width="4" style="67" bestFit="1" customWidth="1"/>
    <col min="5636" max="5636" width="12.140625" style="67" bestFit="1" customWidth="1"/>
    <col min="5637" max="5637" width="4" style="67" bestFit="1" customWidth="1"/>
    <col min="5638" max="5638" width="12.140625" style="67" bestFit="1" customWidth="1"/>
    <col min="5639" max="5639" width="4" style="67" bestFit="1" customWidth="1"/>
    <col min="5640" max="5640" width="12.140625" style="67" bestFit="1" customWidth="1"/>
    <col min="5641" max="5641" width="4" style="67" bestFit="1" customWidth="1"/>
    <col min="5642" max="5642" width="11.140625" style="67" bestFit="1" customWidth="1"/>
    <col min="5643" max="5643" width="4" style="67" bestFit="1" customWidth="1"/>
    <col min="5644" max="5644" width="12.140625" style="67" bestFit="1" customWidth="1"/>
    <col min="5645" max="5645" width="4" style="67" bestFit="1" customWidth="1"/>
    <col min="5646" max="5646" width="12.140625" style="67" bestFit="1" customWidth="1"/>
    <col min="5647" max="5647" width="4" style="67" bestFit="1" customWidth="1"/>
    <col min="5648" max="5648" width="12.140625" style="67" bestFit="1" customWidth="1"/>
    <col min="5649" max="5649" width="4" style="67" bestFit="1" customWidth="1"/>
    <col min="5650" max="5650" width="12.140625" style="67" bestFit="1" customWidth="1"/>
    <col min="5651" max="5651" width="4" style="67" bestFit="1" customWidth="1"/>
    <col min="5652" max="5652" width="12.140625" style="67" bestFit="1" customWidth="1"/>
    <col min="5653" max="5653" width="4" style="67" bestFit="1" customWidth="1"/>
    <col min="5654" max="5654" width="12.140625" style="67" bestFit="1" customWidth="1"/>
    <col min="5655" max="5655" width="4" style="67" bestFit="1" customWidth="1"/>
    <col min="5656" max="5656" width="12.140625" style="67" bestFit="1" customWidth="1"/>
    <col min="5657" max="5657" width="4" style="67" bestFit="1" customWidth="1"/>
    <col min="5658" max="5658" width="12.140625" style="67" bestFit="1" customWidth="1"/>
    <col min="5659" max="5659" width="4" style="67" bestFit="1" customWidth="1"/>
    <col min="5660" max="5660" width="12.140625" style="67" bestFit="1" customWidth="1"/>
    <col min="5661" max="5661" width="4" style="67" bestFit="1" customWidth="1"/>
    <col min="5662" max="5662" width="12.140625" style="67" bestFit="1" customWidth="1"/>
    <col min="5663" max="5663" width="4" style="67" bestFit="1" customWidth="1"/>
    <col min="5664" max="5664" width="12.140625" style="67" bestFit="1" customWidth="1"/>
    <col min="5665" max="5665" width="4" style="67" bestFit="1" customWidth="1"/>
    <col min="5666" max="5666" width="12.140625" style="67" bestFit="1" customWidth="1"/>
    <col min="5667" max="5667" width="4" style="67" bestFit="1" customWidth="1"/>
    <col min="5668" max="5668" width="12.140625" style="67" bestFit="1" customWidth="1"/>
    <col min="5669" max="5669" width="4" style="67" bestFit="1" customWidth="1"/>
    <col min="5670" max="5670" width="12.140625" style="67" bestFit="1" customWidth="1"/>
    <col min="5671" max="5671" width="4" style="67" bestFit="1" customWidth="1"/>
    <col min="5672" max="5672" width="12.140625" style="67" bestFit="1" customWidth="1"/>
    <col min="5673" max="5673" width="4" style="67" bestFit="1" customWidth="1"/>
    <col min="5674" max="5674" width="12.140625" style="67" bestFit="1" customWidth="1"/>
    <col min="5675" max="5675" width="4" style="67" bestFit="1" customWidth="1"/>
    <col min="5676" max="5676" width="12.140625" style="67" bestFit="1" customWidth="1"/>
    <col min="5677" max="5677" width="4" style="67" bestFit="1" customWidth="1"/>
    <col min="5678" max="5678" width="12.140625" style="67" bestFit="1" customWidth="1"/>
    <col min="5679" max="5679" width="4" style="67" bestFit="1" customWidth="1"/>
    <col min="5680" max="5680" width="12.140625" style="67" bestFit="1" customWidth="1"/>
    <col min="5681" max="5681" width="4" style="67" bestFit="1" customWidth="1"/>
    <col min="5682" max="5682" width="12.140625" style="67" bestFit="1" customWidth="1"/>
    <col min="5683" max="5683" width="4" style="67" bestFit="1" customWidth="1"/>
    <col min="5684" max="5684" width="12.140625" style="67" bestFit="1" customWidth="1"/>
    <col min="5685" max="5685" width="4" style="67" bestFit="1" customWidth="1"/>
    <col min="5686" max="5686" width="12.140625" style="67" bestFit="1" customWidth="1"/>
    <col min="5687" max="5687" width="4" style="67" bestFit="1" customWidth="1"/>
    <col min="5688" max="5688" width="12.7109375" style="67" bestFit="1" customWidth="1"/>
    <col min="5689" max="5689" width="4" style="67" bestFit="1" customWidth="1"/>
    <col min="5690" max="5690" width="12.140625" style="67" bestFit="1" customWidth="1"/>
    <col min="5691" max="5691" width="4" style="67" bestFit="1" customWidth="1"/>
    <col min="5692" max="5692" width="12.140625" style="67" bestFit="1" customWidth="1"/>
    <col min="5693" max="5693" width="4" style="67" bestFit="1" customWidth="1"/>
    <col min="5694" max="5694" width="12.140625" style="67" bestFit="1" customWidth="1"/>
    <col min="5695" max="5695" width="4" style="67" bestFit="1" customWidth="1"/>
    <col min="5696" max="5696" width="12.140625" style="67" bestFit="1" customWidth="1"/>
    <col min="5697" max="5697" width="4" style="67" bestFit="1" customWidth="1"/>
    <col min="5698" max="5698" width="12.140625" style="67" bestFit="1" customWidth="1"/>
    <col min="5699" max="5699" width="4" style="67" bestFit="1" customWidth="1"/>
    <col min="5700" max="5700" width="12.140625" style="67" bestFit="1" customWidth="1"/>
    <col min="5701" max="5701" width="4" style="67" bestFit="1" customWidth="1"/>
    <col min="5702" max="5702" width="12.140625" style="67" bestFit="1" customWidth="1"/>
    <col min="5703" max="5703" width="4" style="67" bestFit="1" customWidth="1"/>
    <col min="5704" max="5704" width="12.140625" style="67" bestFit="1" customWidth="1"/>
    <col min="5705" max="5705" width="4" style="67" bestFit="1" customWidth="1"/>
    <col min="5706" max="5706" width="12.140625" style="67" bestFit="1" customWidth="1"/>
    <col min="5707" max="5707" width="4" style="67" bestFit="1" customWidth="1"/>
    <col min="5708" max="5708" width="12.140625" style="67" bestFit="1" customWidth="1"/>
    <col min="5709" max="5709" width="4" style="67" bestFit="1" customWidth="1"/>
    <col min="5710" max="5710" width="12.140625" style="67" bestFit="1" customWidth="1"/>
    <col min="5711" max="5711" width="4" style="67" bestFit="1" customWidth="1"/>
    <col min="5712" max="5712" width="12.140625" style="67" bestFit="1" customWidth="1"/>
    <col min="5713" max="5713" width="4" style="67" bestFit="1" customWidth="1"/>
    <col min="5714" max="5714" width="12.140625" style="67" bestFit="1" customWidth="1"/>
    <col min="5715" max="5715" width="4" style="67" bestFit="1" customWidth="1"/>
    <col min="5716" max="5716" width="12.7109375" style="67" bestFit="1" customWidth="1"/>
    <col min="5717" max="5717" width="4" style="67" bestFit="1" customWidth="1"/>
    <col min="5718" max="5718" width="12.140625" style="67" bestFit="1" customWidth="1"/>
    <col min="5719" max="5719" width="4" style="67" bestFit="1" customWidth="1"/>
    <col min="5720" max="5720" width="12.140625" style="67" bestFit="1" customWidth="1"/>
    <col min="5721" max="5721" width="4" style="67" bestFit="1" customWidth="1"/>
    <col min="5722" max="5722" width="10.140625" style="67" bestFit="1" customWidth="1"/>
    <col min="5723" max="5723" width="4" style="67" bestFit="1" customWidth="1"/>
    <col min="5724" max="5724" width="12.140625" style="67" bestFit="1" customWidth="1"/>
    <col min="5725" max="5725" width="4" style="67" bestFit="1" customWidth="1"/>
    <col min="5726" max="5726" width="12.140625" style="67" bestFit="1" customWidth="1"/>
    <col min="5727" max="5727" width="4" style="67" bestFit="1" customWidth="1"/>
    <col min="5728" max="5728" width="12.140625" style="67" bestFit="1" customWidth="1"/>
    <col min="5729" max="5729" width="4" style="67" bestFit="1" customWidth="1"/>
    <col min="5730" max="5730" width="12.140625" style="67" bestFit="1" customWidth="1"/>
    <col min="5731" max="5731" width="4" style="67" bestFit="1" customWidth="1"/>
    <col min="5732" max="5732" width="12.140625" style="67" bestFit="1" customWidth="1"/>
    <col min="5733" max="5733" width="4" style="67" bestFit="1" customWidth="1"/>
    <col min="5734" max="5734" width="11.140625" style="67" bestFit="1" customWidth="1"/>
    <col min="5735" max="5735" width="4" style="67" bestFit="1" customWidth="1"/>
    <col min="5736" max="5736" width="12.140625" style="67" bestFit="1" customWidth="1"/>
    <col min="5737" max="5737" width="4" style="67" bestFit="1" customWidth="1"/>
    <col min="5738" max="5738" width="12.140625" style="67" bestFit="1" customWidth="1"/>
    <col min="5739" max="5739" width="4" style="67" bestFit="1" customWidth="1"/>
    <col min="5740" max="5740" width="11.140625" style="67" bestFit="1" customWidth="1"/>
    <col min="5741" max="5741" width="4" style="67" bestFit="1" customWidth="1"/>
    <col min="5742" max="5742" width="12.140625" style="67" bestFit="1" customWidth="1"/>
    <col min="5743" max="5743" width="4" style="67" bestFit="1" customWidth="1"/>
    <col min="5744" max="5744" width="12.140625" style="67" bestFit="1" customWidth="1"/>
    <col min="5745" max="5745" width="4" style="67" bestFit="1" customWidth="1"/>
    <col min="5746" max="5746" width="12.140625" style="67" bestFit="1" customWidth="1"/>
    <col min="5747" max="5747" width="4" style="67" bestFit="1" customWidth="1"/>
    <col min="5748" max="5748" width="12.140625" style="67" bestFit="1" customWidth="1"/>
    <col min="5749" max="5749" width="4" style="67" bestFit="1" customWidth="1"/>
    <col min="5750" max="5750" width="12.140625" style="67" bestFit="1" customWidth="1"/>
    <col min="5751" max="5751" width="4" style="67" bestFit="1" customWidth="1"/>
    <col min="5752" max="5752" width="12.140625" style="67" bestFit="1" customWidth="1"/>
    <col min="5753" max="5753" width="4" style="67" bestFit="1" customWidth="1"/>
    <col min="5754" max="5754" width="12.140625" style="67" bestFit="1" customWidth="1"/>
    <col min="5755" max="5755" width="4" style="67" bestFit="1" customWidth="1"/>
    <col min="5756" max="5756" width="12.140625" style="67" bestFit="1" customWidth="1"/>
    <col min="5757" max="5757" width="4" style="67" bestFit="1" customWidth="1"/>
    <col min="5758" max="5758" width="12.7109375" style="67" bestFit="1" customWidth="1"/>
    <col min="5759" max="5759" width="4" style="67" bestFit="1" customWidth="1"/>
    <col min="5760" max="5760" width="12.140625" style="67" bestFit="1" customWidth="1"/>
    <col min="5761" max="5761" width="4" style="67" bestFit="1" customWidth="1"/>
    <col min="5762" max="5762" width="12.7109375" style="67" bestFit="1" customWidth="1"/>
    <col min="5763" max="5763" width="4" style="67" bestFit="1" customWidth="1"/>
    <col min="5764" max="5764" width="12.140625" style="67" bestFit="1" customWidth="1"/>
    <col min="5765" max="5765" width="4" style="67" bestFit="1" customWidth="1"/>
    <col min="5766" max="5766" width="12.7109375" style="67" bestFit="1" customWidth="1"/>
    <col min="5767" max="5767" width="4" style="67" bestFit="1" customWidth="1"/>
    <col min="5768" max="5768" width="12.140625" style="67" bestFit="1" customWidth="1"/>
    <col min="5769" max="5769" width="4" style="67" bestFit="1" customWidth="1"/>
    <col min="5770" max="5770" width="12.140625" style="67" bestFit="1" customWidth="1"/>
    <col min="5771" max="5771" width="4" style="67" bestFit="1" customWidth="1"/>
    <col min="5772" max="5772" width="12.140625" style="67" bestFit="1" customWidth="1"/>
    <col min="5773" max="5773" width="4" style="67" bestFit="1" customWidth="1"/>
    <col min="5774" max="5774" width="12.140625" style="67" bestFit="1" customWidth="1"/>
    <col min="5775" max="5775" width="4" style="67" bestFit="1" customWidth="1"/>
    <col min="5776" max="5776" width="12.140625" style="67" bestFit="1" customWidth="1"/>
    <col min="5777" max="5777" width="4" style="67" bestFit="1" customWidth="1"/>
    <col min="5778" max="5778" width="11.140625" style="67" bestFit="1" customWidth="1"/>
    <col min="5779" max="5779" width="4" style="67" bestFit="1" customWidth="1"/>
    <col min="5780" max="5780" width="12.140625" style="67" bestFit="1" customWidth="1"/>
    <col min="5781" max="5781" width="4" style="67" bestFit="1" customWidth="1"/>
    <col min="5782" max="5782" width="12.140625" style="67" bestFit="1" customWidth="1"/>
    <col min="5783" max="5783" width="4" style="67" bestFit="1" customWidth="1"/>
    <col min="5784" max="5784" width="12.140625" style="67" bestFit="1" customWidth="1"/>
    <col min="5785" max="5785" width="4" style="67" bestFit="1" customWidth="1"/>
    <col min="5786" max="5786" width="12.140625" style="67" bestFit="1" customWidth="1"/>
    <col min="5787" max="5787" width="4" style="67" bestFit="1" customWidth="1"/>
    <col min="5788" max="5788" width="12.140625" style="67" bestFit="1" customWidth="1"/>
    <col min="5789" max="5789" width="4" style="67" bestFit="1" customWidth="1"/>
    <col min="5790" max="5790" width="7.5703125" style="67" bestFit="1" customWidth="1"/>
    <col min="5791" max="5791" width="4" style="67" bestFit="1" customWidth="1"/>
    <col min="5792" max="5792" width="12.140625" style="67" bestFit="1" customWidth="1"/>
    <col min="5793" max="5793" width="4" style="67" bestFit="1" customWidth="1"/>
    <col min="5794" max="5888" width="9.140625" style="67"/>
    <col min="5889" max="5889" width="46.42578125" style="67" bestFit="1" customWidth="1"/>
    <col min="5890" max="5890" width="12.42578125" style="67" bestFit="1" customWidth="1"/>
    <col min="5891" max="5891" width="4" style="67" bestFit="1" customWidth="1"/>
    <col min="5892" max="5892" width="12.140625" style="67" bestFit="1" customWidth="1"/>
    <col min="5893" max="5893" width="4" style="67" bestFit="1" customWidth="1"/>
    <col min="5894" max="5894" width="12.140625" style="67" bestFit="1" customWidth="1"/>
    <col min="5895" max="5895" width="4" style="67" bestFit="1" customWidth="1"/>
    <col min="5896" max="5896" width="12.140625" style="67" bestFit="1" customWidth="1"/>
    <col min="5897" max="5897" width="4" style="67" bestFit="1" customWidth="1"/>
    <col min="5898" max="5898" width="11.140625" style="67" bestFit="1" customWidth="1"/>
    <col min="5899" max="5899" width="4" style="67" bestFit="1" customWidth="1"/>
    <col min="5900" max="5900" width="12.140625" style="67" bestFit="1" customWidth="1"/>
    <col min="5901" max="5901" width="4" style="67" bestFit="1" customWidth="1"/>
    <col min="5902" max="5902" width="12.140625" style="67" bestFit="1" customWidth="1"/>
    <col min="5903" max="5903" width="4" style="67" bestFit="1" customWidth="1"/>
    <col min="5904" max="5904" width="12.140625" style="67" bestFit="1" customWidth="1"/>
    <col min="5905" max="5905" width="4" style="67" bestFit="1" customWidth="1"/>
    <col min="5906" max="5906" width="12.140625" style="67" bestFit="1" customWidth="1"/>
    <col min="5907" max="5907" width="4" style="67" bestFit="1" customWidth="1"/>
    <col min="5908" max="5908" width="12.140625" style="67" bestFit="1" customWidth="1"/>
    <col min="5909" max="5909" width="4" style="67" bestFit="1" customWidth="1"/>
    <col min="5910" max="5910" width="12.140625" style="67" bestFit="1" customWidth="1"/>
    <col min="5911" max="5911" width="4" style="67" bestFit="1" customWidth="1"/>
    <col min="5912" max="5912" width="12.140625" style="67" bestFit="1" customWidth="1"/>
    <col min="5913" max="5913" width="4" style="67" bestFit="1" customWidth="1"/>
    <col min="5914" max="5914" width="12.140625" style="67" bestFit="1" customWidth="1"/>
    <col min="5915" max="5915" width="4" style="67" bestFit="1" customWidth="1"/>
    <col min="5916" max="5916" width="12.140625" style="67" bestFit="1" customWidth="1"/>
    <col min="5917" max="5917" width="4" style="67" bestFit="1" customWidth="1"/>
    <col min="5918" max="5918" width="12.140625" style="67" bestFit="1" customWidth="1"/>
    <col min="5919" max="5919" width="4" style="67" bestFit="1" customWidth="1"/>
    <col min="5920" max="5920" width="12.140625" style="67" bestFit="1" customWidth="1"/>
    <col min="5921" max="5921" width="4" style="67" bestFit="1" customWidth="1"/>
    <col min="5922" max="5922" width="12.140625" style="67" bestFit="1" customWidth="1"/>
    <col min="5923" max="5923" width="4" style="67" bestFit="1" customWidth="1"/>
    <col min="5924" max="5924" width="12.140625" style="67" bestFit="1" customWidth="1"/>
    <col min="5925" max="5925" width="4" style="67" bestFit="1" customWidth="1"/>
    <col min="5926" max="5926" width="12.140625" style="67" bestFit="1" customWidth="1"/>
    <col min="5927" max="5927" width="4" style="67" bestFit="1" customWidth="1"/>
    <col min="5928" max="5928" width="12.140625" style="67" bestFit="1" customWidth="1"/>
    <col min="5929" max="5929" width="4" style="67" bestFit="1" customWidth="1"/>
    <col min="5930" max="5930" width="12.140625" style="67" bestFit="1" customWidth="1"/>
    <col min="5931" max="5931" width="4" style="67" bestFit="1" customWidth="1"/>
    <col min="5932" max="5932" width="12.140625" style="67" bestFit="1" customWidth="1"/>
    <col min="5933" max="5933" width="4" style="67" bestFit="1" customWidth="1"/>
    <col min="5934" max="5934" width="12.140625" style="67" bestFit="1" customWidth="1"/>
    <col min="5935" max="5935" width="4" style="67" bestFit="1" customWidth="1"/>
    <col min="5936" max="5936" width="12.140625" style="67" bestFit="1" customWidth="1"/>
    <col min="5937" max="5937" width="4" style="67" bestFit="1" customWidth="1"/>
    <col min="5938" max="5938" width="12.140625" style="67" bestFit="1" customWidth="1"/>
    <col min="5939" max="5939" width="4" style="67" bestFit="1" customWidth="1"/>
    <col min="5940" max="5940" width="12.140625" style="67" bestFit="1" customWidth="1"/>
    <col min="5941" max="5941" width="4" style="67" bestFit="1" customWidth="1"/>
    <col min="5942" max="5942" width="12.140625" style="67" bestFit="1" customWidth="1"/>
    <col min="5943" max="5943" width="4" style="67" bestFit="1" customWidth="1"/>
    <col min="5944" max="5944" width="12.7109375" style="67" bestFit="1" customWidth="1"/>
    <col min="5945" max="5945" width="4" style="67" bestFit="1" customWidth="1"/>
    <col min="5946" max="5946" width="12.140625" style="67" bestFit="1" customWidth="1"/>
    <col min="5947" max="5947" width="4" style="67" bestFit="1" customWidth="1"/>
    <col min="5948" max="5948" width="12.140625" style="67" bestFit="1" customWidth="1"/>
    <col min="5949" max="5949" width="4" style="67" bestFit="1" customWidth="1"/>
    <col min="5950" max="5950" width="12.140625" style="67" bestFit="1" customWidth="1"/>
    <col min="5951" max="5951" width="4" style="67" bestFit="1" customWidth="1"/>
    <col min="5952" max="5952" width="12.140625" style="67" bestFit="1" customWidth="1"/>
    <col min="5953" max="5953" width="4" style="67" bestFit="1" customWidth="1"/>
    <col min="5954" max="5954" width="12.140625" style="67" bestFit="1" customWidth="1"/>
    <col min="5955" max="5955" width="4" style="67" bestFit="1" customWidth="1"/>
    <col min="5956" max="5956" width="12.140625" style="67" bestFit="1" customWidth="1"/>
    <col min="5957" max="5957" width="4" style="67" bestFit="1" customWidth="1"/>
    <col min="5958" max="5958" width="12.140625" style="67" bestFit="1" customWidth="1"/>
    <col min="5959" max="5959" width="4" style="67" bestFit="1" customWidth="1"/>
    <col min="5960" max="5960" width="12.140625" style="67" bestFit="1" customWidth="1"/>
    <col min="5961" max="5961" width="4" style="67" bestFit="1" customWidth="1"/>
    <col min="5962" max="5962" width="12.140625" style="67" bestFit="1" customWidth="1"/>
    <col min="5963" max="5963" width="4" style="67" bestFit="1" customWidth="1"/>
    <col min="5964" max="5964" width="12.140625" style="67" bestFit="1" customWidth="1"/>
    <col min="5965" max="5965" width="4" style="67" bestFit="1" customWidth="1"/>
    <col min="5966" max="5966" width="12.140625" style="67" bestFit="1" customWidth="1"/>
    <col min="5967" max="5967" width="4" style="67" bestFit="1" customWidth="1"/>
    <col min="5968" max="5968" width="12.140625" style="67" bestFit="1" customWidth="1"/>
    <col min="5969" max="5969" width="4" style="67" bestFit="1" customWidth="1"/>
    <col min="5970" max="5970" width="12.140625" style="67" bestFit="1" customWidth="1"/>
    <col min="5971" max="5971" width="4" style="67" bestFit="1" customWidth="1"/>
    <col min="5972" max="5972" width="12.7109375" style="67" bestFit="1" customWidth="1"/>
    <col min="5973" max="5973" width="4" style="67" bestFit="1" customWidth="1"/>
    <col min="5974" max="5974" width="12.140625" style="67" bestFit="1" customWidth="1"/>
    <col min="5975" max="5975" width="4" style="67" bestFit="1" customWidth="1"/>
    <col min="5976" max="5976" width="12.140625" style="67" bestFit="1" customWidth="1"/>
    <col min="5977" max="5977" width="4" style="67" bestFit="1" customWidth="1"/>
    <col min="5978" max="5978" width="10.140625" style="67" bestFit="1" customWidth="1"/>
    <col min="5979" max="5979" width="4" style="67" bestFit="1" customWidth="1"/>
    <col min="5980" max="5980" width="12.140625" style="67" bestFit="1" customWidth="1"/>
    <col min="5981" max="5981" width="4" style="67" bestFit="1" customWidth="1"/>
    <col min="5982" max="5982" width="12.140625" style="67" bestFit="1" customWidth="1"/>
    <col min="5983" max="5983" width="4" style="67" bestFit="1" customWidth="1"/>
    <col min="5984" max="5984" width="12.140625" style="67" bestFit="1" customWidth="1"/>
    <col min="5985" max="5985" width="4" style="67" bestFit="1" customWidth="1"/>
    <col min="5986" max="5986" width="12.140625" style="67" bestFit="1" customWidth="1"/>
    <col min="5987" max="5987" width="4" style="67" bestFit="1" customWidth="1"/>
    <col min="5988" max="5988" width="12.140625" style="67" bestFit="1" customWidth="1"/>
    <col min="5989" max="5989" width="4" style="67" bestFit="1" customWidth="1"/>
    <col min="5990" max="5990" width="11.140625" style="67" bestFit="1" customWidth="1"/>
    <col min="5991" max="5991" width="4" style="67" bestFit="1" customWidth="1"/>
    <col min="5992" max="5992" width="12.140625" style="67" bestFit="1" customWidth="1"/>
    <col min="5993" max="5993" width="4" style="67" bestFit="1" customWidth="1"/>
    <col min="5994" max="5994" width="12.140625" style="67" bestFit="1" customWidth="1"/>
    <col min="5995" max="5995" width="4" style="67" bestFit="1" customWidth="1"/>
    <col min="5996" max="5996" width="11.140625" style="67" bestFit="1" customWidth="1"/>
    <col min="5997" max="5997" width="4" style="67" bestFit="1" customWidth="1"/>
    <col min="5998" max="5998" width="12.140625" style="67" bestFit="1" customWidth="1"/>
    <col min="5999" max="5999" width="4" style="67" bestFit="1" customWidth="1"/>
    <col min="6000" max="6000" width="12.140625" style="67" bestFit="1" customWidth="1"/>
    <col min="6001" max="6001" width="4" style="67" bestFit="1" customWidth="1"/>
    <col min="6002" max="6002" width="12.140625" style="67" bestFit="1" customWidth="1"/>
    <col min="6003" max="6003" width="4" style="67" bestFit="1" customWidth="1"/>
    <col min="6004" max="6004" width="12.140625" style="67" bestFit="1" customWidth="1"/>
    <col min="6005" max="6005" width="4" style="67" bestFit="1" customWidth="1"/>
    <col min="6006" max="6006" width="12.140625" style="67" bestFit="1" customWidth="1"/>
    <col min="6007" max="6007" width="4" style="67" bestFit="1" customWidth="1"/>
    <col min="6008" max="6008" width="12.140625" style="67" bestFit="1" customWidth="1"/>
    <col min="6009" max="6009" width="4" style="67" bestFit="1" customWidth="1"/>
    <col min="6010" max="6010" width="12.140625" style="67" bestFit="1" customWidth="1"/>
    <col min="6011" max="6011" width="4" style="67" bestFit="1" customWidth="1"/>
    <col min="6012" max="6012" width="12.140625" style="67" bestFit="1" customWidth="1"/>
    <col min="6013" max="6013" width="4" style="67" bestFit="1" customWidth="1"/>
    <col min="6014" max="6014" width="12.7109375" style="67" bestFit="1" customWidth="1"/>
    <col min="6015" max="6015" width="4" style="67" bestFit="1" customWidth="1"/>
    <col min="6016" max="6016" width="12.140625" style="67" bestFit="1" customWidth="1"/>
    <col min="6017" max="6017" width="4" style="67" bestFit="1" customWidth="1"/>
    <col min="6018" max="6018" width="12.7109375" style="67" bestFit="1" customWidth="1"/>
    <col min="6019" max="6019" width="4" style="67" bestFit="1" customWidth="1"/>
    <col min="6020" max="6020" width="12.140625" style="67" bestFit="1" customWidth="1"/>
    <col min="6021" max="6021" width="4" style="67" bestFit="1" customWidth="1"/>
    <col min="6022" max="6022" width="12.7109375" style="67" bestFit="1" customWidth="1"/>
    <col min="6023" max="6023" width="4" style="67" bestFit="1" customWidth="1"/>
    <col min="6024" max="6024" width="12.140625" style="67" bestFit="1" customWidth="1"/>
    <col min="6025" max="6025" width="4" style="67" bestFit="1" customWidth="1"/>
    <col min="6026" max="6026" width="12.140625" style="67" bestFit="1" customWidth="1"/>
    <col min="6027" max="6027" width="4" style="67" bestFit="1" customWidth="1"/>
    <col min="6028" max="6028" width="12.140625" style="67" bestFit="1" customWidth="1"/>
    <col min="6029" max="6029" width="4" style="67" bestFit="1" customWidth="1"/>
    <col min="6030" max="6030" width="12.140625" style="67" bestFit="1" customWidth="1"/>
    <col min="6031" max="6031" width="4" style="67" bestFit="1" customWidth="1"/>
    <col min="6032" max="6032" width="12.140625" style="67" bestFit="1" customWidth="1"/>
    <col min="6033" max="6033" width="4" style="67" bestFit="1" customWidth="1"/>
    <col min="6034" max="6034" width="11.140625" style="67" bestFit="1" customWidth="1"/>
    <col min="6035" max="6035" width="4" style="67" bestFit="1" customWidth="1"/>
    <col min="6036" max="6036" width="12.140625" style="67" bestFit="1" customWidth="1"/>
    <col min="6037" max="6037" width="4" style="67" bestFit="1" customWidth="1"/>
    <col min="6038" max="6038" width="12.140625" style="67" bestFit="1" customWidth="1"/>
    <col min="6039" max="6039" width="4" style="67" bestFit="1" customWidth="1"/>
    <col min="6040" max="6040" width="12.140625" style="67" bestFit="1" customWidth="1"/>
    <col min="6041" max="6041" width="4" style="67" bestFit="1" customWidth="1"/>
    <col min="6042" max="6042" width="12.140625" style="67" bestFit="1" customWidth="1"/>
    <col min="6043" max="6043" width="4" style="67" bestFit="1" customWidth="1"/>
    <col min="6044" max="6044" width="12.140625" style="67" bestFit="1" customWidth="1"/>
    <col min="6045" max="6045" width="4" style="67" bestFit="1" customWidth="1"/>
    <col min="6046" max="6046" width="7.5703125" style="67" bestFit="1" customWidth="1"/>
    <col min="6047" max="6047" width="4" style="67" bestFit="1" customWidth="1"/>
    <col min="6048" max="6048" width="12.140625" style="67" bestFit="1" customWidth="1"/>
    <col min="6049" max="6049" width="4" style="67" bestFit="1" customWidth="1"/>
    <col min="6050" max="6144" width="9.140625" style="67"/>
    <col min="6145" max="6145" width="46.42578125" style="67" bestFit="1" customWidth="1"/>
    <col min="6146" max="6146" width="12.42578125" style="67" bestFit="1" customWidth="1"/>
    <col min="6147" max="6147" width="4" style="67" bestFit="1" customWidth="1"/>
    <col min="6148" max="6148" width="12.140625" style="67" bestFit="1" customWidth="1"/>
    <col min="6149" max="6149" width="4" style="67" bestFit="1" customWidth="1"/>
    <col min="6150" max="6150" width="12.140625" style="67" bestFit="1" customWidth="1"/>
    <col min="6151" max="6151" width="4" style="67" bestFit="1" customWidth="1"/>
    <col min="6152" max="6152" width="12.140625" style="67" bestFit="1" customWidth="1"/>
    <col min="6153" max="6153" width="4" style="67" bestFit="1" customWidth="1"/>
    <col min="6154" max="6154" width="11.140625" style="67" bestFit="1" customWidth="1"/>
    <col min="6155" max="6155" width="4" style="67" bestFit="1" customWidth="1"/>
    <col min="6156" max="6156" width="12.140625" style="67" bestFit="1" customWidth="1"/>
    <col min="6157" max="6157" width="4" style="67" bestFit="1" customWidth="1"/>
    <col min="6158" max="6158" width="12.140625" style="67" bestFit="1" customWidth="1"/>
    <col min="6159" max="6159" width="4" style="67" bestFit="1" customWidth="1"/>
    <col min="6160" max="6160" width="12.140625" style="67" bestFit="1" customWidth="1"/>
    <col min="6161" max="6161" width="4" style="67" bestFit="1" customWidth="1"/>
    <col min="6162" max="6162" width="12.140625" style="67" bestFit="1" customWidth="1"/>
    <col min="6163" max="6163" width="4" style="67" bestFit="1" customWidth="1"/>
    <col min="6164" max="6164" width="12.140625" style="67" bestFit="1" customWidth="1"/>
    <col min="6165" max="6165" width="4" style="67" bestFit="1" customWidth="1"/>
    <col min="6166" max="6166" width="12.140625" style="67" bestFit="1" customWidth="1"/>
    <col min="6167" max="6167" width="4" style="67" bestFit="1" customWidth="1"/>
    <col min="6168" max="6168" width="12.140625" style="67" bestFit="1" customWidth="1"/>
    <col min="6169" max="6169" width="4" style="67" bestFit="1" customWidth="1"/>
    <col min="6170" max="6170" width="12.140625" style="67" bestFit="1" customWidth="1"/>
    <col min="6171" max="6171" width="4" style="67" bestFit="1" customWidth="1"/>
    <col min="6172" max="6172" width="12.140625" style="67" bestFit="1" customWidth="1"/>
    <col min="6173" max="6173" width="4" style="67" bestFit="1" customWidth="1"/>
    <col min="6174" max="6174" width="12.140625" style="67" bestFit="1" customWidth="1"/>
    <col min="6175" max="6175" width="4" style="67" bestFit="1" customWidth="1"/>
    <col min="6176" max="6176" width="12.140625" style="67" bestFit="1" customWidth="1"/>
    <col min="6177" max="6177" width="4" style="67" bestFit="1" customWidth="1"/>
    <col min="6178" max="6178" width="12.140625" style="67" bestFit="1" customWidth="1"/>
    <col min="6179" max="6179" width="4" style="67" bestFit="1" customWidth="1"/>
    <col min="6180" max="6180" width="12.140625" style="67" bestFit="1" customWidth="1"/>
    <col min="6181" max="6181" width="4" style="67" bestFit="1" customWidth="1"/>
    <col min="6182" max="6182" width="12.140625" style="67" bestFit="1" customWidth="1"/>
    <col min="6183" max="6183" width="4" style="67" bestFit="1" customWidth="1"/>
    <col min="6184" max="6184" width="12.140625" style="67" bestFit="1" customWidth="1"/>
    <col min="6185" max="6185" width="4" style="67" bestFit="1" customWidth="1"/>
    <col min="6186" max="6186" width="12.140625" style="67" bestFit="1" customWidth="1"/>
    <col min="6187" max="6187" width="4" style="67" bestFit="1" customWidth="1"/>
    <col min="6188" max="6188" width="12.140625" style="67" bestFit="1" customWidth="1"/>
    <col min="6189" max="6189" width="4" style="67" bestFit="1" customWidth="1"/>
    <col min="6190" max="6190" width="12.140625" style="67" bestFit="1" customWidth="1"/>
    <col min="6191" max="6191" width="4" style="67" bestFit="1" customWidth="1"/>
    <col min="6192" max="6192" width="12.140625" style="67" bestFit="1" customWidth="1"/>
    <col min="6193" max="6193" width="4" style="67" bestFit="1" customWidth="1"/>
    <col min="6194" max="6194" width="12.140625" style="67" bestFit="1" customWidth="1"/>
    <col min="6195" max="6195" width="4" style="67" bestFit="1" customWidth="1"/>
    <col min="6196" max="6196" width="12.140625" style="67" bestFit="1" customWidth="1"/>
    <col min="6197" max="6197" width="4" style="67" bestFit="1" customWidth="1"/>
    <col min="6198" max="6198" width="12.140625" style="67" bestFit="1" customWidth="1"/>
    <col min="6199" max="6199" width="4" style="67" bestFit="1" customWidth="1"/>
    <col min="6200" max="6200" width="12.7109375" style="67" bestFit="1" customWidth="1"/>
    <col min="6201" max="6201" width="4" style="67" bestFit="1" customWidth="1"/>
    <col min="6202" max="6202" width="12.140625" style="67" bestFit="1" customWidth="1"/>
    <col min="6203" max="6203" width="4" style="67" bestFit="1" customWidth="1"/>
    <col min="6204" max="6204" width="12.140625" style="67" bestFit="1" customWidth="1"/>
    <col min="6205" max="6205" width="4" style="67" bestFit="1" customWidth="1"/>
    <col min="6206" max="6206" width="12.140625" style="67" bestFit="1" customWidth="1"/>
    <col min="6207" max="6207" width="4" style="67" bestFit="1" customWidth="1"/>
    <col min="6208" max="6208" width="12.140625" style="67" bestFit="1" customWidth="1"/>
    <col min="6209" max="6209" width="4" style="67" bestFit="1" customWidth="1"/>
    <col min="6210" max="6210" width="12.140625" style="67" bestFit="1" customWidth="1"/>
    <col min="6211" max="6211" width="4" style="67" bestFit="1" customWidth="1"/>
    <col min="6212" max="6212" width="12.140625" style="67" bestFit="1" customWidth="1"/>
    <col min="6213" max="6213" width="4" style="67" bestFit="1" customWidth="1"/>
    <col min="6214" max="6214" width="12.140625" style="67" bestFit="1" customWidth="1"/>
    <col min="6215" max="6215" width="4" style="67" bestFit="1" customWidth="1"/>
    <col min="6216" max="6216" width="12.140625" style="67" bestFit="1" customWidth="1"/>
    <col min="6217" max="6217" width="4" style="67" bestFit="1" customWidth="1"/>
    <col min="6218" max="6218" width="12.140625" style="67" bestFit="1" customWidth="1"/>
    <col min="6219" max="6219" width="4" style="67" bestFit="1" customWidth="1"/>
    <col min="6220" max="6220" width="12.140625" style="67" bestFit="1" customWidth="1"/>
    <col min="6221" max="6221" width="4" style="67" bestFit="1" customWidth="1"/>
    <col min="6222" max="6222" width="12.140625" style="67" bestFit="1" customWidth="1"/>
    <col min="6223" max="6223" width="4" style="67" bestFit="1" customWidth="1"/>
    <col min="6224" max="6224" width="12.140625" style="67" bestFit="1" customWidth="1"/>
    <col min="6225" max="6225" width="4" style="67" bestFit="1" customWidth="1"/>
    <col min="6226" max="6226" width="12.140625" style="67" bestFit="1" customWidth="1"/>
    <col min="6227" max="6227" width="4" style="67" bestFit="1" customWidth="1"/>
    <col min="6228" max="6228" width="12.7109375" style="67" bestFit="1" customWidth="1"/>
    <col min="6229" max="6229" width="4" style="67" bestFit="1" customWidth="1"/>
    <col min="6230" max="6230" width="12.140625" style="67" bestFit="1" customWidth="1"/>
    <col min="6231" max="6231" width="4" style="67" bestFit="1" customWidth="1"/>
    <col min="6232" max="6232" width="12.140625" style="67" bestFit="1" customWidth="1"/>
    <col min="6233" max="6233" width="4" style="67" bestFit="1" customWidth="1"/>
    <col min="6234" max="6234" width="10.140625" style="67" bestFit="1" customWidth="1"/>
    <col min="6235" max="6235" width="4" style="67" bestFit="1" customWidth="1"/>
    <col min="6236" max="6236" width="12.140625" style="67" bestFit="1" customWidth="1"/>
    <col min="6237" max="6237" width="4" style="67" bestFit="1" customWidth="1"/>
    <col min="6238" max="6238" width="12.140625" style="67" bestFit="1" customWidth="1"/>
    <col min="6239" max="6239" width="4" style="67" bestFit="1" customWidth="1"/>
    <col min="6240" max="6240" width="12.140625" style="67" bestFit="1" customWidth="1"/>
    <col min="6241" max="6241" width="4" style="67" bestFit="1" customWidth="1"/>
    <col min="6242" max="6242" width="12.140625" style="67" bestFit="1" customWidth="1"/>
    <col min="6243" max="6243" width="4" style="67" bestFit="1" customWidth="1"/>
    <col min="6244" max="6244" width="12.140625" style="67" bestFit="1" customWidth="1"/>
    <col min="6245" max="6245" width="4" style="67" bestFit="1" customWidth="1"/>
    <col min="6246" max="6246" width="11.140625" style="67" bestFit="1" customWidth="1"/>
    <col min="6247" max="6247" width="4" style="67" bestFit="1" customWidth="1"/>
    <col min="6248" max="6248" width="12.140625" style="67" bestFit="1" customWidth="1"/>
    <col min="6249" max="6249" width="4" style="67" bestFit="1" customWidth="1"/>
    <col min="6250" max="6250" width="12.140625" style="67" bestFit="1" customWidth="1"/>
    <col min="6251" max="6251" width="4" style="67" bestFit="1" customWidth="1"/>
    <col min="6252" max="6252" width="11.140625" style="67" bestFit="1" customWidth="1"/>
    <col min="6253" max="6253" width="4" style="67" bestFit="1" customWidth="1"/>
    <col min="6254" max="6254" width="12.140625" style="67" bestFit="1" customWidth="1"/>
    <col min="6255" max="6255" width="4" style="67" bestFit="1" customWidth="1"/>
    <col min="6256" max="6256" width="12.140625" style="67" bestFit="1" customWidth="1"/>
    <col min="6257" max="6257" width="4" style="67" bestFit="1" customWidth="1"/>
    <col min="6258" max="6258" width="12.140625" style="67" bestFit="1" customWidth="1"/>
    <col min="6259" max="6259" width="4" style="67" bestFit="1" customWidth="1"/>
    <col min="6260" max="6260" width="12.140625" style="67" bestFit="1" customWidth="1"/>
    <col min="6261" max="6261" width="4" style="67" bestFit="1" customWidth="1"/>
    <col min="6262" max="6262" width="12.140625" style="67" bestFit="1" customWidth="1"/>
    <col min="6263" max="6263" width="4" style="67" bestFit="1" customWidth="1"/>
    <col min="6264" max="6264" width="12.140625" style="67" bestFit="1" customWidth="1"/>
    <col min="6265" max="6265" width="4" style="67" bestFit="1" customWidth="1"/>
    <col min="6266" max="6266" width="12.140625" style="67" bestFit="1" customWidth="1"/>
    <col min="6267" max="6267" width="4" style="67" bestFit="1" customWidth="1"/>
    <col min="6268" max="6268" width="12.140625" style="67" bestFit="1" customWidth="1"/>
    <col min="6269" max="6269" width="4" style="67" bestFit="1" customWidth="1"/>
    <col min="6270" max="6270" width="12.7109375" style="67" bestFit="1" customWidth="1"/>
    <col min="6271" max="6271" width="4" style="67" bestFit="1" customWidth="1"/>
    <col min="6272" max="6272" width="12.140625" style="67" bestFit="1" customWidth="1"/>
    <col min="6273" max="6273" width="4" style="67" bestFit="1" customWidth="1"/>
    <col min="6274" max="6274" width="12.7109375" style="67" bestFit="1" customWidth="1"/>
    <col min="6275" max="6275" width="4" style="67" bestFit="1" customWidth="1"/>
    <col min="6276" max="6276" width="12.140625" style="67" bestFit="1" customWidth="1"/>
    <col min="6277" max="6277" width="4" style="67" bestFit="1" customWidth="1"/>
    <col min="6278" max="6278" width="12.7109375" style="67" bestFit="1" customWidth="1"/>
    <col min="6279" max="6279" width="4" style="67" bestFit="1" customWidth="1"/>
    <col min="6280" max="6280" width="12.140625" style="67" bestFit="1" customWidth="1"/>
    <col min="6281" max="6281" width="4" style="67" bestFit="1" customWidth="1"/>
    <col min="6282" max="6282" width="12.140625" style="67" bestFit="1" customWidth="1"/>
    <col min="6283" max="6283" width="4" style="67" bestFit="1" customWidth="1"/>
    <col min="6284" max="6284" width="12.140625" style="67" bestFit="1" customWidth="1"/>
    <col min="6285" max="6285" width="4" style="67" bestFit="1" customWidth="1"/>
    <col min="6286" max="6286" width="12.140625" style="67" bestFit="1" customWidth="1"/>
    <col min="6287" max="6287" width="4" style="67" bestFit="1" customWidth="1"/>
    <col min="6288" max="6288" width="12.140625" style="67" bestFit="1" customWidth="1"/>
    <col min="6289" max="6289" width="4" style="67" bestFit="1" customWidth="1"/>
    <col min="6290" max="6290" width="11.140625" style="67" bestFit="1" customWidth="1"/>
    <col min="6291" max="6291" width="4" style="67" bestFit="1" customWidth="1"/>
    <col min="6292" max="6292" width="12.140625" style="67" bestFit="1" customWidth="1"/>
    <col min="6293" max="6293" width="4" style="67" bestFit="1" customWidth="1"/>
    <col min="6294" max="6294" width="12.140625" style="67" bestFit="1" customWidth="1"/>
    <col min="6295" max="6295" width="4" style="67" bestFit="1" customWidth="1"/>
    <col min="6296" max="6296" width="12.140625" style="67" bestFit="1" customWidth="1"/>
    <col min="6297" max="6297" width="4" style="67" bestFit="1" customWidth="1"/>
    <col min="6298" max="6298" width="12.140625" style="67" bestFit="1" customWidth="1"/>
    <col min="6299" max="6299" width="4" style="67" bestFit="1" customWidth="1"/>
    <col min="6300" max="6300" width="12.140625" style="67" bestFit="1" customWidth="1"/>
    <col min="6301" max="6301" width="4" style="67" bestFit="1" customWidth="1"/>
    <col min="6302" max="6302" width="7.5703125" style="67" bestFit="1" customWidth="1"/>
    <col min="6303" max="6303" width="4" style="67" bestFit="1" customWidth="1"/>
    <col min="6304" max="6304" width="12.140625" style="67" bestFit="1" customWidth="1"/>
    <col min="6305" max="6305" width="4" style="67" bestFit="1" customWidth="1"/>
    <col min="6306" max="6400" width="9.140625" style="67"/>
    <col min="6401" max="6401" width="46.42578125" style="67" bestFit="1" customWidth="1"/>
    <col min="6402" max="6402" width="12.42578125" style="67" bestFit="1" customWidth="1"/>
    <col min="6403" max="6403" width="4" style="67" bestFit="1" customWidth="1"/>
    <col min="6404" max="6404" width="12.140625" style="67" bestFit="1" customWidth="1"/>
    <col min="6405" max="6405" width="4" style="67" bestFit="1" customWidth="1"/>
    <col min="6406" max="6406" width="12.140625" style="67" bestFit="1" customWidth="1"/>
    <col min="6407" max="6407" width="4" style="67" bestFit="1" customWidth="1"/>
    <col min="6408" max="6408" width="12.140625" style="67" bestFit="1" customWidth="1"/>
    <col min="6409" max="6409" width="4" style="67" bestFit="1" customWidth="1"/>
    <col min="6410" max="6410" width="11.140625" style="67" bestFit="1" customWidth="1"/>
    <col min="6411" max="6411" width="4" style="67" bestFit="1" customWidth="1"/>
    <col min="6412" max="6412" width="12.140625" style="67" bestFit="1" customWidth="1"/>
    <col min="6413" max="6413" width="4" style="67" bestFit="1" customWidth="1"/>
    <col min="6414" max="6414" width="12.140625" style="67" bestFit="1" customWidth="1"/>
    <col min="6415" max="6415" width="4" style="67" bestFit="1" customWidth="1"/>
    <col min="6416" max="6416" width="12.140625" style="67" bestFit="1" customWidth="1"/>
    <col min="6417" max="6417" width="4" style="67" bestFit="1" customWidth="1"/>
    <col min="6418" max="6418" width="12.140625" style="67" bestFit="1" customWidth="1"/>
    <col min="6419" max="6419" width="4" style="67" bestFit="1" customWidth="1"/>
    <col min="6420" max="6420" width="12.140625" style="67" bestFit="1" customWidth="1"/>
    <col min="6421" max="6421" width="4" style="67" bestFit="1" customWidth="1"/>
    <col min="6422" max="6422" width="12.140625" style="67" bestFit="1" customWidth="1"/>
    <col min="6423" max="6423" width="4" style="67" bestFit="1" customWidth="1"/>
    <col min="6424" max="6424" width="12.140625" style="67" bestFit="1" customWidth="1"/>
    <col min="6425" max="6425" width="4" style="67" bestFit="1" customWidth="1"/>
    <col min="6426" max="6426" width="12.140625" style="67" bestFit="1" customWidth="1"/>
    <col min="6427" max="6427" width="4" style="67" bestFit="1" customWidth="1"/>
    <col min="6428" max="6428" width="12.140625" style="67" bestFit="1" customWidth="1"/>
    <col min="6429" max="6429" width="4" style="67" bestFit="1" customWidth="1"/>
    <col min="6430" max="6430" width="12.140625" style="67" bestFit="1" customWidth="1"/>
    <col min="6431" max="6431" width="4" style="67" bestFit="1" customWidth="1"/>
    <col min="6432" max="6432" width="12.140625" style="67" bestFit="1" customWidth="1"/>
    <col min="6433" max="6433" width="4" style="67" bestFit="1" customWidth="1"/>
    <col min="6434" max="6434" width="12.140625" style="67" bestFit="1" customWidth="1"/>
    <col min="6435" max="6435" width="4" style="67" bestFit="1" customWidth="1"/>
    <col min="6436" max="6436" width="12.140625" style="67" bestFit="1" customWidth="1"/>
    <col min="6437" max="6437" width="4" style="67" bestFit="1" customWidth="1"/>
    <col min="6438" max="6438" width="12.140625" style="67" bestFit="1" customWidth="1"/>
    <col min="6439" max="6439" width="4" style="67" bestFit="1" customWidth="1"/>
    <col min="6440" max="6440" width="12.140625" style="67" bestFit="1" customWidth="1"/>
    <col min="6441" max="6441" width="4" style="67" bestFit="1" customWidth="1"/>
    <col min="6442" max="6442" width="12.140625" style="67" bestFit="1" customWidth="1"/>
    <col min="6443" max="6443" width="4" style="67" bestFit="1" customWidth="1"/>
    <col min="6444" max="6444" width="12.140625" style="67" bestFit="1" customWidth="1"/>
    <col min="6445" max="6445" width="4" style="67" bestFit="1" customWidth="1"/>
    <col min="6446" max="6446" width="12.140625" style="67" bestFit="1" customWidth="1"/>
    <col min="6447" max="6447" width="4" style="67" bestFit="1" customWidth="1"/>
    <col min="6448" max="6448" width="12.140625" style="67" bestFit="1" customWidth="1"/>
    <col min="6449" max="6449" width="4" style="67" bestFit="1" customWidth="1"/>
    <col min="6450" max="6450" width="12.140625" style="67" bestFit="1" customWidth="1"/>
    <col min="6451" max="6451" width="4" style="67" bestFit="1" customWidth="1"/>
    <col min="6452" max="6452" width="12.140625" style="67" bestFit="1" customWidth="1"/>
    <col min="6453" max="6453" width="4" style="67" bestFit="1" customWidth="1"/>
    <col min="6454" max="6454" width="12.140625" style="67" bestFit="1" customWidth="1"/>
    <col min="6455" max="6455" width="4" style="67" bestFit="1" customWidth="1"/>
    <col min="6456" max="6456" width="12.7109375" style="67" bestFit="1" customWidth="1"/>
    <col min="6457" max="6457" width="4" style="67" bestFit="1" customWidth="1"/>
    <col min="6458" max="6458" width="12.140625" style="67" bestFit="1" customWidth="1"/>
    <col min="6459" max="6459" width="4" style="67" bestFit="1" customWidth="1"/>
    <col min="6460" max="6460" width="12.140625" style="67" bestFit="1" customWidth="1"/>
    <col min="6461" max="6461" width="4" style="67" bestFit="1" customWidth="1"/>
    <col min="6462" max="6462" width="12.140625" style="67" bestFit="1" customWidth="1"/>
    <col min="6463" max="6463" width="4" style="67" bestFit="1" customWidth="1"/>
    <col min="6464" max="6464" width="12.140625" style="67" bestFit="1" customWidth="1"/>
    <col min="6465" max="6465" width="4" style="67" bestFit="1" customWidth="1"/>
    <col min="6466" max="6466" width="12.140625" style="67" bestFit="1" customWidth="1"/>
    <col min="6467" max="6467" width="4" style="67" bestFit="1" customWidth="1"/>
    <col min="6468" max="6468" width="12.140625" style="67" bestFit="1" customWidth="1"/>
    <col min="6469" max="6469" width="4" style="67" bestFit="1" customWidth="1"/>
    <col min="6470" max="6470" width="12.140625" style="67" bestFit="1" customWidth="1"/>
    <col min="6471" max="6471" width="4" style="67" bestFit="1" customWidth="1"/>
    <col min="6472" max="6472" width="12.140625" style="67" bestFit="1" customWidth="1"/>
    <col min="6473" max="6473" width="4" style="67" bestFit="1" customWidth="1"/>
    <col min="6474" max="6474" width="12.140625" style="67" bestFit="1" customWidth="1"/>
    <col min="6475" max="6475" width="4" style="67" bestFit="1" customWidth="1"/>
    <col min="6476" max="6476" width="12.140625" style="67" bestFit="1" customWidth="1"/>
    <col min="6477" max="6477" width="4" style="67" bestFit="1" customWidth="1"/>
    <col min="6478" max="6478" width="12.140625" style="67" bestFit="1" customWidth="1"/>
    <col min="6479" max="6479" width="4" style="67" bestFit="1" customWidth="1"/>
    <col min="6480" max="6480" width="12.140625" style="67" bestFit="1" customWidth="1"/>
    <col min="6481" max="6481" width="4" style="67" bestFit="1" customWidth="1"/>
    <col min="6482" max="6482" width="12.140625" style="67" bestFit="1" customWidth="1"/>
    <col min="6483" max="6483" width="4" style="67" bestFit="1" customWidth="1"/>
    <col min="6484" max="6484" width="12.7109375" style="67" bestFit="1" customWidth="1"/>
    <col min="6485" max="6485" width="4" style="67" bestFit="1" customWidth="1"/>
    <col min="6486" max="6486" width="12.140625" style="67" bestFit="1" customWidth="1"/>
    <col min="6487" max="6487" width="4" style="67" bestFit="1" customWidth="1"/>
    <col min="6488" max="6488" width="12.140625" style="67" bestFit="1" customWidth="1"/>
    <col min="6489" max="6489" width="4" style="67" bestFit="1" customWidth="1"/>
    <col min="6490" max="6490" width="10.140625" style="67" bestFit="1" customWidth="1"/>
    <col min="6491" max="6491" width="4" style="67" bestFit="1" customWidth="1"/>
    <col min="6492" max="6492" width="12.140625" style="67" bestFit="1" customWidth="1"/>
    <col min="6493" max="6493" width="4" style="67" bestFit="1" customWidth="1"/>
    <col min="6494" max="6494" width="12.140625" style="67" bestFit="1" customWidth="1"/>
    <col min="6495" max="6495" width="4" style="67" bestFit="1" customWidth="1"/>
    <col min="6496" max="6496" width="12.140625" style="67" bestFit="1" customWidth="1"/>
    <col min="6497" max="6497" width="4" style="67" bestFit="1" customWidth="1"/>
    <col min="6498" max="6498" width="12.140625" style="67" bestFit="1" customWidth="1"/>
    <col min="6499" max="6499" width="4" style="67" bestFit="1" customWidth="1"/>
    <col min="6500" max="6500" width="12.140625" style="67" bestFit="1" customWidth="1"/>
    <col min="6501" max="6501" width="4" style="67" bestFit="1" customWidth="1"/>
    <col min="6502" max="6502" width="11.140625" style="67" bestFit="1" customWidth="1"/>
    <col min="6503" max="6503" width="4" style="67" bestFit="1" customWidth="1"/>
    <col min="6504" max="6504" width="12.140625" style="67" bestFit="1" customWidth="1"/>
    <col min="6505" max="6505" width="4" style="67" bestFit="1" customWidth="1"/>
    <col min="6506" max="6506" width="12.140625" style="67" bestFit="1" customWidth="1"/>
    <col min="6507" max="6507" width="4" style="67" bestFit="1" customWidth="1"/>
    <col min="6508" max="6508" width="11.140625" style="67" bestFit="1" customWidth="1"/>
    <col min="6509" max="6509" width="4" style="67" bestFit="1" customWidth="1"/>
    <col min="6510" max="6510" width="12.140625" style="67" bestFit="1" customWidth="1"/>
    <col min="6511" max="6511" width="4" style="67" bestFit="1" customWidth="1"/>
    <col min="6512" max="6512" width="12.140625" style="67" bestFit="1" customWidth="1"/>
    <col min="6513" max="6513" width="4" style="67" bestFit="1" customWidth="1"/>
    <col min="6514" max="6514" width="12.140625" style="67" bestFit="1" customWidth="1"/>
    <col min="6515" max="6515" width="4" style="67" bestFit="1" customWidth="1"/>
    <col min="6516" max="6516" width="12.140625" style="67" bestFit="1" customWidth="1"/>
    <col min="6517" max="6517" width="4" style="67" bestFit="1" customWidth="1"/>
    <col min="6518" max="6518" width="12.140625" style="67" bestFit="1" customWidth="1"/>
    <col min="6519" max="6519" width="4" style="67" bestFit="1" customWidth="1"/>
    <col min="6520" max="6520" width="12.140625" style="67" bestFit="1" customWidth="1"/>
    <col min="6521" max="6521" width="4" style="67" bestFit="1" customWidth="1"/>
    <col min="6522" max="6522" width="12.140625" style="67" bestFit="1" customWidth="1"/>
    <col min="6523" max="6523" width="4" style="67" bestFit="1" customWidth="1"/>
    <col min="6524" max="6524" width="12.140625" style="67" bestFit="1" customWidth="1"/>
    <col min="6525" max="6525" width="4" style="67" bestFit="1" customWidth="1"/>
    <col min="6526" max="6526" width="12.7109375" style="67" bestFit="1" customWidth="1"/>
    <col min="6527" max="6527" width="4" style="67" bestFit="1" customWidth="1"/>
    <col min="6528" max="6528" width="12.140625" style="67" bestFit="1" customWidth="1"/>
    <col min="6529" max="6529" width="4" style="67" bestFit="1" customWidth="1"/>
    <col min="6530" max="6530" width="12.7109375" style="67" bestFit="1" customWidth="1"/>
    <col min="6531" max="6531" width="4" style="67" bestFit="1" customWidth="1"/>
    <col min="6532" max="6532" width="12.140625" style="67" bestFit="1" customWidth="1"/>
    <col min="6533" max="6533" width="4" style="67" bestFit="1" customWidth="1"/>
    <col min="6534" max="6534" width="12.7109375" style="67" bestFit="1" customWidth="1"/>
    <col min="6535" max="6535" width="4" style="67" bestFit="1" customWidth="1"/>
    <col min="6536" max="6536" width="12.140625" style="67" bestFit="1" customWidth="1"/>
    <col min="6537" max="6537" width="4" style="67" bestFit="1" customWidth="1"/>
    <col min="6538" max="6538" width="12.140625" style="67" bestFit="1" customWidth="1"/>
    <col min="6539" max="6539" width="4" style="67" bestFit="1" customWidth="1"/>
    <col min="6540" max="6540" width="12.140625" style="67" bestFit="1" customWidth="1"/>
    <col min="6541" max="6541" width="4" style="67" bestFit="1" customWidth="1"/>
    <col min="6542" max="6542" width="12.140625" style="67" bestFit="1" customWidth="1"/>
    <col min="6543" max="6543" width="4" style="67" bestFit="1" customWidth="1"/>
    <col min="6544" max="6544" width="12.140625" style="67" bestFit="1" customWidth="1"/>
    <col min="6545" max="6545" width="4" style="67" bestFit="1" customWidth="1"/>
    <col min="6546" max="6546" width="11.140625" style="67" bestFit="1" customWidth="1"/>
    <col min="6547" max="6547" width="4" style="67" bestFit="1" customWidth="1"/>
    <col min="6548" max="6548" width="12.140625" style="67" bestFit="1" customWidth="1"/>
    <col min="6549" max="6549" width="4" style="67" bestFit="1" customWidth="1"/>
    <col min="6550" max="6550" width="12.140625" style="67" bestFit="1" customWidth="1"/>
    <col min="6551" max="6551" width="4" style="67" bestFit="1" customWidth="1"/>
    <col min="6552" max="6552" width="12.140625" style="67" bestFit="1" customWidth="1"/>
    <col min="6553" max="6553" width="4" style="67" bestFit="1" customWidth="1"/>
    <col min="6554" max="6554" width="12.140625" style="67" bestFit="1" customWidth="1"/>
    <col min="6555" max="6555" width="4" style="67" bestFit="1" customWidth="1"/>
    <col min="6556" max="6556" width="12.140625" style="67" bestFit="1" customWidth="1"/>
    <col min="6557" max="6557" width="4" style="67" bestFit="1" customWidth="1"/>
    <col min="6558" max="6558" width="7.5703125" style="67" bestFit="1" customWidth="1"/>
    <col min="6559" max="6559" width="4" style="67" bestFit="1" customWidth="1"/>
    <col min="6560" max="6560" width="12.140625" style="67" bestFit="1" customWidth="1"/>
    <col min="6561" max="6561" width="4" style="67" bestFit="1" customWidth="1"/>
    <col min="6562" max="6656" width="9.140625" style="67"/>
    <col min="6657" max="6657" width="46.42578125" style="67" bestFit="1" customWidth="1"/>
    <col min="6658" max="6658" width="12.42578125" style="67" bestFit="1" customWidth="1"/>
    <col min="6659" max="6659" width="4" style="67" bestFit="1" customWidth="1"/>
    <col min="6660" max="6660" width="12.140625" style="67" bestFit="1" customWidth="1"/>
    <col min="6661" max="6661" width="4" style="67" bestFit="1" customWidth="1"/>
    <col min="6662" max="6662" width="12.140625" style="67" bestFit="1" customWidth="1"/>
    <col min="6663" max="6663" width="4" style="67" bestFit="1" customWidth="1"/>
    <col min="6664" max="6664" width="12.140625" style="67" bestFit="1" customWidth="1"/>
    <col min="6665" max="6665" width="4" style="67" bestFit="1" customWidth="1"/>
    <col min="6666" max="6666" width="11.140625" style="67" bestFit="1" customWidth="1"/>
    <col min="6667" max="6667" width="4" style="67" bestFit="1" customWidth="1"/>
    <col min="6668" max="6668" width="12.140625" style="67" bestFit="1" customWidth="1"/>
    <col min="6669" max="6669" width="4" style="67" bestFit="1" customWidth="1"/>
    <col min="6670" max="6670" width="12.140625" style="67" bestFit="1" customWidth="1"/>
    <col min="6671" max="6671" width="4" style="67" bestFit="1" customWidth="1"/>
    <col min="6672" max="6672" width="12.140625" style="67" bestFit="1" customWidth="1"/>
    <col min="6673" max="6673" width="4" style="67" bestFit="1" customWidth="1"/>
    <col min="6674" max="6674" width="12.140625" style="67" bestFit="1" customWidth="1"/>
    <col min="6675" max="6675" width="4" style="67" bestFit="1" customWidth="1"/>
    <col min="6676" max="6676" width="12.140625" style="67" bestFit="1" customWidth="1"/>
    <col min="6677" max="6677" width="4" style="67" bestFit="1" customWidth="1"/>
    <col min="6678" max="6678" width="12.140625" style="67" bestFit="1" customWidth="1"/>
    <col min="6679" max="6679" width="4" style="67" bestFit="1" customWidth="1"/>
    <col min="6680" max="6680" width="12.140625" style="67" bestFit="1" customWidth="1"/>
    <col min="6681" max="6681" width="4" style="67" bestFit="1" customWidth="1"/>
    <col min="6682" max="6682" width="12.140625" style="67" bestFit="1" customWidth="1"/>
    <col min="6683" max="6683" width="4" style="67" bestFit="1" customWidth="1"/>
    <col min="6684" max="6684" width="12.140625" style="67" bestFit="1" customWidth="1"/>
    <col min="6685" max="6685" width="4" style="67" bestFit="1" customWidth="1"/>
    <col min="6686" max="6686" width="12.140625" style="67" bestFit="1" customWidth="1"/>
    <col min="6687" max="6687" width="4" style="67" bestFit="1" customWidth="1"/>
    <col min="6688" max="6688" width="12.140625" style="67" bestFit="1" customWidth="1"/>
    <col min="6689" max="6689" width="4" style="67" bestFit="1" customWidth="1"/>
    <col min="6690" max="6690" width="12.140625" style="67" bestFit="1" customWidth="1"/>
    <col min="6691" max="6691" width="4" style="67" bestFit="1" customWidth="1"/>
    <col min="6692" max="6692" width="12.140625" style="67" bestFit="1" customWidth="1"/>
    <col min="6693" max="6693" width="4" style="67" bestFit="1" customWidth="1"/>
    <col min="6694" max="6694" width="12.140625" style="67" bestFit="1" customWidth="1"/>
    <col min="6695" max="6695" width="4" style="67" bestFit="1" customWidth="1"/>
    <col min="6696" max="6696" width="12.140625" style="67" bestFit="1" customWidth="1"/>
    <col min="6697" max="6697" width="4" style="67" bestFit="1" customWidth="1"/>
    <col min="6698" max="6698" width="12.140625" style="67" bestFit="1" customWidth="1"/>
    <col min="6699" max="6699" width="4" style="67" bestFit="1" customWidth="1"/>
    <col min="6700" max="6700" width="12.140625" style="67" bestFit="1" customWidth="1"/>
    <col min="6701" max="6701" width="4" style="67" bestFit="1" customWidth="1"/>
    <col min="6702" max="6702" width="12.140625" style="67" bestFit="1" customWidth="1"/>
    <col min="6703" max="6703" width="4" style="67" bestFit="1" customWidth="1"/>
    <col min="6704" max="6704" width="12.140625" style="67" bestFit="1" customWidth="1"/>
    <col min="6705" max="6705" width="4" style="67" bestFit="1" customWidth="1"/>
    <col min="6706" max="6706" width="12.140625" style="67" bestFit="1" customWidth="1"/>
    <col min="6707" max="6707" width="4" style="67" bestFit="1" customWidth="1"/>
    <col min="6708" max="6708" width="12.140625" style="67" bestFit="1" customWidth="1"/>
    <col min="6709" max="6709" width="4" style="67" bestFit="1" customWidth="1"/>
    <col min="6710" max="6710" width="12.140625" style="67" bestFit="1" customWidth="1"/>
    <col min="6711" max="6711" width="4" style="67" bestFit="1" customWidth="1"/>
    <col min="6712" max="6712" width="12.7109375" style="67" bestFit="1" customWidth="1"/>
    <col min="6713" max="6713" width="4" style="67" bestFit="1" customWidth="1"/>
    <col min="6714" max="6714" width="12.140625" style="67" bestFit="1" customWidth="1"/>
    <col min="6715" max="6715" width="4" style="67" bestFit="1" customWidth="1"/>
    <col min="6716" max="6716" width="12.140625" style="67" bestFit="1" customWidth="1"/>
    <col min="6717" max="6717" width="4" style="67" bestFit="1" customWidth="1"/>
    <col min="6718" max="6718" width="12.140625" style="67" bestFit="1" customWidth="1"/>
    <col min="6719" max="6719" width="4" style="67" bestFit="1" customWidth="1"/>
    <col min="6720" max="6720" width="12.140625" style="67" bestFit="1" customWidth="1"/>
    <col min="6721" max="6721" width="4" style="67" bestFit="1" customWidth="1"/>
    <col min="6722" max="6722" width="12.140625" style="67" bestFit="1" customWidth="1"/>
    <col min="6723" max="6723" width="4" style="67" bestFit="1" customWidth="1"/>
    <col min="6724" max="6724" width="12.140625" style="67" bestFit="1" customWidth="1"/>
    <col min="6725" max="6725" width="4" style="67" bestFit="1" customWidth="1"/>
    <col min="6726" max="6726" width="12.140625" style="67" bestFit="1" customWidth="1"/>
    <col min="6727" max="6727" width="4" style="67" bestFit="1" customWidth="1"/>
    <col min="6728" max="6728" width="12.140625" style="67" bestFit="1" customWidth="1"/>
    <col min="6729" max="6729" width="4" style="67" bestFit="1" customWidth="1"/>
    <col min="6730" max="6730" width="12.140625" style="67" bestFit="1" customWidth="1"/>
    <col min="6731" max="6731" width="4" style="67" bestFit="1" customWidth="1"/>
    <col min="6732" max="6732" width="12.140625" style="67" bestFit="1" customWidth="1"/>
    <col min="6733" max="6733" width="4" style="67" bestFit="1" customWidth="1"/>
    <col min="6734" max="6734" width="12.140625" style="67" bestFit="1" customWidth="1"/>
    <col min="6735" max="6735" width="4" style="67" bestFit="1" customWidth="1"/>
    <col min="6736" max="6736" width="12.140625" style="67" bestFit="1" customWidth="1"/>
    <col min="6737" max="6737" width="4" style="67" bestFit="1" customWidth="1"/>
    <col min="6738" max="6738" width="12.140625" style="67" bestFit="1" customWidth="1"/>
    <col min="6739" max="6739" width="4" style="67" bestFit="1" customWidth="1"/>
    <col min="6740" max="6740" width="12.7109375" style="67" bestFit="1" customWidth="1"/>
    <col min="6741" max="6741" width="4" style="67" bestFit="1" customWidth="1"/>
    <col min="6742" max="6742" width="12.140625" style="67" bestFit="1" customWidth="1"/>
    <col min="6743" max="6743" width="4" style="67" bestFit="1" customWidth="1"/>
    <col min="6744" max="6744" width="12.140625" style="67" bestFit="1" customWidth="1"/>
    <col min="6745" max="6745" width="4" style="67" bestFit="1" customWidth="1"/>
    <col min="6746" max="6746" width="10.140625" style="67" bestFit="1" customWidth="1"/>
    <col min="6747" max="6747" width="4" style="67" bestFit="1" customWidth="1"/>
    <col min="6748" max="6748" width="12.140625" style="67" bestFit="1" customWidth="1"/>
    <col min="6749" max="6749" width="4" style="67" bestFit="1" customWidth="1"/>
    <col min="6750" max="6750" width="12.140625" style="67" bestFit="1" customWidth="1"/>
    <col min="6751" max="6751" width="4" style="67" bestFit="1" customWidth="1"/>
    <col min="6752" max="6752" width="12.140625" style="67" bestFit="1" customWidth="1"/>
    <col min="6753" max="6753" width="4" style="67" bestFit="1" customWidth="1"/>
    <col min="6754" max="6754" width="12.140625" style="67" bestFit="1" customWidth="1"/>
    <col min="6755" max="6755" width="4" style="67" bestFit="1" customWidth="1"/>
    <col min="6756" max="6756" width="12.140625" style="67" bestFit="1" customWidth="1"/>
    <col min="6757" max="6757" width="4" style="67" bestFit="1" customWidth="1"/>
    <col min="6758" max="6758" width="11.140625" style="67" bestFit="1" customWidth="1"/>
    <col min="6759" max="6759" width="4" style="67" bestFit="1" customWidth="1"/>
    <col min="6760" max="6760" width="12.140625" style="67" bestFit="1" customWidth="1"/>
    <col min="6761" max="6761" width="4" style="67" bestFit="1" customWidth="1"/>
    <col min="6762" max="6762" width="12.140625" style="67" bestFit="1" customWidth="1"/>
    <col min="6763" max="6763" width="4" style="67" bestFit="1" customWidth="1"/>
    <col min="6764" max="6764" width="11.140625" style="67" bestFit="1" customWidth="1"/>
    <col min="6765" max="6765" width="4" style="67" bestFit="1" customWidth="1"/>
    <col min="6766" max="6766" width="12.140625" style="67" bestFit="1" customWidth="1"/>
    <col min="6767" max="6767" width="4" style="67" bestFit="1" customWidth="1"/>
    <col min="6768" max="6768" width="12.140625" style="67" bestFit="1" customWidth="1"/>
    <col min="6769" max="6769" width="4" style="67" bestFit="1" customWidth="1"/>
    <col min="6770" max="6770" width="12.140625" style="67" bestFit="1" customWidth="1"/>
    <col min="6771" max="6771" width="4" style="67" bestFit="1" customWidth="1"/>
    <col min="6772" max="6772" width="12.140625" style="67" bestFit="1" customWidth="1"/>
    <col min="6773" max="6773" width="4" style="67" bestFit="1" customWidth="1"/>
    <col min="6774" max="6774" width="12.140625" style="67" bestFit="1" customWidth="1"/>
    <col min="6775" max="6775" width="4" style="67" bestFit="1" customWidth="1"/>
    <col min="6776" max="6776" width="12.140625" style="67" bestFit="1" customWidth="1"/>
    <col min="6777" max="6777" width="4" style="67" bestFit="1" customWidth="1"/>
    <col min="6778" max="6778" width="12.140625" style="67" bestFit="1" customWidth="1"/>
    <col min="6779" max="6779" width="4" style="67" bestFit="1" customWidth="1"/>
    <col min="6780" max="6780" width="12.140625" style="67" bestFit="1" customWidth="1"/>
    <col min="6781" max="6781" width="4" style="67" bestFit="1" customWidth="1"/>
    <col min="6782" max="6782" width="12.7109375" style="67" bestFit="1" customWidth="1"/>
    <col min="6783" max="6783" width="4" style="67" bestFit="1" customWidth="1"/>
    <col min="6784" max="6784" width="12.140625" style="67" bestFit="1" customWidth="1"/>
    <col min="6785" max="6785" width="4" style="67" bestFit="1" customWidth="1"/>
    <col min="6786" max="6786" width="12.7109375" style="67" bestFit="1" customWidth="1"/>
    <col min="6787" max="6787" width="4" style="67" bestFit="1" customWidth="1"/>
    <col min="6788" max="6788" width="12.140625" style="67" bestFit="1" customWidth="1"/>
    <col min="6789" max="6789" width="4" style="67" bestFit="1" customWidth="1"/>
    <col min="6790" max="6790" width="12.7109375" style="67" bestFit="1" customWidth="1"/>
    <col min="6791" max="6791" width="4" style="67" bestFit="1" customWidth="1"/>
    <col min="6792" max="6792" width="12.140625" style="67" bestFit="1" customWidth="1"/>
    <col min="6793" max="6793" width="4" style="67" bestFit="1" customWidth="1"/>
    <col min="6794" max="6794" width="12.140625" style="67" bestFit="1" customWidth="1"/>
    <col min="6795" max="6795" width="4" style="67" bestFit="1" customWidth="1"/>
    <col min="6796" max="6796" width="12.140625" style="67" bestFit="1" customWidth="1"/>
    <col min="6797" max="6797" width="4" style="67" bestFit="1" customWidth="1"/>
    <col min="6798" max="6798" width="12.140625" style="67" bestFit="1" customWidth="1"/>
    <col min="6799" max="6799" width="4" style="67" bestFit="1" customWidth="1"/>
    <col min="6800" max="6800" width="12.140625" style="67" bestFit="1" customWidth="1"/>
    <col min="6801" max="6801" width="4" style="67" bestFit="1" customWidth="1"/>
    <col min="6802" max="6802" width="11.140625" style="67" bestFit="1" customWidth="1"/>
    <col min="6803" max="6803" width="4" style="67" bestFit="1" customWidth="1"/>
    <col min="6804" max="6804" width="12.140625" style="67" bestFit="1" customWidth="1"/>
    <col min="6805" max="6805" width="4" style="67" bestFit="1" customWidth="1"/>
    <col min="6806" max="6806" width="12.140625" style="67" bestFit="1" customWidth="1"/>
    <col min="6807" max="6807" width="4" style="67" bestFit="1" customWidth="1"/>
    <col min="6808" max="6808" width="12.140625" style="67" bestFit="1" customWidth="1"/>
    <col min="6809" max="6809" width="4" style="67" bestFit="1" customWidth="1"/>
    <col min="6810" max="6810" width="12.140625" style="67" bestFit="1" customWidth="1"/>
    <col min="6811" max="6811" width="4" style="67" bestFit="1" customWidth="1"/>
    <col min="6812" max="6812" width="12.140625" style="67" bestFit="1" customWidth="1"/>
    <col min="6813" max="6813" width="4" style="67" bestFit="1" customWidth="1"/>
    <col min="6814" max="6814" width="7.5703125" style="67" bestFit="1" customWidth="1"/>
    <col min="6815" max="6815" width="4" style="67" bestFit="1" customWidth="1"/>
    <col min="6816" max="6816" width="12.140625" style="67" bestFit="1" customWidth="1"/>
    <col min="6817" max="6817" width="4" style="67" bestFit="1" customWidth="1"/>
    <col min="6818" max="6912" width="9.140625" style="67"/>
    <col min="6913" max="6913" width="46.42578125" style="67" bestFit="1" customWidth="1"/>
    <col min="6914" max="6914" width="12.42578125" style="67" bestFit="1" customWidth="1"/>
    <col min="6915" max="6915" width="4" style="67" bestFit="1" customWidth="1"/>
    <col min="6916" max="6916" width="12.140625" style="67" bestFit="1" customWidth="1"/>
    <col min="6917" max="6917" width="4" style="67" bestFit="1" customWidth="1"/>
    <col min="6918" max="6918" width="12.140625" style="67" bestFit="1" customWidth="1"/>
    <col min="6919" max="6919" width="4" style="67" bestFit="1" customWidth="1"/>
    <col min="6920" max="6920" width="12.140625" style="67" bestFit="1" customWidth="1"/>
    <col min="6921" max="6921" width="4" style="67" bestFit="1" customWidth="1"/>
    <col min="6922" max="6922" width="11.140625" style="67" bestFit="1" customWidth="1"/>
    <col min="6923" max="6923" width="4" style="67" bestFit="1" customWidth="1"/>
    <col min="6924" max="6924" width="12.140625" style="67" bestFit="1" customWidth="1"/>
    <col min="6925" max="6925" width="4" style="67" bestFit="1" customWidth="1"/>
    <col min="6926" max="6926" width="12.140625" style="67" bestFit="1" customWidth="1"/>
    <col min="6927" max="6927" width="4" style="67" bestFit="1" customWidth="1"/>
    <col min="6928" max="6928" width="12.140625" style="67" bestFit="1" customWidth="1"/>
    <col min="6929" max="6929" width="4" style="67" bestFit="1" customWidth="1"/>
    <col min="6930" max="6930" width="12.140625" style="67" bestFit="1" customWidth="1"/>
    <col min="6931" max="6931" width="4" style="67" bestFit="1" customWidth="1"/>
    <col min="6932" max="6932" width="12.140625" style="67" bestFit="1" customWidth="1"/>
    <col min="6933" max="6933" width="4" style="67" bestFit="1" customWidth="1"/>
    <col min="6934" max="6934" width="12.140625" style="67" bestFit="1" customWidth="1"/>
    <col min="6935" max="6935" width="4" style="67" bestFit="1" customWidth="1"/>
    <col min="6936" max="6936" width="12.140625" style="67" bestFit="1" customWidth="1"/>
    <col min="6937" max="6937" width="4" style="67" bestFit="1" customWidth="1"/>
    <col min="6938" max="6938" width="12.140625" style="67" bestFit="1" customWidth="1"/>
    <col min="6939" max="6939" width="4" style="67" bestFit="1" customWidth="1"/>
    <col min="6940" max="6940" width="12.140625" style="67" bestFit="1" customWidth="1"/>
    <col min="6941" max="6941" width="4" style="67" bestFit="1" customWidth="1"/>
    <col min="6942" max="6942" width="12.140625" style="67" bestFit="1" customWidth="1"/>
    <col min="6943" max="6943" width="4" style="67" bestFit="1" customWidth="1"/>
    <col min="6944" max="6944" width="12.140625" style="67" bestFit="1" customWidth="1"/>
    <col min="6945" max="6945" width="4" style="67" bestFit="1" customWidth="1"/>
    <col min="6946" max="6946" width="12.140625" style="67" bestFit="1" customWidth="1"/>
    <col min="6947" max="6947" width="4" style="67" bestFit="1" customWidth="1"/>
    <col min="6948" max="6948" width="12.140625" style="67" bestFit="1" customWidth="1"/>
    <col min="6949" max="6949" width="4" style="67" bestFit="1" customWidth="1"/>
    <col min="6950" max="6950" width="12.140625" style="67" bestFit="1" customWidth="1"/>
    <col min="6951" max="6951" width="4" style="67" bestFit="1" customWidth="1"/>
    <col min="6952" max="6952" width="12.140625" style="67" bestFit="1" customWidth="1"/>
    <col min="6953" max="6953" width="4" style="67" bestFit="1" customWidth="1"/>
    <col min="6954" max="6954" width="12.140625" style="67" bestFit="1" customWidth="1"/>
    <col min="6955" max="6955" width="4" style="67" bestFit="1" customWidth="1"/>
    <col min="6956" max="6956" width="12.140625" style="67" bestFit="1" customWidth="1"/>
    <col min="6957" max="6957" width="4" style="67" bestFit="1" customWidth="1"/>
    <col min="6958" max="6958" width="12.140625" style="67" bestFit="1" customWidth="1"/>
    <col min="6959" max="6959" width="4" style="67" bestFit="1" customWidth="1"/>
    <col min="6960" max="6960" width="12.140625" style="67" bestFit="1" customWidth="1"/>
    <col min="6961" max="6961" width="4" style="67" bestFit="1" customWidth="1"/>
    <col min="6962" max="6962" width="12.140625" style="67" bestFit="1" customWidth="1"/>
    <col min="6963" max="6963" width="4" style="67" bestFit="1" customWidth="1"/>
    <col min="6964" max="6964" width="12.140625" style="67" bestFit="1" customWidth="1"/>
    <col min="6965" max="6965" width="4" style="67" bestFit="1" customWidth="1"/>
    <col min="6966" max="6966" width="12.140625" style="67" bestFit="1" customWidth="1"/>
    <col min="6967" max="6967" width="4" style="67" bestFit="1" customWidth="1"/>
    <col min="6968" max="6968" width="12.7109375" style="67" bestFit="1" customWidth="1"/>
    <col min="6969" max="6969" width="4" style="67" bestFit="1" customWidth="1"/>
    <col min="6970" max="6970" width="12.140625" style="67" bestFit="1" customWidth="1"/>
    <col min="6971" max="6971" width="4" style="67" bestFit="1" customWidth="1"/>
    <col min="6972" max="6972" width="12.140625" style="67" bestFit="1" customWidth="1"/>
    <col min="6973" max="6973" width="4" style="67" bestFit="1" customWidth="1"/>
    <col min="6974" max="6974" width="12.140625" style="67" bestFit="1" customWidth="1"/>
    <col min="6975" max="6975" width="4" style="67" bestFit="1" customWidth="1"/>
    <col min="6976" max="6976" width="12.140625" style="67" bestFit="1" customWidth="1"/>
    <col min="6977" max="6977" width="4" style="67" bestFit="1" customWidth="1"/>
    <col min="6978" max="6978" width="12.140625" style="67" bestFit="1" customWidth="1"/>
    <col min="6979" max="6979" width="4" style="67" bestFit="1" customWidth="1"/>
    <col min="6980" max="6980" width="12.140625" style="67" bestFit="1" customWidth="1"/>
    <col min="6981" max="6981" width="4" style="67" bestFit="1" customWidth="1"/>
    <col min="6982" max="6982" width="12.140625" style="67" bestFit="1" customWidth="1"/>
    <col min="6983" max="6983" width="4" style="67" bestFit="1" customWidth="1"/>
    <col min="6984" max="6984" width="12.140625" style="67" bestFit="1" customWidth="1"/>
    <col min="6985" max="6985" width="4" style="67" bestFit="1" customWidth="1"/>
    <col min="6986" max="6986" width="12.140625" style="67" bestFit="1" customWidth="1"/>
    <col min="6987" max="6987" width="4" style="67" bestFit="1" customWidth="1"/>
    <col min="6988" max="6988" width="12.140625" style="67" bestFit="1" customWidth="1"/>
    <col min="6989" max="6989" width="4" style="67" bestFit="1" customWidth="1"/>
    <col min="6990" max="6990" width="12.140625" style="67" bestFit="1" customWidth="1"/>
    <col min="6991" max="6991" width="4" style="67" bestFit="1" customWidth="1"/>
    <col min="6992" max="6992" width="12.140625" style="67" bestFit="1" customWidth="1"/>
    <col min="6993" max="6993" width="4" style="67" bestFit="1" customWidth="1"/>
    <col min="6994" max="6994" width="12.140625" style="67" bestFit="1" customWidth="1"/>
    <col min="6995" max="6995" width="4" style="67" bestFit="1" customWidth="1"/>
    <col min="6996" max="6996" width="12.7109375" style="67" bestFit="1" customWidth="1"/>
    <col min="6997" max="6997" width="4" style="67" bestFit="1" customWidth="1"/>
    <col min="6998" max="6998" width="12.140625" style="67" bestFit="1" customWidth="1"/>
    <col min="6999" max="6999" width="4" style="67" bestFit="1" customWidth="1"/>
    <col min="7000" max="7000" width="12.140625" style="67" bestFit="1" customWidth="1"/>
    <col min="7001" max="7001" width="4" style="67" bestFit="1" customWidth="1"/>
    <col min="7002" max="7002" width="10.140625" style="67" bestFit="1" customWidth="1"/>
    <col min="7003" max="7003" width="4" style="67" bestFit="1" customWidth="1"/>
    <col min="7004" max="7004" width="12.140625" style="67" bestFit="1" customWidth="1"/>
    <col min="7005" max="7005" width="4" style="67" bestFit="1" customWidth="1"/>
    <col min="7006" max="7006" width="12.140625" style="67" bestFit="1" customWidth="1"/>
    <col min="7007" max="7007" width="4" style="67" bestFit="1" customWidth="1"/>
    <col min="7008" max="7008" width="12.140625" style="67" bestFit="1" customWidth="1"/>
    <col min="7009" max="7009" width="4" style="67" bestFit="1" customWidth="1"/>
    <col min="7010" max="7010" width="12.140625" style="67" bestFit="1" customWidth="1"/>
    <col min="7011" max="7011" width="4" style="67" bestFit="1" customWidth="1"/>
    <col min="7012" max="7012" width="12.140625" style="67" bestFit="1" customWidth="1"/>
    <col min="7013" max="7013" width="4" style="67" bestFit="1" customWidth="1"/>
    <col min="7014" max="7014" width="11.140625" style="67" bestFit="1" customWidth="1"/>
    <col min="7015" max="7015" width="4" style="67" bestFit="1" customWidth="1"/>
    <col min="7016" max="7016" width="12.140625" style="67" bestFit="1" customWidth="1"/>
    <col min="7017" max="7017" width="4" style="67" bestFit="1" customWidth="1"/>
    <col min="7018" max="7018" width="12.140625" style="67" bestFit="1" customWidth="1"/>
    <col min="7019" max="7019" width="4" style="67" bestFit="1" customWidth="1"/>
    <col min="7020" max="7020" width="11.140625" style="67" bestFit="1" customWidth="1"/>
    <col min="7021" max="7021" width="4" style="67" bestFit="1" customWidth="1"/>
    <col min="7022" max="7022" width="12.140625" style="67" bestFit="1" customWidth="1"/>
    <col min="7023" max="7023" width="4" style="67" bestFit="1" customWidth="1"/>
    <col min="7024" max="7024" width="12.140625" style="67" bestFit="1" customWidth="1"/>
    <col min="7025" max="7025" width="4" style="67" bestFit="1" customWidth="1"/>
    <col min="7026" max="7026" width="12.140625" style="67" bestFit="1" customWidth="1"/>
    <col min="7027" max="7027" width="4" style="67" bestFit="1" customWidth="1"/>
    <col min="7028" max="7028" width="12.140625" style="67" bestFit="1" customWidth="1"/>
    <col min="7029" max="7029" width="4" style="67" bestFit="1" customWidth="1"/>
    <col min="7030" max="7030" width="12.140625" style="67" bestFit="1" customWidth="1"/>
    <col min="7031" max="7031" width="4" style="67" bestFit="1" customWidth="1"/>
    <col min="7032" max="7032" width="12.140625" style="67" bestFit="1" customWidth="1"/>
    <col min="7033" max="7033" width="4" style="67" bestFit="1" customWidth="1"/>
    <col min="7034" max="7034" width="12.140625" style="67" bestFit="1" customWidth="1"/>
    <col min="7035" max="7035" width="4" style="67" bestFit="1" customWidth="1"/>
    <col min="7036" max="7036" width="12.140625" style="67" bestFit="1" customWidth="1"/>
    <col min="7037" max="7037" width="4" style="67" bestFit="1" customWidth="1"/>
    <col min="7038" max="7038" width="12.7109375" style="67" bestFit="1" customWidth="1"/>
    <col min="7039" max="7039" width="4" style="67" bestFit="1" customWidth="1"/>
    <col min="7040" max="7040" width="12.140625" style="67" bestFit="1" customWidth="1"/>
    <col min="7041" max="7041" width="4" style="67" bestFit="1" customWidth="1"/>
    <col min="7042" max="7042" width="12.7109375" style="67" bestFit="1" customWidth="1"/>
    <col min="7043" max="7043" width="4" style="67" bestFit="1" customWidth="1"/>
    <col min="7044" max="7044" width="12.140625" style="67" bestFit="1" customWidth="1"/>
    <col min="7045" max="7045" width="4" style="67" bestFit="1" customWidth="1"/>
    <col min="7046" max="7046" width="12.7109375" style="67" bestFit="1" customWidth="1"/>
    <col min="7047" max="7047" width="4" style="67" bestFit="1" customWidth="1"/>
    <col min="7048" max="7048" width="12.140625" style="67" bestFit="1" customWidth="1"/>
    <col min="7049" max="7049" width="4" style="67" bestFit="1" customWidth="1"/>
    <col min="7050" max="7050" width="12.140625" style="67" bestFit="1" customWidth="1"/>
    <col min="7051" max="7051" width="4" style="67" bestFit="1" customWidth="1"/>
    <col min="7052" max="7052" width="12.140625" style="67" bestFit="1" customWidth="1"/>
    <col min="7053" max="7053" width="4" style="67" bestFit="1" customWidth="1"/>
    <col min="7054" max="7054" width="12.140625" style="67" bestFit="1" customWidth="1"/>
    <col min="7055" max="7055" width="4" style="67" bestFit="1" customWidth="1"/>
    <col min="7056" max="7056" width="12.140625" style="67" bestFit="1" customWidth="1"/>
    <col min="7057" max="7057" width="4" style="67" bestFit="1" customWidth="1"/>
    <col min="7058" max="7058" width="11.140625" style="67" bestFit="1" customWidth="1"/>
    <col min="7059" max="7059" width="4" style="67" bestFit="1" customWidth="1"/>
    <col min="7060" max="7060" width="12.140625" style="67" bestFit="1" customWidth="1"/>
    <col min="7061" max="7061" width="4" style="67" bestFit="1" customWidth="1"/>
    <col min="7062" max="7062" width="12.140625" style="67" bestFit="1" customWidth="1"/>
    <col min="7063" max="7063" width="4" style="67" bestFit="1" customWidth="1"/>
    <col min="7064" max="7064" width="12.140625" style="67" bestFit="1" customWidth="1"/>
    <col min="7065" max="7065" width="4" style="67" bestFit="1" customWidth="1"/>
    <col min="7066" max="7066" width="12.140625" style="67" bestFit="1" customWidth="1"/>
    <col min="7067" max="7067" width="4" style="67" bestFit="1" customWidth="1"/>
    <col min="7068" max="7068" width="12.140625" style="67" bestFit="1" customWidth="1"/>
    <col min="7069" max="7069" width="4" style="67" bestFit="1" customWidth="1"/>
    <col min="7070" max="7070" width="7.5703125" style="67" bestFit="1" customWidth="1"/>
    <col min="7071" max="7071" width="4" style="67" bestFit="1" customWidth="1"/>
    <col min="7072" max="7072" width="12.140625" style="67" bestFit="1" customWidth="1"/>
    <col min="7073" max="7073" width="4" style="67" bestFit="1" customWidth="1"/>
    <col min="7074" max="7168" width="9.140625" style="67"/>
    <col min="7169" max="7169" width="46.42578125" style="67" bestFit="1" customWidth="1"/>
    <col min="7170" max="7170" width="12.42578125" style="67" bestFit="1" customWidth="1"/>
    <col min="7171" max="7171" width="4" style="67" bestFit="1" customWidth="1"/>
    <col min="7172" max="7172" width="12.140625" style="67" bestFit="1" customWidth="1"/>
    <col min="7173" max="7173" width="4" style="67" bestFit="1" customWidth="1"/>
    <col min="7174" max="7174" width="12.140625" style="67" bestFit="1" customWidth="1"/>
    <col min="7175" max="7175" width="4" style="67" bestFit="1" customWidth="1"/>
    <col min="7176" max="7176" width="12.140625" style="67" bestFit="1" customWidth="1"/>
    <col min="7177" max="7177" width="4" style="67" bestFit="1" customWidth="1"/>
    <col min="7178" max="7178" width="11.140625" style="67" bestFit="1" customWidth="1"/>
    <col min="7179" max="7179" width="4" style="67" bestFit="1" customWidth="1"/>
    <col min="7180" max="7180" width="12.140625" style="67" bestFit="1" customWidth="1"/>
    <col min="7181" max="7181" width="4" style="67" bestFit="1" customWidth="1"/>
    <col min="7182" max="7182" width="12.140625" style="67" bestFit="1" customWidth="1"/>
    <col min="7183" max="7183" width="4" style="67" bestFit="1" customWidth="1"/>
    <col min="7184" max="7184" width="12.140625" style="67" bestFit="1" customWidth="1"/>
    <col min="7185" max="7185" width="4" style="67" bestFit="1" customWidth="1"/>
    <col min="7186" max="7186" width="12.140625" style="67" bestFit="1" customWidth="1"/>
    <col min="7187" max="7187" width="4" style="67" bestFit="1" customWidth="1"/>
    <col min="7188" max="7188" width="12.140625" style="67" bestFit="1" customWidth="1"/>
    <col min="7189" max="7189" width="4" style="67" bestFit="1" customWidth="1"/>
    <col min="7190" max="7190" width="12.140625" style="67" bestFit="1" customWidth="1"/>
    <col min="7191" max="7191" width="4" style="67" bestFit="1" customWidth="1"/>
    <col min="7192" max="7192" width="12.140625" style="67" bestFit="1" customWidth="1"/>
    <col min="7193" max="7193" width="4" style="67" bestFit="1" customWidth="1"/>
    <col min="7194" max="7194" width="12.140625" style="67" bestFit="1" customWidth="1"/>
    <col min="7195" max="7195" width="4" style="67" bestFit="1" customWidth="1"/>
    <col min="7196" max="7196" width="12.140625" style="67" bestFit="1" customWidth="1"/>
    <col min="7197" max="7197" width="4" style="67" bestFit="1" customWidth="1"/>
    <col min="7198" max="7198" width="12.140625" style="67" bestFit="1" customWidth="1"/>
    <col min="7199" max="7199" width="4" style="67" bestFit="1" customWidth="1"/>
    <col min="7200" max="7200" width="12.140625" style="67" bestFit="1" customWidth="1"/>
    <col min="7201" max="7201" width="4" style="67" bestFit="1" customWidth="1"/>
    <col min="7202" max="7202" width="12.140625" style="67" bestFit="1" customWidth="1"/>
    <col min="7203" max="7203" width="4" style="67" bestFit="1" customWidth="1"/>
    <col min="7204" max="7204" width="12.140625" style="67" bestFit="1" customWidth="1"/>
    <col min="7205" max="7205" width="4" style="67" bestFit="1" customWidth="1"/>
    <col min="7206" max="7206" width="12.140625" style="67" bestFit="1" customWidth="1"/>
    <col min="7207" max="7207" width="4" style="67" bestFit="1" customWidth="1"/>
    <col min="7208" max="7208" width="12.140625" style="67" bestFit="1" customWidth="1"/>
    <col min="7209" max="7209" width="4" style="67" bestFit="1" customWidth="1"/>
    <col min="7210" max="7210" width="12.140625" style="67" bestFit="1" customWidth="1"/>
    <col min="7211" max="7211" width="4" style="67" bestFit="1" customWidth="1"/>
    <col min="7212" max="7212" width="12.140625" style="67" bestFit="1" customWidth="1"/>
    <col min="7213" max="7213" width="4" style="67" bestFit="1" customWidth="1"/>
    <col min="7214" max="7214" width="12.140625" style="67" bestFit="1" customWidth="1"/>
    <col min="7215" max="7215" width="4" style="67" bestFit="1" customWidth="1"/>
    <col min="7216" max="7216" width="12.140625" style="67" bestFit="1" customWidth="1"/>
    <col min="7217" max="7217" width="4" style="67" bestFit="1" customWidth="1"/>
    <col min="7218" max="7218" width="12.140625" style="67" bestFit="1" customWidth="1"/>
    <col min="7219" max="7219" width="4" style="67" bestFit="1" customWidth="1"/>
    <col min="7220" max="7220" width="12.140625" style="67" bestFit="1" customWidth="1"/>
    <col min="7221" max="7221" width="4" style="67" bestFit="1" customWidth="1"/>
    <col min="7222" max="7222" width="12.140625" style="67" bestFit="1" customWidth="1"/>
    <col min="7223" max="7223" width="4" style="67" bestFit="1" customWidth="1"/>
    <col min="7224" max="7224" width="12.7109375" style="67" bestFit="1" customWidth="1"/>
    <col min="7225" max="7225" width="4" style="67" bestFit="1" customWidth="1"/>
    <col min="7226" max="7226" width="12.140625" style="67" bestFit="1" customWidth="1"/>
    <col min="7227" max="7227" width="4" style="67" bestFit="1" customWidth="1"/>
    <col min="7228" max="7228" width="12.140625" style="67" bestFit="1" customWidth="1"/>
    <col min="7229" max="7229" width="4" style="67" bestFit="1" customWidth="1"/>
    <col min="7230" max="7230" width="12.140625" style="67" bestFit="1" customWidth="1"/>
    <col min="7231" max="7231" width="4" style="67" bestFit="1" customWidth="1"/>
    <col min="7232" max="7232" width="12.140625" style="67" bestFit="1" customWidth="1"/>
    <col min="7233" max="7233" width="4" style="67" bestFit="1" customWidth="1"/>
    <col min="7234" max="7234" width="12.140625" style="67" bestFit="1" customWidth="1"/>
    <col min="7235" max="7235" width="4" style="67" bestFit="1" customWidth="1"/>
    <col min="7236" max="7236" width="12.140625" style="67" bestFit="1" customWidth="1"/>
    <col min="7237" max="7237" width="4" style="67" bestFit="1" customWidth="1"/>
    <col min="7238" max="7238" width="12.140625" style="67" bestFit="1" customWidth="1"/>
    <col min="7239" max="7239" width="4" style="67" bestFit="1" customWidth="1"/>
    <col min="7240" max="7240" width="12.140625" style="67" bestFit="1" customWidth="1"/>
    <col min="7241" max="7241" width="4" style="67" bestFit="1" customWidth="1"/>
    <col min="7242" max="7242" width="12.140625" style="67" bestFit="1" customWidth="1"/>
    <col min="7243" max="7243" width="4" style="67" bestFit="1" customWidth="1"/>
    <col min="7244" max="7244" width="12.140625" style="67" bestFit="1" customWidth="1"/>
    <col min="7245" max="7245" width="4" style="67" bestFit="1" customWidth="1"/>
    <col min="7246" max="7246" width="12.140625" style="67" bestFit="1" customWidth="1"/>
    <col min="7247" max="7247" width="4" style="67" bestFit="1" customWidth="1"/>
    <col min="7248" max="7248" width="12.140625" style="67" bestFit="1" customWidth="1"/>
    <col min="7249" max="7249" width="4" style="67" bestFit="1" customWidth="1"/>
    <col min="7250" max="7250" width="12.140625" style="67" bestFit="1" customWidth="1"/>
    <col min="7251" max="7251" width="4" style="67" bestFit="1" customWidth="1"/>
    <col min="7252" max="7252" width="12.7109375" style="67" bestFit="1" customWidth="1"/>
    <col min="7253" max="7253" width="4" style="67" bestFit="1" customWidth="1"/>
    <col min="7254" max="7254" width="12.140625" style="67" bestFit="1" customWidth="1"/>
    <col min="7255" max="7255" width="4" style="67" bestFit="1" customWidth="1"/>
    <col min="7256" max="7256" width="12.140625" style="67" bestFit="1" customWidth="1"/>
    <col min="7257" max="7257" width="4" style="67" bestFit="1" customWidth="1"/>
    <col min="7258" max="7258" width="10.140625" style="67" bestFit="1" customWidth="1"/>
    <col min="7259" max="7259" width="4" style="67" bestFit="1" customWidth="1"/>
    <col min="7260" max="7260" width="12.140625" style="67" bestFit="1" customWidth="1"/>
    <col min="7261" max="7261" width="4" style="67" bestFit="1" customWidth="1"/>
    <col min="7262" max="7262" width="12.140625" style="67" bestFit="1" customWidth="1"/>
    <col min="7263" max="7263" width="4" style="67" bestFit="1" customWidth="1"/>
    <col min="7264" max="7264" width="12.140625" style="67" bestFit="1" customWidth="1"/>
    <col min="7265" max="7265" width="4" style="67" bestFit="1" customWidth="1"/>
    <col min="7266" max="7266" width="12.140625" style="67" bestFit="1" customWidth="1"/>
    <col min="7267" max="7267" width="4" style="67" bestFit="1" customWidth="1"/>
    <col min="7268" max="7268" width="12.140625" style="67" bestFit="1" customWidth="1"/>
    <col min="7269" max="7269" width="4" style="67" bestFit="1" customWidth="1"/>
    <col min="7270" max="7270" width="11.140625" style="67" bestFit="1" customWidth="1"/>
    <col min="7271" max="7271" width="4" style="67" bestFit="1" customWidth="1"/>
    <col min="7272" max="7272" width="12.140625" style="67" bestFit="1" customWidth="1"/>
    <col min="7273" max="7273" width="4" style="67" bestFit="1" customWidth="1"/>
    <col min="7274" max="7274" width="12.140625" style="67" bestFit="1" customWidth="1"/>
    <col min="7275" max="7275" width="4" style="67" bestFit="1" customWidth="1"/>
    <col min="7276" max="7276" width="11.140625" style="67" bestFit="1" customWidth="1"/>
    <col min="7277" max="7277" width="4" style="67" bestFit="1" customWidth="1"/>
    <col min="7278" max="7278" width="12.140625" style="67" bestFit="1" customWidth="1"/>
    <col min="7279" max="7279" width="4" style="67" bestFit="1" customWidth="1"/>
    <col min="7280" max="7280" width="12.140625" style="67" bestFit="1" customWidth="1"/>
    <col min="7281" max="7281" width="4" style="67" bestFit="1" customWidth="1"/>
    <col min="7282" max="7282" width="12.140625" style="67" bestFit="1" customWidth="1"/>
    <col min="7283" max="7283" width="4" style="67" bestFit="1" customWidth="1"/>
    <col min="7284" max="7284" width="12.140625" style="67" bestFit="1" customWidth="1"/>
    <col min="7285" max="7285" width="4" style="67" bestFit="1" customWidth="1"/>
    <col min="7286" max="7286" width="12.140625" style="67" bestFit="1" customWidth="1"/>
    <col min="7287" max="7287" width="4" style="67" bestFit="1" customWidth="1"/>
    <col min="7288" max="7288" width="12.140625" style="67" bestFit="1" customWidth="1"/>
    <col min="7289" max="7289" width="4" style="67" bestFit="1" customWidth="1"/>
    <col min="7290" max="7290" width="12.140625" style="67" bestFit="1" customWidth="1"/>
    <col min="7291" max="7291" width="4" style="67" bestFit="1" customWidth="1"/>
    <col min="7292" max="7292" width="12.140625" style="67" bestFit="1" customWidth="1"/>
    <col min="7293" max="7293" width="4" style="67" bestFit="1" customWidth="1"/>
    <col min="7294" max="7294" width="12.7109375" style="67" bestFit="1" customWidth="1"/>
    <col min="7295" max="7295" width="4" style="67" bestFit="1" customWidth="1"/>
    <col min="7296" max="7296" width="12.140625" style="67" bestFit="1" customWidth="1"/>
    <col min="7297" max="7297" width="4" style="67" bestFit="1" customWidth="1"/>
    <col min="7298" max="7298" width="12.7109375" style="67" bestFit="1" customWidth="1"/>
    <col min="7299" max="7299" width="4" style="67" bestFit="1" customWidth="1"/>
    <col min="7300" max="7300" width="12.140625" style="67" bestFit="1" customWidth="1"/>
    <col min="7301" max="7301" width="4" style="67" bestFit="1" customWidth="1"/>
    <col min="7302" max="7302" width="12.7109375" style="67" bestFit="1" customWidth="1"/>
    <col min="7303" max="7303" width="4" style="67" bestFit="1" customWidth="1"/>
    <col min="7304" max="7304" width="12.140625" style="67" bestFit="1" customWidth="1"/>
    <col min="7305" max="7305" width="4" style="67" bestFit="1" customWidth="1"/>
    <col min="7306" max="7306" width="12.140625" style="67" bestFit="1" customWidth="1"/>
    <col min="7307" max="7307" width="4" style="67" bestFit="1" customWidth="1"/>
    <col min="7308" max="7308" width="12.140625" style="67" bestFit="1" customWidth="1"/>
    <col min="7309" max="7309" width="4" style="67" bestFit="1" customWidth="1"/>
    <col min="7310" max="7310" width="12.140625" style="67" bestFit="1" customWidth="1"/>
    <col min="7311" max="7311" width="4" style="67" bestFit="1" customWidth="1"/>
    <col min="7312" max="7312" width="12.140625" style="67" bestFit="1" customWidth="1"/>
    <col min="7313" max="7313" width="4" style="67" bestFit="1" customWidth="1"/>
    <col min="7314" max="7314" width="11.140625" style="67" bestFit="1" customWidth="1"/>
    <col min="7315" max="7315" width="4" style="67" bestFit="1" customWidth="1"/>
    <col min="7316" max="7316" width="12.140625" style="67" bestFit="1" customWidth="1"/>
    <col min="7317" max="7317" width="4" style="67" bestFit="1" customWidth="1"/>
    <col min="7318" max="7318" width="12.140625" style="67" bestFit="1" customWidth="1"/>
    <col min="7319" max="7319" width="4" style="67" bestFit="1" customWidth="1"/>
    <col min="7320" max="7320" width="12.140625" style="67" bestFit="1" customWidth="1"/>
    <col min="7321" max="7321" width="4" style="67" bestFit="1" customWidth="1"/>
    <col min="7322" max="7322" width="12.140625" style="67" bestFit="1" customWidth="1"/>
    <col min="7323" max="7323" width="4" style="67" bestFit="1" customWidth="1"/>
    <col min="7324" max="7324" width="12.140625" style="67" bestFit="1" customWidth="1"/>
    <col min="7325" max="7325" width="4" style="67" bestFit="1" customWidth="1"/>
    <col min="7326" max="7326" width="7.5703125" style="67" bestFit="1" customWidth="1"/>
    <col min="7327" max="7327" width="4" style="67" bestFit="1" customWidth="1"/>
    <col min="7328" max="7328" width="12.140625" style="67" bestFit="1" customWidth="1"/>
    <col min="7329" max="7329" width="4" style="67" bestFit="1" customWidth="1"/>
    <col min="7330" max="7424" width="9.140625" style="67"/>
    <col min="7425" max="7425" width="46.42578125" style="67" bestFit="1" customWidth="1"/>
    <col min="7426" max="7426" width="12.42578125" style="67" bestFit="1" customWidth="1"/>
    <col min="7427" max="7427" width="4" style="67" bestFit="1" customWidth="1"/>
    <col min="7428" max="7428" width="12.140625" style="67" bestFit="1" customWidth="1"/>
    <col min="7429" max="7429" width="4" style="67" bestFit="1" customWidth="1"/>
    <col min="7430" max="7430" width="12.140625" style="67" bestFit="1" customWidth="1"/>
    <col min="7431" max="7431" width="4" style="67" bestFit="1" customWidth="1"/>
    <col min="7432" max="7432" width="12.140625" style="67" bestFit="1" customWidth="1"/>
    <col min="7433" max="7433" width="4" style="67" bestFit="1" customWidth="1"/>
    <col min="7434" max="7434" width="11.140625" style="67" bestFit="1" customWidth="1"/>
    <col min="7435" max="7435" width="4" style="67" bestFit="1" customWidth="1"/>
    <col min="7436" max="7436" width="12.140625" style="67" bestFit="1" customWidth="1"/>
    <col min="7437" max="7437" width="4" style="67" bestFit="1" customWidth="1"/>
    <col min="7438" max="7438" width="12.140625" style="67" bestFit="1" customWidth="1"/>
    <col min="7439" max="7439" width="4" style="67" bestFit="1" customWidth="1"/>
    <col min="7440" max="7440" width="12.140625" style="67" bestFit="1" customWidth="1"/>
    <col min="7441" max="7441" width="4" style="67" bestFit="1" customWidth="1"/>
    <col min="7442" max="7442" width="12.140625" style="67" bestFit="1" customWidth="1"/>
    <col min="7443" max="7443" width="4" style="67" bestFit="1" customWidth="1"/>
    <col min="7444" max="7444" width="12.140625" style="67" bestFit="1" customWidth="1"/>
    <col min="7445" max="7445" width="4" style="67" bestFit="1" customWidth="1"/>
    <col min="7446" max="7446" width="12.140625" style="67" bestFit="1" customWidth="1"/>
    <col min="7447" max="7447" width="4" style="67" bestFit="1" customWidth="1"/>
    <col min="7448" max="7448" width="12.140625" style="67" bestFit="1" customWidth="1"/>
    <col min="7449" max="7449" width="4" style="67" bestFit="1" customWidth="1"/>
    <col min="7450" max="7450" width="12.140625" style="67" bestFit="1" customWidth="1"/>
    <col min="7451" max="7451" width="4" style="67" bestFit="1" customWidth="1"/>
    <col min="7452" max="7452" width="12.140625" style="67" bestFit="1" customWidth="1"/>
    <col min="7453" max="7453" width="4" style="67" bestFit="1" customWidth="1"/>
    <col min="7454" max="7454" width="12.140625" style="67" bestFit="1" customWidth="1"/>
    <col min="7455" max="7455" width="4" style="67" bestFit="1" customWidth="1"/>
    <col min="7456" max="7456" width="12.140625" style="67" bestFit="1" customWidth="1"/>
    <col min="7457" max="7457" width="4" style="67" bestFit="1" customWidth="1"/>
    <col min="7458" max="7458" width="12.140625" style="67" bestFit="1" customWidth="1"/>
    <col min="7459" max="7459" width="4" style="67" bestFit="1" customWidth="1"/>
    <col min="7460" max="7460" width="12.140625" style="67" bestFit="1" customWidth="1"/>
    <col min="7461" max="7461" width="4" style="67" bestFit="1" customWidth="1"/>
    <col min="7462" max="7462" width="12.140625" style="67" bestFit="1" customWidth="1"/>
    <col min="7463" max="7463" width="4" style="67" bestFit="1" customWidth="1"/>
    <col min="7464" max="7464" width="12.140625" style="67" bestFit="1" customWidth="1"/>
    <col min="7465" max="7465" width="4" style="67" bestFit="1" customWidth="1"/>
    <col min="7466" max="7466" width="12.140625" style="67" bestFit="1" customWidth="1"/>
    <col min="7467" max="7467" width="4" style="67" bestFit="1" customWidth="1"/>
    <col min="7468" max="7468" width="12.140625" style="67" bestFit="1" customWidth="1"/>
    <col min="7469" max="7469" width="4" style="67" bestFit="1" customWidth="1"/>
    <col min="7470" max="7470" width="12.140625" style="67" bestFit="1" customWidth="1"/>
    <col min="7471" max="7471" width="4" style="67" bestFit="1" customWidth="1"/>
    <col min="7472" max="7472" width="12.140625" style="67" bestFit="1" customWidth="1"/>
    <col min="7473" max="7473" width="4" style="67" bestFit="1" customWidth="1"/>
    <col min="7474" max="7474" width="12.140625" style="67" bestFit="1" customWidth="1"/>
    <col min="7475" max="7475" width="4" style="67" bestFit="1" customWidth="1"/>
    <col min="7476" max="7476" width="12.140625" style="67" bestFit="1" customWidth="1"/>
    <col min="7477" max="7477" width="4" style="67" bestFit="1" customWidth="1"/>
    <col min="7478" max="7478" width="12.140625" style="67" bestFit="1" customWidth="1"/>
    <col min="7479" max="7479" width="4" style="67" bestFit="1" customWidth="1"/>
    <col min="7480" max="7480" width="12.7109375" style="67" bestFit="1" customWidth="1"/>
    <col min="7481" max="7481" width="4" style="67" bestFit="1" customWidth="1"/>
    <col min="7482" max="7482" width="12.140625" style="67" bestFit="1" customWidth="1"/>
    <col min="7483" max="7483" width="4" style="67" bestFit="1" customWidth="1"/>
    <col min="7484" max="7484" width="12.140625" style="67" bestFit="1" customWidth="1"/>
    <col min="7485" max="7485" width="4" style="67" bestFit="1" customWidth="1"/>
    <col min="7486" max="7486" width="12.140625" style="67" bestFit="1" customWidth="1"/>
    <col min="7487" max="7487" width="4" style="67" bestFit="1" customWidth="1"/>
    <col min="7488" max="7488" width="12.140625" style="67" bestFit="1" customWidth="1"/>
    <col min="7489" max="7489" width="4" style="67" bestFit="1" customWidth="1"/>
    <col min="7490" max="7490" width="12.140625" style="67" bestFit="1" customWidth="1"/>
    <col min="7491" max="7491" width="4" style="67" bestFit="1" customWidth="1"/>
    <col min="7492" max="7492" width="12.140625" style="67" bestFit="1" customWidth="1"/>
    <col min="7493" max="7493" width="4" style="67" bestFit="1" customWidth="1"/>
    <col min="7494" max="7494" width="12.140625" style="67" bestFit="1" customWidth="1"/>
    <col min="7495" max="7495" width="4" style="67" bestFit="1" customWidth="1"/>
    <col min="7496" max="7496" width="12.140625" style="67" bestFit="1" customWidth="1"/>
    <col min="7497" max="7497" width="4" style="67" bestFit="1" customWidth="1"/>
    <col min="7498" max="7498" width="12.140625" style="67" bestFit="1" customWidth="1"/>
    <col min="7499" max="7499" width="4" style="67" bestFit="1" customWidth="1"/>
    <col min="7500" max="7500" width="12.140625" style="67" bestFit="1" customWidth="1"/>
    <col min="7501" max="7501" width="4" style="67" bestFit="1" customWidth="1"/>
    <col min="7502" max="7502" width="12.140625" style="67" bestFit="1" customWidth="1"/>
    <col min="7503" max="7503" width="4" style="67" bestFit="1" customWidth="1"/>
    <col min="7504" max="7504" width="12.140625" style="67" bestFit="1" customWidth="1"/>
    <col min="7505" max="7505" width="4" style="67" bestFit="1" customWidth="1"/>
    <col min="7506" max="7506" width="12.140625" style="67" bestFit="1" customWidth="1"/>
    <col min="7507" max="7507" width="4" style="67" bestFit="1" customWidth="1"/>
    <col min="7508" max="7508" width="12.7109375" style="67" bestFit="1" customWidth="1"/>
    <col min="7509" max="7509" width="4" style="67" bestFit="1" customWidth="1"/>
    <col min="7510" max="7510" width="12.140625" style="67" bestFit="1" customWidth="1"/>
    <col min="7511" max="7511" width="4" style="67" bestFit="1" customWidth="1"/>
    <col min="7512" max="7512" width="12.140625" style="67" bestFit="1" customWidth="1"/>
    <col min="7513" max="7513" width="4" style="67" bestFit="1" customWidth="1"/>
    <col min="7514" max="7514" width="10.140625" style="67" bestFit="1" customWidth="1"/>
    <col min="7515" max="7515" width="4" style="67" bestFit="1" customWidth="1"/>
    <col min="7516" max="7516" width="12.140625" style="67" bestFit="1" customWidth="1"/>
    <col min="7517" max="7517" width="4" style="67" bestFit="1" customWidth="1"/>
    <col min="7518" max="7518" width="12.140625" style="67" bestFit="1" customWidth="1"/>
    <col min="7519" max="7519" width="4" style="67" bestFit="1" customWidth="1"/>
    <col min="7520" max="7520" width="12.140625" style="67" bestFit="1" customWidth="1"/>
    <col min="7521" max="7521" width="4" style="67" bestFit="1" customWidth="1"/>
    <col min="7522" max="7522" width="12.140625" style="67" bestFit="1" customWidth="1"/>
    <col min="7523" max="7523" width="4" style="67" bestFit="1" customWidth="1"/>
    <col min="7524" max="7524" width="12.140625" style="67" bestFit="1" customWidth="1"/>
    <col min="7525" max="7525" width="4" style="67" bestFit="1" customWidth="1"/>
    <col min="7526" max="7526" width="11.140625" style="67" bestFit="1" customWidth="1"/>
    <col min="7527" max="7527" width="4" style="67" bestFit="1" customWidth="1"/>
    <col min="7528" max="7528" width="12.140625" style="67" bestFit="1" customWidth="1"/>
    <col min="7529" max="7529" width="4" style="67" bestFit="1" customWidth="1"/>
    <col min="7530" max="7530" width="12.140625" style="67" bestFit="1" customWidth="1"/>
    <col min="7531" max="7531" width="4" style="67" bestFit="1" customWidth="1"/>
    <col min="7532" max="7532" width="11.140625" style="67" bestFit="1" customWidth="1"/>
    <col min="7533" max="7533" width="4" style="67" bestFit="1" customWidth="1"/>
    <col min="7534" max="7534" width="12.140625" style="67" bestFit="1" customWidth="1"/>
    <col min="7535" max="7535" width="4" style="67" bestFit="1" customWidth="1"/>
    <col min="7536" max="7536" width="12.140625" style="67" bestFit="1" customWidth="1"/>
    <col min="7537" max="7537" width="4" style="67" bestFit="1" customWidth="1"/>
    <col min="7538" max="7538" width="12.140625" style="67" bestFit="1" customWidth="1"/>
    <col min="7539" max="7539" width="4" style="67" bestFit="1" customWidth="1"/>
    <col min="7540" max="7540" width="12.140625" style="67" bestFit="1" customWidth="1"/>
    <col min="7541" max="7541" width="4" style="67" bestFit="1" customWidth="1"/>
    <col min="7542" max="7542" width="12.140625" style="67" bestFit="1" customWidth="1"/>
    <col min="7543" max="7543" width="4" style="67" bestFit="1" customWidth="1"/>
    <col min="7544" max="7544" width="12.140625" style="67" bestFit="1" customWidth="1"/>
    <col min="7545" max="7545" width="4" style="67" bestFit="1" customWidth="1"/>
    <col min="7546" max="7546" width="12.140625" style="67" bestFit="1" customWidth="1"/>
    <col min="7547" max="7547" width="4" style="67" bestFit="1" customWidth="1"/>
    <col min="7548" max="7548" width="12.140625" style="67" bestFit="1" customWidth="1"/>
    <col min="7549" max="7549" width="4" style="67" bestFit="1" customWidth="1"/>
    <col min="7550" max="7550" width="12.7109375" style="67" bestFit="1" customWidth="1"/>
    <col min="7551" max="7551" width="4" style="67" bestFit="1" customWidth="1"/>
    <col min="7552" max="7552" width="12.140625" style="67" bestFit="1" customWidth="1"/>
    <col min="7553" max="7553" width="4" style="67" bestFit="1" customWidth="1"/>
    <col min="7554" max="7554" width="12.7109375" style="67" bestFit="1" customWidth="1"/>
    <col min="7555" max="7555" width="4" style="67" bestFit="1" customWidth="1"/>
    <col min="7556" max="7556" width="12.140625" style="67" bestFit="1" customWidth="1"/>
    <col min="7557" max="7557" width="4" style="67" bestFit="1" customWidth="1"/>
    <col min="7558" max="7558" width="12.7109375" style="67" bestFit="1" customWidth="1"/>
    <col min="7559" max="7559" width="4" style="67" bestFit="1" customWidth="1"/>
    <col min="7560" max="7560" width="12.140625" style="67" bestFit="1" customWidth="1"/>
    <col min="7561" max="7561" width="4" style="67" bestFit="1" customWidth="1"/>
    <col min="7562" max="7562" width="12.140625" style="67" bestFit="1" customWidth="1"/>
    <col min="7563" max="7563" width="4" style="67" bestFit="1" customWidth="1"/>
    <col min="7564" max="7564" width="12.140625" style="67" bestFit="1" customWidth="1"/>
    <col min="7565" max="7565" width="4" style="67" bestFit="1" customWidth="1"/>
    <col min="7566" max="7566" width="12.140625" style="67" bestFit="1" customWidth="1"/>
    <col min="7567" max="7567" width="4" style="67" bestFit="1" customWidth="1"/>
    <col min="7568" max="7568" width="12.140625" style="67" bestFit="1" customWidth="1"/>
    <col min="7569" max="7569" width="4" style="67" bestFit="1" customWidth="1"/>
    <col min="7570" max="7570" width="11.140625" style="67" bestFit="1" customWidth="1"/>
    <col min="7571" max="7571" width="4" style="67" bestFit="1" customWidth="1"/>
    <col min="7572" max="7572" width="12.140625" style="67" bestFit="1" customWidth="1"/>
    <col min="7573" max="7573" width="4" style="67" bestFit="1" customWidth="1"/>
    <col min="7574" max="7574" width="12.140625" style="67" bestFit="1" customWidth="1"/>
    <col min="7575" max="7575" width="4" style="67" bestFit="1" customWidth="1"/>
    <col min="7576" max="7576" width="12.140625" style="67" bestFit="1" customWidth="1"/>
    <col min="7577" max="7577" width="4" style="67" bestFit="1" customWidth="1"/>
    <col min="7578" max="7578" width="12.140625" style="67" bestFit="1" customWidth="1"/>
    <col min="7579" max="7579" width="4" style="67" bestFit="1" customWidth="1"/>
    <col min="7580" max="7580" width="12.140625" style="67" bestFit="1" customWidth="1"/>
    <col min="7581" max="7581" width="4" style="67" bestFit="1" customWidth="1"/>
    <col min="7582" max="7582" width="7.5703125" style="67" bestFit="1" customWidth="1"/>
    <col min="7583" max="7583" width="4" style="67" bestFit="1" customWidth="1"/>
    <col min="7584" max="7584" width="12.140625" style="67" bestFit="1" customWidth="1"/>
    <col min="7585" max="7585" width="4" style="67" bestFit="1" customWidth="1"/>
    <col min="7586" max="7680" width="9.140625" style="67"/>
    <col min="7681" max="7681" width="46.42578125" style="67" bestFit="1" customWidth="1"/>
    <col min="7682" max="7682" width="12.42578125" style="67" bestFit="1" customWidth="1"/>
    <col min="7683" max="7683" width="4" style="67" bestFit="1" customWidth="1"/>
    <col min="7684" max="7684" width="12.140625" style="67" bestFit="1" customWidth="1"/>
    <col min="7685" max="7685" width="4" style="67" bestFit="1" customWidth="1"/>
    <col min="7686" max="7686" width="12.140625" style="67" bestFit="1" customWidth="1"/>
    <col min="7687" max="7687" width="4" style="67" bestFit="1" customWidth="1"/>
    <col min="7688" max="7688" width="12.140625" style="67" bestFit="1" customWidth="1"/>
    <col min="7689" max="7689" width="4" style="67" bestFit="1" customWidth="1"/>
    <col min="7690" max="7690" width="11.140625" style="67" bestFit="1" customWidth="1"/>
    <col min="7691" max="7691" width="4" style="67" bestFit="1" customWidth="1"/>
    <col min="7692" max="7692" width="12.140625" style="67" bestFit="1" customWidth="1"/>
    <col min="7693" max="7693" width="4" style="67" bestFit="1" customWidth="1"/>
    <col min="7694" max="7694" width="12.140625" style="67" bestFit="1" customWidth="1"/>
    <col min="7695" max="7695" width="4" style="67" bestFit="1" customWidth="1"/>
    <col min="7696" max="7696" width="12.140625" style="67" bestFit="1" customWidth="1"/>
    <col min="7697" max="7697" width="4" style="67" bestFit="1" customWidth="1"/>
    <col min="7698" max="7698" width="12.140625" style="67" bestFit="1" customWidth="1"/>
    <col min="7699" max="7699" width="4" style="67" bestFit="1" customWidth="1"/>
    <col min="7700" max="7700" width="12.140625" style="67" bestFit="1" customWidth="1"/>
    <col min="7701" max="7701" width="4" style="67" bestFit="1" customWidth="1"/>
    <col min="7702" max="7702" width="12.140625" style="67" bestFit="1" customWidth="1"/>
    <col min="7703" max="7703" width="4" style="67" bestFit="1" customWidth="1"/>
    <col min="7704" max="7704" width="12.140625" style="67" bestFit="1" customWidth="1"/>
    <col min="7705" max="7705" width="4" style="67" bestFit="1" customWidth="1"/>
    <col min="7706" max="7706" width="12.140625" style="67" bestFit="1" customWidth="1"/>
    <col min="7707" max="7707" width="4" style="67" bestFit="1" customWidth="1"/>
    <col min="7708" max="7708" width="12.140625" style="67" bestFit="1" customWidth="1"/>
    <col min="7709" max="7709" width="4" style="67" bestFit="1" customWidth="1"/>
    <col min="7710" max="7710" width="12.140625" style="67" bestFit="1" customWidth="1"/>
    <col min="7711" max="7711" width="4" style="67" bestFit="1" customWidth="1"/>
    <col min="7712" max="7712" width="12.140625" style="67" bestFit="1" customWidth="1"/>
    <col min="7713" max="7713" width="4" style="67" bestFit="1" customWidth="1"/>
    <col min="7714" max="7714" width="12.140625" style="67" bestFit="1" customWidth="1"/>
    <col min="7715" max="7715" width="4" style="67" bestFit="1" customWidth="1"/>
    <col min="7716" max="7716" width="12.140625" style="67" bestFit="1" customWidth="1"/>
    <col min="7717" max="7717" width="4" style="67" bestFit="1" customWidth="1"/>
    <col min="7718" max="7718" width="12.140625" style="67" bestFit="1" customWidth="1"/>
    <col min="7719" max="7719" width="4" style="67" bestFit="1" customWidth="1"/>
    <col min="7720" max="7720" width="12.140625" style="67" bestFit="1" customWidth="1"/>
    <col min="7721" max="7721" width="4" style="67" bestFit="1" customWidth="1"/>
    <col min="7722" max="7722" width="12.140625" style="67" bestFit="1" customWidth="1"/>
    <col min="7723" max="7723" width="4" style="67" bestFit="1" customWidth="1"/>
    <col min="7724" max="7724" width="12.140625" style="67" bestFit="1" customWidth="1"/>
    <col min="7725" max="7725" width="4" style="67" bestFit="1" customWidth="1"/>
    <col min="7726" max="7726" width="12.140625" style="67" bestFit="1" customWidth="1"/>
    <col min="7727" max="7727" width="4" style="67" bestFit="1" customWidth="1"/>
    <col min="7728" max="7728" width="12.140625" style="67" bestFit="1" customWidth="1"/>
    <col min="7729" max="7729" width="4" style="67" bestFit="1" customWidth="1"/>
    <col min="7730" max="7730" width="12.140625" style="67" bestFit="1" customWidth="1"/>
    <col min="7731" max="7731" width="4" style="67" bestFit="1" customWidth="1"/>
    <col min="7732" max="7732" width="12.140625" style="67" bestFit="1" customWidth="1"/>
    <col min="7733" max="7733" width="4" style="67" bestFit="1" customWidth="1"/>
    <col min="7734" max="7734" width="12.140625" style="67" bestFit="1" customWidth="1"/>
    <col min="7735" max="7735" width="4" style="67" bestFit="1" customWidth="1"/>
    <col min="7736" max="7736" width="12.7109375" style="67" bestFit="1" customWidth="1"/>
    <col min="7737" max="7737" width="4" style="67" bestFit="1" customWidth="1"/>
    <col min="7738" max="7738" width="12.140625" style="67" bestFit="1" customWidth="1"/>
    <col min="7739" max="7739" width="4" style="67" bestFit="1" customWidth="1"/>
    <col min="7740" max="7740" width="12.140625" style="67" bestFit="1" customWidth="1"/>
    <col min="7741" max="7741" width="4" style="67" bestFit="1" customWidth="1"/>
    <col min="7742" max="7742" width="12.140625" style="67" bestFit="1" customWidth="1"/>
    <col min="7743" max="7743" width="4" style="67" bestFit="1" customWidth="1"/>
    <col min="7744" max="7744" width="12.140625" style="67" bestFit="1" customWidth="1"/>
    <col min="7745" max="7745" width="4" style="67" bestFit="1" customWidth="1"/>
    <col min="7746" max="7746" width="12.140625" style="67" bestFit="1" customWidth="1"/>
    <col min="7747" max="7747" width="4" style="67" bestFit="1" customWidth="1"/>
    <col min="7748" max="7748" width="12.140625" style="67" bestFit="1" customWidth="1"/>
    <col min="7749" max="7749" width="4" style="67" bestFit="1" customWidth="1"/>
    <col min="7750" max="7750" width="12.140625" style="67" bestFit="1" customWidth="1"/>
    <col min="7751" max="7751" width="4" style="67" bestFit="1" customWidth="1"/>
    <col min="7752" max="7752" width="12.140625" style="67" bestFit="1" customWidth="1"/>
    <col min="7753" max="7753" width="4" style="67" bestFit="1" customWidth="1"/>
    <col min="7754" max="7754" width="12.140625" style="67" bestFit="1" customWidth="1"/>
    <col min="7755" max="7755" width="4" style="67" bestFit="1" customWidth="1"/>
    <col min="7756" max="7756" width="12.140625" style="67" bestFit="1" customWidth="1"/>
    <col min="7757" max="7757" width="4" style="67" bestFit="1" customWidth="1"/>
    <col min="7758" max="7758" width="12.140625" style="67" bestFit="1" customWidth="1"/>
    <col min="7759" max="7759" width="4" style="67" bestFit="1" customWidth="1"/>
    <col min="7760" max="7760" width="12.140625" style="67" bestFit="1" customWidth="1"/>
    <col min="7761" max="7761" width="4" style="67" bestFit="1" customWidth="1"/>
    <col min="7762" max="7762" width="12.140625" style="67" bestFit="1" customWidth="1"/>
    <col min="7763" max="7763" width="4" style="67" bestFit="1" customWidth="1"/>
    <col min="7764" max="7764" width="12.7109375" style="67" bestFit="1" customWidth="1"/>
    <col min="7765" max="7765" width="4" style="67" bestFit="1" customWidth="1"/>
    <col min="7766" max="7766" width="12.140625" style="67" bestFit="1" customWidth="1"/>
    <col min="7767" max="7767" width="4" style="67" bestFit="1" customWidth="1"/>
    <col min="7768" max="7768" width="12.140625" style="67" bestFit="1" customWidth="1"/>
    <col min="7769" max="7769" width="4" style="67" bestFit="1" customWidth="1"/>
    <col min="7770" max="7770" width="10.140625" style="67" bestFit="1" customWidth="1"/>
    <col min="7771" max="7771" width="4" style="67" bestFit="1" customWidth="1"/>
    <col min="7772" max="7772" width="12.140625" style="67" bestFit="1" customWidth="1"/>
    <col min="7773" max="7773" width="4" style="67" bestFit="1" customWidth="1"/>
    <col min="7774" max="7774" width="12.140625" style="67" bestFit="1" customWidth="1"/>
    <col min="7775" max="7775" width="4" style="67" bestFit="1" customWidth="1"/>
    <col min="7776" max="7776" width="12.140625" style="67" bestFit="1" customWidth="1"/>
    <col min="7777" max="7777" width="4" style="67" bestFit="1" customWidth="1"/>
    <col min="7778" max="7778" width="12.140625" style="67" bestFit="1" customWidth="1"/>
    <col min="7779" max="7779" width="4" style="67" bestFit="1" customWidth="1"/>
    <col min="7780" max="7780" width="12.140625" style="67" bestFit="1" customWidth="1"/>
    <col min="7781" max="7781" width="4" style="67" bestFit="1" customWidth="1"/>
    <col min="7782" max="7782" width="11.140625" style="67" bestFit="1" customWidth="1"/>
    <col min="7783" max="7783" width="4" style="67" bestFit="1" customWidth="1"/>
    <col min="7784" max="7784" width="12.140625" style="67" bestFit="1" customWidth="1"/>
    <col min="7785" max="7785" width="4" style="67" bestFit="1" customWidth="1"/>
    <col min="7786" max="7786" width="12.140625" style="67" bestFit="1" customWidth="1"/>
    <col min="7787" max="7787" width="4" style="67" bestFit="1" customWidth="1"/>
    <col min="7788" max="7788" width="11.140625" style="67" bestFit="1" customWidth="1"/>
    <col min="7789" max="7789" width="4" style="67" bestFit="1" customWidth="1"/>
    <col min="7790" max="7790" width="12.140625" style="67" bestFit="1" customWidth="1"/>
    <col min="7791" max="7791" width="4" style="67" bestFit="1" customWidth="1"/>
    <col min="7792" max="7792" width="12.140625" style="67" bestFit="1" customWidth="1"/>
    <col min="7793" max="7793" width="4" style="67" bestFit="1" customWidth="1"/>
    <col min="7794" max="7794" width="12.140625" style="67" bestFit="1" customWidth="1"/>
    <col min="7795" max="7795" width="4" style="67" bestFit="1" customWidth="1"/>
    <col min="7796" max="7796" width="12.140625" style="67" bestFit="1" customWidth="1"/>
    <col min="7797" max="7797" width="4" style="67" bestFit="1" customWidth="1"/>
    <col min="7798" max="7798" width="12.140625" style="67" bestFit="1" customWidth="1"/>
    <col min="7799" max="7799" width="4" style="67" bestFit="1" customWidth="1"/>
    <col min="7800" max="7800" width="12.140625" style="67" bestFit="1" customWidth="1"/>
    <col min="7801" max="7801" width="4" style="67" bestFit="1" customWidth="1"/>
    <col min="7802" max="7802" width="12.140625" style="67" bestFit="1" customWidth="1"/>
    <col min="7803" max="7803" width="4" style="67" bestFit="1" customWidth="1"/>
    <col min="7804" max="7804" width="12.140625" style="67" bestFit="1" customWidth="1"/>
    <col min="7805" max="7805" width="4" style="67" bestFit="1" customWidth="1"/>
    <col min="7806" max="7806" width="12.7109375" style="67" bestFit="1" customWidth="1"/>
    <col min="7807" max="7807" width="4" style="67" bestFit="1" customWidth="1"/>
    <col min="7808" max="7808" width="12.140625" style="67" bestFit="1" customWidth="1"/>
    <col min="7809" max="7809" width="4" style="67" bestFit="1" customWidth="1"/>
    <col min="7810" max="7810" width="12.7109375" style="67" bestFit="1" customWidth="1"/>
    <col min="7811" max="7811" width="4" style="67" bestFit="1" customWidth="1"/>
    <col min="7812" max="7812" width="12.140625" style="67" bestFit="1" customWidth="1"/>
    <col min="7813" max="7813" width="4" style="67" bestFit="1" customWidth="1"/>
    <col min="7814" max="7814" width="12.7109375" style="67" bestFit="1" customWidth="1"/>
    <col min="7815" max="7815" width="4" style="67" bestFit="1" customWidth="1"/>
    <col min="7816" max="7816" width="12.140625" style="67" bestFit="1" customWidth="1"/>
    <col min="7817" max="7817" width="4" style="67" bestFit="1" customWidth="1"/>
    <col min="7818" max="7818" width="12.140625" style="67" bestFit="1" customWidth="1"/>
    <col min="7819" max="7819" width="4" style="67" bestFit="1" customWidth="1"/>
    <col min="7820" max="7820" width="12.140625" style="67" bestFit="1" customWidth="1"/>
    <col min="7821" max="7821" width="4" style="67" bestFit="1" customWidth="1"/>
    <col min="7822" max="7822" width="12.140625" style="67" bestFit="1" customWidth="1"/>
    <col min="7823" max="7823" width="4" style="67" bestFit="1" customWidth="1"/>
    <col min="7824" max="7824" width="12.140625" style="67" bestFit="1" customWidth="1"/>
    <col min="7825" max="7825" width="4" style="67" bestFit="1" customWidth="1"/>
    <col min="7826" max="7826" width="11.140625" style="67" bestFit="1" customWidth="1"/>
    <col min="7827" max="7827" width="4" style="67" bestFit="1" customWidth="1"/>
    <col min="7828" max="7828" width="12.140625" style="67" bestFit="1" customWidth="1"/>
    <col min="7829" max="7829" width="4" style="67" bestFit="1" customWidth="1"/>
    <col min="7830" max="7830" width="12.140625" style="67" bestFit="1" customWidth="1"/>
    <col min="7831" max="7831" width="4" style="67" bestFit="1" customWidth="1"/>
    <col min="7832" max="7832" width="12.140625" style="67" bestFit="1" customWidth="1"/>
    <col min="7833" max="7833" width="4" style="67" bestFit="1" customWidth="1"/>
    <col min="7834" max="7834" width="12.140625" style="67" bestFit="1" customWidth="1"/>
    <col min="7835" max="7835" width="4" style="67" bestFit="1" customWidth="1"/>
    <col min="7836" max="7836" width="12.140625" style="67" bestFit="1" customWidth="1"/>
    <col min="7837" max="7837" width="4" style="67" bestFit="1" customWidth="1"/>
    <col min="7838" max="7838" width="7.5703125" style="67" bestFit="1" customWidth="1"/>
    <col min="7839" max="7839" width="4" style="67" bestFit="1" customWidth="1"/>
    <col min="7840" max="7840" width="12.140625" style="67" bestFit="1" customWidth="1"/>
    <col min="7841" max="7841" width="4" style="67" bestFit="1" customWidth="1"/>
    <col min="7842" max="7936" width="9.140625" style="67"/>
    <col min="7937" max="7937" width="46.42578125" style="67" bestFit="1" customWidth="1"/>
    <col min="7938" max="7938" width="12.42578125" style="67" bestFit="1" customWidth="1"/>
    <col min="7939" max="7939" width="4" style="67" bestFit="1" customWidth="1"/>
    <col min="7940" max="7940" width="12.140625" style="67" bestFit="1" customWidth="1"/>
    <col min="7941" max="7941" width="4" style="67" bestFit="1" customWidth="1"/>
    <col min="7942" max="7942" width="12.140625" style="67" bestFit="1" customWidth="1"/>
    <col min="7943" max="7943" width="4" style="67" bestFit="1" customWidth="1"/>
    <col min="7944" max="7944" width="12.140625" style="67" bestFit="1" customWidth="1"/>
    <col min="7945" max="7945" width="4" style="67" bestFit="1" customWidth="1"/>
    <col min="7946" max="7946" width="11.140625" style="67" bestFit="1" customWidth="1"/>
    <col min="7947" max="7947" width="4" style="67" bestFit="1" customWidth="1"/>
    <col min="7948" max="7948" width="12.140625" style="67" bestFit="1" customWidth="1"/>
    <col min="7949" max="7949" width="4" style="67" bestFit="1" customWidth="1"/>
    <col min="7950" max="7950" width="12.140625" style="67" bestFit="1" customWidth="1"/>
    <col min="7951" max="7951" width="4" style="67" bestFit="1" customWidth="1"/>
    <col min="7952" max="7952" width="12.140625" style="67" bestFit="1" customWidth="1"/>
    <col min="7953" max="7953" width="4" style="67" bestFit="1" customWidth="1"/>
    <col min="7954" max="7954" width="12.140625" style="67" bestFit="1" customWidth="1"/>
    <col min="7955" max="7955" width="4" style="67" bestFit="1" customWidth="1"/>
    <col min="7956" max="7956" width="12.140625" style="67" bestFit="1" customWidth="1"/>
    <col min="7957" max="7957" width="4" style="67" bestFit="1" customWidth="1"/>
    <col min="7958" max="7958" width="12.140625" style="67" bestFit="1" customWidth="1"/>
    <col min="7959" max="7959" width="4" style="67" bestFit="1" customWidth="1"/>
    <col min="7960" max="7960" width="12.140625" style="67" bestFit="1" customWidth="1"/>
    <col min="7961" max="7961" width="4" style="67" bestFit="1" customWidth="1"/>
    <col min="7962" max="7962" width="12.140625" style="67" bestFit="1" customWidth="1"/>
    <col min="7963" max="7963" width="4" style="67" bestFit="1" customWidth="1"/>
    <col min="7964" max="7964" width="12.140625" style="67" bestFit="1" customWidth="1"/>
    <col min="7965" max="7965" width="4" style="67" bestFit="1" customWidth="1"/>
    <col min="7966" max="7966" width="12.140625" style="67" bestFit="1" customWidth="1"/>
    <col min="7967" max="7967" width="4" style="67" bestFit="1" customWidth="1"/>
    <col min="7968" max="7968" width="12.140625" style="67" bestFit="1" customWidth="1"/>
    <col min="7969" max="7969" width="4" style="67" bestFit="1" customWidth="1"/>
    <col min="7970" max="7970" width="12.140625" style="67" bestFit="1" customWidth="1"/>
    <col min="7971" max="7971" width="4" style="67" bestFit="1" customWidth="1"/>
    <col min="7972" max="7972" width="12.140625" style="67" bestFit="1" customWidth="1"/>
    <col min="7973" max="7973" width="4" style="67" bestFit="1" customWidth="1"/>
    <col min="7974" max="7974" width="12.140625" style="67" bestFit="1" customWidth="1"/>
    <col min="7975" max="7975" width="4" style="67" bestFit="1" customWidth="1"/>
    <col min="7976" max="7976" width="12.140625" style="67" bestFit="1" customWidth="1"/>
    <col min="7977" max="7977" width="4" style="67" bestFit="1" customWidth="1"/>
    <col min="7978" max="7978" width="12.140625" style="67" bestFit="1" customWidth="1"/>
    <col min="7979" max="7979" width="4" style="67" bestFit="1" customWidth="1"/>
    <col min="7980" max="7980" width="12.140625" style="67" bestFit="1" customWidth="1"/>
    <col min="7981" max="7981" width="4" style="67" bestFit="1" customWidth="1"/>
    <col min="7982" max="7982" width="12.140625" style="67" bestFit="1" customWidth="1"/>
    <col min="7983" max="7983" width="4" style="67" bestFit="1" customWidth="1"/>
    <col min="7984" max="7984" width="12.140625" style="67" bestFit="1" customWidth="1"/>
    <col min="7985" max="7985" width="4" style="67" bestFit="1" customWidth="1"/>
    <col min="7986" max="7986" width="12.140625" style="67" bestFit="1" customWidth="1"/>
    <col min="7987" max="7987" width="4" style="67" bestFit="1" customWidth="1"/>
    <col min="7988" max="7988" width="12.140625" style="67" bestFit="1" customWidth="1"/>
    <col min="7989" max="7989" width="4" style="67" bestFit="1" customWidth="1"/>
    <col min="7990" max="7990" width="12.140625" style="67" bestFit="1" customWidth="1"/>
    <col min="7991" max="7991" width="4" style="67" bestFit="1" customWidth="1"/>
    <col min="7992" max="7992" width="12.7109375" style="67" bestFit="1" customWidth="1"/>
    <col min="7993" max="7993" width="4" style="67" bestFit="1" customWidth="1"/>
    <col min="7994" max="7994" width="12.140625" style="67" bestFit="1" customWidth="1"/>
    <col min="7995" max="7995" width="4" style="67" bestFit="1" customWidth="1"/>
    <col min="7996" max="7996" width="12.140625" style="67" bestFit="1" customWidth="1"/>
    <col min="7997" max="7997" width="4" style="67" bestFit="1" customWidth="1"/>
    <col min="7998" max="7998" width="12.140625" style="67" bestFit="1" customWidth="1"/>
    <col min="7999" max="7999" width="4" style="67" bestFit="1" customWidth="1"/>
    <col min="8000" max="8000" width="12.140625" style="67" bestFit="1" customWidth="1"/>
    <col min="8001" max="8001" width="4" style="67" bestFit="1" customWidth="1"/>
    <col min="8002" max="8002" width="12.140625" style="67" bestFit="1" customWidth="1"/>
    <col min="8003" max="8003" width="4" style="67" bestFit="1" customWidth="1"/>
    <col min="8004" max="8004" width="12.140625" style="67" bestFit="1" customWidth="1"/>
    <col min="8005" max="8005" width="4" style="67" bestFit="1" customWidth="1"/>
    <col min="8006" max="8006" width="12.140625" style="67" bestFit="1" customWidth="1"/>
    <col min="8007" max="8007" width="4" style="67" bestFit="1" customWidth="1"/>
    <col min="8008" max="8008" width="12.140625" style="67" bestFit="1" customWidth="1"/>
    <col min="8009" max="8009" width="4" style="67" bestFit="1" customWidth="1"/>
    <col min="8010" max="8010" width="12.140625" style="67" bestFit="1" customWidth="1"/>
    <col min="8011" max="8011" width="4" style="67" bestFit="1" customWidth="1"/>
    <col min="8012" max="8012" width="12.140625" style="67" bestFit="1" customWidth="1"/>
    <col min="8013" max="8013" width="4" style="67" bestFit="1" customWidth="1"/>
    <col min="8014" max="8014" width="12.140625" style="67" bestFit="1" customWidth="1"/>
    <col min="8015" max="8015" width="4" style="67" bestFit="1" customWidth="1"/>
    <col min="8016" max="8016" width="12.140625" style="67" bestFit="1" customWidth="1"/>
    <col min="8017" max="8017" width="4" style="67" bestFit="1" customWidth="1"/>
    <col min="8018" max="8018" width="12.140625" style="67" bestFit="1" customWidth="1"/>
    <col min="8019" max="8019" width="4" style="67" bestFit="1" customWidth="1"/>
    <col min="8020" max="8020" width="12.7109375" style="67" bestFit="1" customWidth="1"/>
    <col min="8021" max="8021" width="4" style="67" bestFit="1" customWidth="1"/>
    <col min="8022" max="8022" width="12.140625" style="67" bestFit="1" customWidth="1"/>
    <col min="8023" max="8023" width="4" style="67" bestFit="1" customWidth="1"/>
    <col min="8024" max="8024" width="12.140625" style="67" bestFit="1" customWidth="1"/>
    <col min="8025" max="8025" width="4" style="67" bestFit="1" customWidth="1"/>
    <col min="8026" max="8026" width="10.140625" style="67" bestFit="1" customWidth="1"/>
    <col min="8027" max="8027" width="4" style="67" bestFit="1" customWidth="1"/>
    <col min="8028" max="8028" width="12.140625" style="67" bestFit="1" customWidth="1"/>
    <col min="8029" max="8029" width="4" style="67" bestFit="1" customWidth="1"/>
    <col min="8030" max="8030" width="12.140625" style="67" bestFit="1" customWidth="1"/>
    <col min="8031" max="8031" width="4" style="67" bestFit="1" customWidth="1"/>
    <col min="8032" max="8032" width="12.140625" style="67" bestFit="1" customWidth="1"/>
    <col min="8033" max="8033" width="4" style="67" bestFit="1" customWidth="1"/>
    <col min="8034" max="8034" width="12.140625" style="67" bestFit="1" customWidth="1"/>
    <col min="8035" max="8035" width="4" style="67" bestFit="1" customWidth="1"/>
    <col min="8036" max="8036" width="12.140625" style="67" bestFit="1" customWidth="1"/>
    <col min="8037" max="8037" width="4" style="67" bestFit="1" customWidth="1"/>
    <col min="8038" max="8038" width="11.140625" style="67" bestFit="1" customWidth="1"/>
    <col min="8039" max="8039" width="4" style="67" bestFit="1" customWidth="1"/>
    <col min="8040" max="8040" width="12.140625" style="67" bestFit="1" customWidth="1"/>
    <col min="8041" max="8041" width="4" style="67" bestFit="1" customWidth="1"/>
    <col min="8042" max="8042" width="12.140625" style="67" bestFit="1" customWidth="1"/>
    <col min="8043" max="8043" width="4" style="67" bestFit="1" customWidth="1"/>
    <col min="8044" max="8044" width="11.140625" style="67" bestFit="1" customWidth="1"/>
    <col min="8045" max="8045" width="4" style="67" bestFit="1" customWidth="1"/>
    <col min="8046" max="8046" width="12.140625" style="67" bestFit="1" customWidth="1"/>
    <col min="8047" max="8047" width="4" style="67" bestFit="1" customWidth="1"/>
    <col min="8048" max="8048" width="12.140625" style="67" bestFit="1" customWidth="1"/>
    <col min="8049" max="8049" width="4" style="67" bestFit="1" customWidth="1"/>
    <col min="8050" max="8050" width="12.140625" style="67" bestFit="1" customWidth="1"/>
    <col min="8051" max="8051" width="4" style="67" bestFit="1" customWidth="1"/>
    <col min="8052" max="8052" width="12.140625" style="67" bestFit="1" customWidth="1"/>
    <col min="8053" max="8053" width="4" style="67" bestFit="1" customWidth="1"/>
    <col min="8054" max="8054" width="12.140625" style="67" bestFit="1" customWidth="1"/>
    <col min="8055" max="8055" width="4" style="67" bestFit="1" customWidth="1"/>
    <col min="8056" max="8056" width="12.140625" style="67" bestFit="1" customWidth="1"/>
    <col min="8057" max="8057" width="4" style="67" bestFit="1" customWidth="1"/>
    <col min="8058" max="8058" width="12.140625" style="67" bestFit="1" customWidth="1"/>
    <col min="8059" max="8059" width="4" style="67" bestFit="1" customWidth="1"/>
    <col min="8060" max="8060" width="12.140625" style="67" bestFit="1" customWidth="1"/>
    <col min="8061" max="8061" width="4" style="67" bestFit="1" customWidth="1"/>
    <col min="8062" max="8062" width="12.7109375" style="67" bestFit="1" customWidth="1"/>
    <col min="8063" max="8063" width="4" style="67" bestFit="1" customWidth="1"/>
    <col min="8064" max="8064" width="12.140625" style="67" bestFit="1" customWidth="1"/>
    <col min="8065" max="8065" width="4" style="67" bestFit="1" customWidth="1"/>
    <col min="8066" max="8066" width="12.7109375" style="67" bestFit="1" customWidth="1"/>
    <col min="8067" max="8067" width="4" style="67" bestFit="1" customWidth="1"/>
    <col min="8068" max="8068" width="12.140625" style="67" bestFit="1" customWidth="1"/>
    <col min="8069" max="8069" width="4" style="67" bestFit="1" customWidth="1"/>
    <col min="8070" max="8070" width="12.7109375" style="67" bestFit="1" customWidth="1"/>
    <col min="8071" max="8071" width="4" style="67" bestFit="1" customWidth="1"/>
    <col min="8072" max="8072" width="12.140625" style="67" bestFit="1" customWidth="1"/>
    <col min="8073" max="8073" width="4" style="67" bestFit="1" customWidth="1"/>
    <col min="8074" max="8074" width="12.140625" style="67" bestFit="1" customWidth="1"/>
    <col min="8075" max="8075" width="4" style="67" bestFit="1" customWidth="1"/>
    <col min="8076" max="8076" width="12.140625" style="67" bestFit="1" customWidth="1"/>
    <col min="8077" max="8077" width="4" style="67" bestFit="1" customWidth="1"/>
    <col min="8078" max="8078" width="12.140625" style="67" bestFit="1" customWidth="1"/>
    <col min="8079" max="8079" width="4" style="67" bestFit="1" customWidth="1"/>
    <col min="8080" max="8080" width="12.140625" style="67" bestFit="1" customWidth="1"/>
    <col min="8081" max="8081" width="4" style="67" bestFit="1" customWidth="1"/>
    <col min="8082" max="8082" width="11.140625" style="67" bestFit="1" customWidth="1"/>
    <col min="8083" max="8083" width="4" style="67" bestFit="1" customWidth="1"/>
    <col min="8084" max="8084" width="12.140625" style="67" bestFit="1" customWidth="1"/>
    <col min="8085" max="8085" width="4" style="67" bestFit="1" customWidth="1"/>
    <col min="8086" max="8086" width="12.140625" style="67" bestFit="1" customWidth="1"/>
    <col min="8087" max="8087" width="4" style="67" bestFit="1" customWidth="1"/>
    <col min="8088" max="8088" width="12.140625" style="67" bestFit="1" customWidth="1"/>
    <col min="8089" max="8089" width="4" style="67" bestFit="1" customWidth="1"/>
    <col min="8090" max="8090" width="12.140625" style="67" bestFit="1" customWidth="1"/>
    <col min="8091" max="8091" width="4" style="67" bestFit="1" customWidth="1"/>
    <col min="8092" max="8092" width="12.140625" style="67" bestFit="1" customWidth="1"/>
    <col min="8093" max="8093" width="4" style="67" bestFit="1" customWidth="1"/>
    <col min="8094" max="8094" width="7.5703125" style="67" bestFit="1" customWidth="1"/>
    <col min="8095" max="8095" width="4" style="67" bestFit="1" customWidth="1"/>
    <col min="8096" max="8096" width="12.140625" style="67" bestFit="1" customWidth="1"/>
    <col min="8097" max="8097" width="4" style="67" bestFit="1" customWidth="1"/>
    <col min="8098" max="8192" width="9.140625" style="67"/>
    <col min="8193" max="8193" width="46.42578125" style="67" bestFit="1" customWidth="1"/>
    <col min="8194" max="8194" width="12.42578125" style="67" bestFit="1" customWidth="1"/>
    <col min="8195" max="8195" width="4" style="67" bestFit="1" customWidth="1"/>
    <col min="8196" max="8196" width="12.140625" style="67" bestFit="1" customWidth="1"/>
    <col min="8197" max="8197" width="4" style="67" bestFit="1" customWidth="1"/>
    <col min="8198" max="8198" width="12.140625" style="67" bestFit="1" customWidth="1"/>
    <col min="8199" max="8199" width="4" style="67" bestFit="1" customWidth="1"/>
    <col min="8200" max="8200" width="12.140625" style="67" bestFit="1" customWidth="1"/>
    <col min="8201" max="8201" width="4" style="67" bestFit="1" customWidth="1"/>
    <col min="8202" max="8202" width="11.140625" style="67" bestFit="1" customWidth="1"/>
    <col min="8203" max="8203" width="4" style="67" bestFit="1" customWidth="1"/>
    <col min="8204" max="8204" width="12.140625" style="67" bestFit="1" customWidth="1"/>
    <col min="8205" max="8205" width="4" style="67" bestFit="1" customWidth="1"/>
    <col min="8206" max="8206" width="12.140625" style="67" bestFit="1" customWidth="1"/>
    <col min="8207" max="8207" width="4" style="67" bestFit="1" customWidth="1"/>
    <col min="8208" max="8208" width="12.140625" style="67" bestFit="1" customWidth="1"/>
    <col min="8209" max="8209" width="4" style="67" bestFit="1" customWidth="1"/>
    <col min="8210" max="8210" width="12.140625" style="67" bestFit="1" customWidth="1"/>
    <col min="8211" max="8211" width="4" style="67" bestFit="1" customWidth="1"/>
    <col min="8212" max="8212" width="12.140625" style="67" bestFit="1" customWidth="1"/>
    <col min="8213" max="8213" width="4" style="67" bestFit="1" customWidth="1"/>
    <col min="8214" max="8214" width="12.140625" style="67" bestFit="1" customWidth="1"/>
    <col min="8215" max="8215" width="4" style="67" bestFit="1" customWidth="1"/>
    <col min="8216" max="8216" width="12.140625" style="67" bestFit="1" customWidth="1"/>
    <col min="8217" max="8217" width="4" style="67" bestFit="1" customWidth="1"/>
    <col min="8218" max="8218" width="12.140625" style="67" bestFit="1" customWidth="1"/>
    <col min="8219" max="8219" width="4" style="67" bestFit="1" customWidth="1"/>
    <col min="8220" max="8220" width="12.140625" style="67" bestFit="1" customWidth="1"/>
    <col min="8221" max="8221" width="4" style="67" bestFit="1" customWidth="1"/>
    <col min="8222" max="8222" width="12.140625" style="67" bestFit="1" customWidth="1"/>
    <col min="8223" max="8223" width="4" style="67" bestFit="1" customWidth="1"/>
    <col min="8224" max="8224" width="12.140625" style="67" bestFit="1" customWidth="1"/>
    <col min="8225" max="8225" width="4" style="67" bestFit="1" customWidth="1"/>
    <col min="8226" max="8226" width="12.140625" style="67" bestFit="1" customWidth="1"/>
    <col min="8227" max="8227" width="4" style="67" bestFit="1" customWidth="1"/>
    <col min="8228" max="8228" width="12.140625" style="67" bestFit="1" customWidth="1"/>
    <col min="8229" max="8229" width="4" style="67" bestFit="1" customWidth="1"/>
    <col min="8230" max="8230" width="12.140625" style="67" bestFit="1" customWidth="1"/>
    <col min="8231" max="8231" width="4" style="67" bestFit="1" customWidth="1"/>
    <col min="8232" max="8232" width="12.140625" style="67" bestFit="1" customWidth="1"/>
    <col min="8233" max="8233" width="4" style="67" bestFit="1" customWidth="1"/>
    <col min="8234" max="8234" width="12.140625" style="67" bestFit="1" customWidth="1"/>
    <col min="8235" max="8235" width="4" style="67" bestFit="1" customWidth="1"/>
    <col min="8236" max="8236" width="12.140625" style="67" bestFit="1" customWidth="1"/>
    <col min="8237" max="8237" width="4" style="67" bestFit="1" customWidth="1"/>
    <col min="8238" max="8238" width="12.140625" style="67" bestFit="1" customWidth="1"/>
    <col min="8239" max="8239" width="4" style="67" bestFit="1" customWidth="1"/>
    <col min="8240" max="8240" width="12.140625" style="67" bestFit="1" customWidth="1"/>
    <col min="8241" max="8241" width="4" style="67" bestFit="1" customWidth="1"/>
    <col min="8242" max="8242" width="12.140625" style="67" bestFit="1" customWidth="1"/>
    <col min="8243" max="8243" width="4" style="67" bestFit="1" customWidth="1"/>
    <col min="8244" max="8244" width="12.140625" style="67" bestFit="1" customWidth="1"/>
    <col min="8245" max="8245" width="4" style="67" bestFit="1" customWidth="1"/>
    <col min="8246" max="8246" width="12.140625" style="67" bestFit="1" customWidth="1"/>
    <col min="8247" max="8247" width="4" style="67" bestFit="1" customWidth="1"/>
    <col min="8248" max="8248" width="12.7109375" style="67" bestFit="1" customWidth="1"/>
    <col min="8249" max="8249" width="4" style="67" bestFit="1" customWidth="1"/>
    <col min="8250" max="8250" width="12.140625" style="67" bestFit="1" customWidth="1"/>
    <col min="8251" max="8251" width="4" style="67" bestFit="1" customWidth="1"/>
    <col min="8252" max="8252" width="12.140625" style="67" bestFit="1" customWidth="1"/>
    <col min="8253" max="8253" width="4" style="67" bestFit="1" customWidth="1"/>
    <col min="8254" max="8254" width="12.140625" style="67" bestFit="1" customWidth="1"/>
    <col min="8255" max="8255" width="4" style="67" bestFit="1" customWidth="1"/>
    <col min="8256" max="8256" width="12.140625" style="67" bestFit="1" customWidth="1"/>
    <col min="8257" max="8257" width="4" style="67" bestFit="1" customWidth="1"/>
    <col min="8258" max="8258" width="12.140625" style="67" bestFit="1" customWidth="1"/>
    <col min="8259" max="8259" width="4" style="67" bestFit="1" customWidth="1"/>
    <col min="8260" max="8260" width="12.140625" style="67" bestFit="1" customWidth="1"/>
    <col min="8261" max="8261" width="4" style="67" bestFit="1" customWidth="1"/>
    <col min="8262" max="8262" width="12.140625" style="67" bestFit="1" customWidth="1"/>
    <col min="8263" max="8263" width="4" style="67" bestFit="1" customWidth="1"/>
    <col min="8264" max="8264" width="12.140625" style="67" bestFit="1" customWidth="1"/>
    <col min="8265" max="8265" width="4" style="67" bestFit="1" customWidth="1"/>
    <col min="8266" max="8266" width="12.140625" style="67" bestFit="1" customWidth="1"/>
    <col min="8267" max="8267" width="4" style="67" bestFit="1" customWidth="1"/>
    <col min="8268" max="8268" width="12.140625" style="67" bestFit="1" customWidth="1"/>
    <col min="8269" max="8269" width="4" style="67" bestFit="1" customWidth="1"/>
    <col min="8270" max="8270" width="12.140625" style="67" bestFit="1" customWidth="1"/>
    <col min="8271" max="8271" width="4" style="67" bestFit="1" customWidth="1"/>
    <col min="8272" max="8272" width="12.140625" style="67" bestFit="1" customWidth="1"/>
    <col min="8273" max="8273" width="4" style="67" bestFit="1" customWidth="1"/>
    <col min="8274" max="8274" width="12.140625" style="67" bestFit="1" customWidth="1"/>
    <col min="8275" max="8275" width="4" style="67" bestFit="1" customWidth="1"/>
    <col min="8276" max="8276" width="12.7109375" style="67" bestFit="1" customWidth="1"/>
    <col min="8277" max="8277" width="4" style="67" bestFit="1" customWidth="1"/>
    <col min="8278" max="8278" width="12.140625" style="67" bestFit="1" customWidth="1"/>
    <col min="8279" max="8279" width="4" style="67" bestFit="1" customWidth="1"/>
    <col min="8280" max="8280" width="12.140625" style="67" bestFit="1" customWidth="1"/>
    <col min="8281" max="8281" width="4" style="67" bestFit="1" customWidth="1"/>
    <col min="8282" max="8282" width="10.140625" style="67" bestFit="1" customWidth="1"/>
    <col min="8283" max="8283" width="4" style="67" bestFit="1" customWidth="1"/>
    <col min="8284" max="8284" width="12.140625" style="67" bestFit="1" customWidth="1"/>
    <col min="8285" max="8285" width="4" style="67" bestFit="1" customWidth="1"/>
    <col min="8286" max="8286" width="12.140625" style="67" bestFit="1" customWidth="1"/>
    <col min="8287" max="8287" width="4" style="67" bestFit="1" customWidth="1"/>
    <col min="8288" max="8288" width="12.140625" style="67" bestFit="1" customWidth="1"/>
    <col min="8289" max="8289" width="4" style="67" bestFit="1" customWidth="1"/>
    <col min="8290" max="8290" width="12.140625" style="67" bestFit="1" customWidth="1"/>
    <col min="8291" max="8291" width="4" style="67" bestFit="1" customWidth="1"/>
    <col min="8292" max="8292" width="12.140625" style="67" bestFit="1" customWidth="1"/>
    <col min="8293" max="8293" width="4" style="67" bestFit="1" customWidth="1"/>
    <col min="8294" max="8294" width="11.140625" style="67" bestFit="1" customWidth="1"/>
    <col min="8295" max="8295" width="4" style="67" bestFit="1" customWidth="1"/>
    <col min="8296" max="8296" width="12.140625" style="67" bestFit="1" customWidth="1"/>
    <col min="8297" max="8297" width="4" style="67" bestFit="1" customWidth="1"/>
    <col min="8298" max="8298" width="12.140625" style="67" bestFit="1" customWidth="1"/>
    <col min="8299" max="8299" width="4" style="67" bestFit="1" customWidth="1"/>
    <col min="8300" max="8300" width="11.140625" style="67" bestFit="1" customWidth="1"/>
    <col min="8301" max="8301" width="4" style="67" bestFit="1" customWidth="1"/>
    <col min="8302" max="8302" width="12.140625" style="67" bestFit="1" customWidth="1"/>
    <col min="8303" max="8303" width="4" style="67" bestFit="1" customWidth="1"/>
    <col min="8304" max="8304" width="12.140625" style="67" bestFit="1" customWidth="1"/>
    <col min="8305" max="8305" width="4" style="67" bestFit="1" customWidth="1"/>
    <col min="8306" max="8306" width="12.140625" style="67" bestFit="1" customWidth="1"/>
    <col min="8307" max="8307" width="4" style="67" bestFit="1" customWidth="1"/>
    <col min="8308" max="8308" width="12.140625" style="67" bestFit="1" customWidth="1"/>
    <col min="8309" max="8309" width="4" style="67" bestFit="1" customWidth="1"/>
    <col min="8310" max="8310" width="12.140625" style="67" bestFit="1" customWidth="1"/>
    <col min="8311" max="8311" width="4" style="67" bestFit="1" customWidth="1"/>
    <col min="8312" max="8312" width="12.140625" style="67" bestFit="1" customWidth="1"/>
    <col min="8313" max="8313" width="4" style="67" bestFit="1" customWidth="1"/>
    <col min="8314" max="8314" width="12.140625" style="67" bestFit="1" customWidth="1"/>
    <col min="8315" max="8315" width="4" style="67" bestFit="1" customWidth="1"/>
    <col min="8316" max="8316" width="12.140625" style="67" bestFit="1" customWidth="1"/>
    <col min="8317" max="8317" width="4" style="67" bestFit="1" customWidth="1"/>
    <col min="8318" max="8318" width="12.7109375" style="67" bestFit="1" customWidth="1"/>
    <col min="8319" max="8319" width="4" style="67" bestFit="1" customWidth="1"/>
    <col min="8320" max="8320" width="12.140625" style="67" bestFit="1" customWidth="1"/>
    <col min="8321" max="8321" width="4" style="67" bestFit="1" customWidth="1"/>
    <col min="8322" max="8322" width="12.7109375" style="67" bestFit="1" customWidth="1"/>
    <col min="8323" max="8323" width="4" style="67" bestFit="1" customWidth="1"/>
    <col min="8324" max="8324" width="12.140625" style="67" bestFit="1" customWidth="1"/>
    <col min="8325" max="8325" width="4" style="67" bestFit="1" customWidth="1"/>
    <col min="8326" max="8326" width="12.7109375" style="67" bestFit="1" customWidth="1"/>
    <col min="8327" max="8327" width="4" style="67" bestFit="1" customWidth="1"/>
    <col min="8328" max="8328" width="12.140625" style="67" bestFit="1" customWidth="1"/>
    <col min="8329" max="8329" width="4" style="67" bestFit="1" customWidth="1"/>
    <col min="8330" max="8330" width="12.140625" style="67" bestFit="1" customWidth="1"/>
    <col min="8331" max="8331" width="4" style="67" bestFit="1" customWidth="1"/>
    <col min="8332" max="8332" width="12.140625" style="67" bestFit="1" customWidth="1"/>
    <col min="8333" max="8333" width="4" style="67" bestFit="1" customWidth="1"/>
    <col min="8334" max="8334" width="12.140625" style="67" bestFit="1" customWidth="1"/>
    <col min="8335" max="8335" width="4" style="67" bestFit="1" customWidth="1"/>
    <col min="8336" max="8336" width="12.140625" style="67" bestFit="1" customWidth="1"/>
    <col min="8337" max="8337" width="4" style="67" bestFit="1" customWidth="1"/>
    <col min="8338" max="8338" width="11.140625" style="67" bestFit="1" customWidth="1"/>
    <col min="8339" max="8339" width="4" style="67" bestFit="1" customWidth="1"/>
    <col min="8340" max="8340" width="12.140625" style="67" bestFit="1" customWidth="1"/>
    <col min="8341" max="8341" width="4" style="67" bestFit="1" customWidth="1"/>
    <col min="8342" max="8342" width="12.140625" style="67" bestFit="1" customWidth="1"/>
    <col min="8343" max="8343" width="4" style="67" bestFit="1" customWidth="1"/>
    <col min="8344" max="8344" width="12.140625" style="67" bestFit="1" customWidth="1"/>
    <col min="8345" max="8345" width="4" style="67" bestFit="1" customWidth="1"/>
    <col min="8346" max="8346" width="12.140625" style="67" bestFit="1" customWidth="1"/>
    <col min="8347" max="8347" width="4" style="67" bestFit="1" customWidth="1"/>
    <col min="8348" max="8348" width="12.140625" style="67" bestFit="1" customWidth="1"/>
    <col min="8349" max="8349" width="4" style="67" bestFit="1" customWidth="1"/>
    <col min="8350" max="8350" width="7.5703125" style="67" bestFit="1" customWidth="1"/>
    <col min="8351" max="8351" width="4" style="67" bestFit="1" customWidth="1"/>
    <col min="8352" max="8352" width="12.140625" style="67" bestFit="1" customWidth="1"/>
    <col min="8353" max="8353" width="4" style="67" bestFit="1" customWidth="1"/>
    <col min="8354" max="8448" width="9.140625" style="67"/>
    <col min="8449" max="8449" width="46.42578125" style="67" bestFit="1" customWidth="1"/>
    <col min="8450" max="8450" width="12.42578125" style="67" bestFit="1" customWidth="1"/>
    <col min="8451" max="8451" width="4" style="67" bestFit="1" customWidth="1"/>
    <col min="8452" max="8452" width="12.140625" style="67" bestFit="1" customWidth="1"/>
    <col min="8453" max="8453" width="4" style="67" bestFit="1" customWidth="1"/>
    <col min="8454" max="8454" width="12.140625" style="67" bestFit="1" customWidth="1"/>
    <col min="8455" max="8455" width="4" style="67" bestFit="1" customWidth="1"/>
    <col min="8456" max="8456" width="12.140625" style="67" bestFit="1" customWidth="1"/>
    <col min="8457" max="8457" width="4" style="67" bestFit="1" customWidth="1"/>
    <col min="8458" max="8458" width="11.140625" style="67" bestFit="1" customWidth="1"/>
    <col min="8459" max="8459" width="4" style="67" bestFit="1" customWidth="1"/>
    <col min="8460" max="8460" width="12.140625" style="67" bestFit="1" customWidth="1"/>
    <col min="8461" max="8461" width="4" style="67" bestFit="1" customWidth="1"/>
    <col min="8462" max="8462" width="12.140625" style="67" bestFit="1" customWidth="1"/>
    <col min="8463" max="8463" width="4" style="67" bestFit="1" customWidth="1"/>
    <col min="8464" max="8464" width="12.140625" style="67" bestFit="1" customWidth="1"/>
    <col min="8465" max="8465" width="4" style="67" bestFit="1" customWidth="1"/>
    <col min="8466" max="8466" width="12.140625" style="67" bestFit="1" customWidth="1"/>
    <col min="8467" max="8467" width="4" style="67" bestFit="1" customWidth="1"/>
    <col min="8468" max="8468" width="12.140625" style="67" bestFit="1" customWidth="1"/>
    <col min="8469" max="8469" width="4" style="67" bestFit="1" customWidth="1"/>
    <col min="8470" max="8470" width="12.140625" style="67" bestFit="1" customWidth="1"/>
    <col min="8471" max="8471" width="4" style="67" bestFit="1" customWidth="1"/>
    <col min="8472" max="8472" width="12.140625" style="67" bestFit="1" customWidth="1"/>
    <col min="8473" max="8473" width="4" style="67" bestFit="1" customWidth="1"/>
    <col min="8474" max="8474" width="12.140625" style="67" bestFit="1" customWidth="1"/>
    <col min="8475" max="8475" width="4" style="67" bestFit="1" customWidth="1"/>
    <col min="8476" max="8476" width="12.140625" style="67" bestFit="1" customWidth="1"/>
    <col min="8477" max="8477" width="4" style="67" bestFit="1" customWidth="1"/>
    <col min="8478" max="8478" width="12.140625" style="67" bestFit="1" customWidth="1"/>
    <col min="8479" max="8479" width="4" style="67" bestFit="1" customWidth="1"/>
    <col min="8480" max="8480" width="12.140625" style="67" bestFit="1" customWidth="1"/>
    <col min="8481" max="8481" width="4" style="67" bestFit="1" customWidth="1"/>
    <col min="8482" max="8482" width="12.140625" style="67" bestFit="1" customWidth="1"/>
    <col min="8483" max="8483" width="4" style="67" bestFit="1" customWidth="1"/>
    <col min="8484" max="8484" width="12.140625" style="67" bestFit="1" customWidth="1"/>
    <col min="8485" max="8485" width="4" style="67" bestFit="1" customWidth="1"/>
    <col min="8486" max="8486" width="12.140625" style="67" bestFit="1" customWidth="1"/>
    <col min="8487" max="8487" width="4" style="67" bestFit="1" customWidth="1"/>
    <col min="8488" max="8488" width="12.140625" style="67" bestFit="1" customWidth="1"/>
    <col min="8489" max="8489" width="4" style="67" bestFit="1" customWidth="1"/>
    <col min="8490" max="8490" width="12.140625" style="67" bestFit="1" customWidth="1"/>
    <col min="8491" max="8491" width="4" style="67" bestFit="1" customWidth="1"/>
    <col min="8492" max="8492" width="12.140625" style="67" bestFit="1" customWidth="1"/>
    <col min="8493" max="8493" width="4" style="67" bestFit="1" customWidth="1"/>
    <col min="8494" max="8494" width="12.140625" style="67" bestFit="1" customWidth="1"/>
    <col min="8495" max="8495" width="4" style="67" bestFit="1" customWidth="1"/>
    <col min="8496" max="8496" width="12.140625" style="67" bestFit="1" customWidth="1"/>
    <col min="8497" max="8497" width="4" style="67" bestFit="1" customWidth="1"/>
    <col min="8498" max="8498" width="12.140625" style="67" bestFit="1" customWidth="1"/>
    <col min="8499" max="8499" width="4" style="67" bestFit="1" customWidth="1"/>
    <col min="8500" max="8500" width="12.140625" style="67" bestFit="1" customWidth="1"/>
    <col min="8501" max="8501" width="4" style="67" bestFit="1" customWidth="1"/>
    <col min="8502" max="8502" width="12.140625" style="67" bestFit="1" customWidth="1"/>
    <col min="8503" max="8503" width="4" style="67" bestFit="1" customWidth="1"/>
    <col min="8504" max="8504" width="12.7109375" style="67" bestFit="1" customWidth="1"/>
    <col min="8505" max="8505" width="4" style="67" bestFit="1" customWidth="1"/>
    <col min="8506" max="8506" width="12.140625" style="67" bestFit="1" customWidth="1"/>
    <col min="8507" max="8507" width="4" style="67" bestFit="1" customWidth="1"/>
    <col min="8508" max="8508" width="12.140625" style="67" bestFit="1" customWidth="1"/>
    <col min="8509" max="8509" width="4" style="67" bestFit="1" customWidth="1"/>
    <col min="8510" max="8510" width="12.140625" style="67" bestFit="1" customWidth="1"/>
    <col min="8511" max="8511" width="4" style="67" bestFit="1" customWidth="1"/>
    <col min="8512" max="8512" width="12.140625" style="67" bestFit="1" customWidth="1"/>
    <col min="8513" max="8513" width="4" style="67" bestFit="1" customWidth="1"/>
    <col min="8514" max="8514" width="12.140625" style="67" bestFit="1" customWidth="1"/>
    <col min="8515" max="8515" width="4" style="67" bestFit="1" customWidth="1"/>
    <col min="8516" max="8516" width="12.140625" style="67" bestFit="1" customWidth="1"/>
    <col min="8517" max="8517" width="4" style="67" bestFit="1" customWidth="1"/>
    <col min="8518" max="8518" width="12.140625" style="67" bestFit="1" customWidth="1"/>
    <col min="8519" max="8519" width="4" style="67" bestFit="1" customWidth="1"/>
    <col min="8520" max="8520" width="12.140625" style="67" bestFit="1" customWidth="1"/>
    <col min="8521" max="8521" width="4" style="67" bestFit="1" customWidth="1"/>
    <col min="8522" max="8522" width="12.140625" style="67" bestFit="1" customWidth="1"/>
    <col min="8523" max="8523" width="4" style="67" bestFit="1" customWidth="1"/>
    <col min="8524" max="8524" width="12.140625" style="67" bestFit="1" customWidth="1"/>
    <col min="8525" max="8525" width="4" style="67" bestFit="1" customWidth="1"/>
    <col min="8526" max="8526" width="12.140625" style="67" bestFit="1" customWidth="1"/>
    <col min="8527" max="8527" width="4" style="67" bestFit="1" customWidth="1"/>
    <col min="8528" max="8528" width="12.140625" style="67" bestFit="1" customWidth="1"/>
    <col min="8529" max="8529" width="4" style="67" bestFit="1" customWidth="1"/>
    <col min="8530" max="8530" width="12.140625" style="67" bestFit="1" customWidth="1"/>
    <col min="8531" max="8531" width="4" style="67" bestFit="1" customWidth="1"/>
    <col min="8532" max="8532" width="12.7109375" style="67" bestFit="1" customWidth="1"/>
    <col min="8533" max="8533" width="4" style="67" bestFit="1" customWidth="1"/>
    <col min="8534" max="8534" width="12.140625" style="67" bestFit="1" customWidth="1"/>
    <col min="8535" max="8535" width="4" style="67" bestFit="1" customWidth="1"/>
    <col min="8536" max="8536" width="12.140625" style="67" bestFit="1" customWidth="1"/>
    <col min="8537" max="8537" width="4" style="67" bestFit="1" customWidth="1"/>
    <col min="8538" max="8538" width="10.140625" style="67" bestFit="1" customWidth="1"/>
    <col min="8539" max="8539" width="4" style="67" bestFit="1" customWidth="1"/>
    <col min="8540" max="8540" width="12.140625" style="67" bestFit="1" customWidth="1"/>
    <col min="8541" max="8541" width="4" style="67" bestFit="1" customWidth="1"/>
    <col min="8542" max="8542" width="12.140625" style="67" bestFit="1" customWidth="1"/>
    <col min="8543" max="8543" width="4" style="67" bestFit="1" customWidth="1"/>
    <col min="8544" max="8544" width="12.140625" style="67" bestFit="1" customWidth="1"/>
    <col min="8545" max="8545" width="4" style="67" bestFit="1" customWidth="1"/>
    <col min="8546" max="8546" width="12.140625" style="67" bestFit="1" customWidth="1"/>
    <col min="8547" max="8547" width="4" style="67" bestFit="1" customWidth="1"/>
    <col min="8548" max="8548" width="12.140625" style="67" bestFit="1" customWidth="1"/>
    <col min="8549" max="8549" width="4" style="67" bestFit="1" customWidth="1"/>
    <col min="8550" max="8550" width="11.140625" style="67" bestFit="1" customWidth="1"/>
    <col min="8551" max="8551" width="4" style="67" bestFit="1" customWidth="1"/>
    <col min="8552" max="8552" width="12.140625" style="67" bestFit="1" customWidth="1"/>
    <col min="8553" max="8553" width="4" style="67" bestFit="1" customWidth="1"/>
    <col min="8554" max="8554" width="12.140625" style="67" bestFit="1" customWidth="1"/>
    <col min="8555" max="8555" width="4" style="67" bestFit="1" customWidth="1"/>
    <col min="8556" max="8556" width="11.140625" style="67" bestFit="1" customWidth="1"/>
    <col min="8557" max="8557" width="4" style="67" bestFit="1" customWidth="1"/>
    <col min="8558" max="8558" width="12.140625" style="67" bestFit="1" customWidth="1"/>
    <col min="8559" max="8559" width="4" style="67" bestFit="1" customWidth="1"/>
    <col min="8560" max="8560" width="12.140625" style="67" bestFit="1" customWidth="1"/>
    <col min="8561" max="8561" width="4" style="67" bestFit="1" customWidth="1"/>
    <col min="8562" max="8562" width="12.140625" style="67" bestFit="1" customWidth="1"/>
    <col min="8563" max="8563" width="4" style="67" bestFit="1" customWidth="1"/>
    <col min="8564" max="8564" width="12.140625" style="67" bestFit="1" customWidth="1"/>
    <col min="8565" max="8565" width="4" style="67" bestFit="1" customWidth="1"/>
    <col min="8566" max="8566" width="12.140625" style="67" bestFit="1" customWidth="1"/>
    <col min="8567" max="8567" width="4" style="67" bestFit="1" customWidth="1"/>
    <col min="8568" max="8568" width="12.140625" style="67" bestFit="1" customWidth="1"/>
    <col min="8569" max="8569" width="4" style="67" bestFit="1" customWidth="1"/>
    <col min="8570" max="8570" width="12.140625" style="67" bestFit="1" customWidth="1"/>
    <col min="8571" max="8571" width="4" style="67" bestFit="1" customWidth="1"/>
    <col min="8572" max="8572" width="12.140625" style="67" bestFit="1" customWidth="1"/>
    <col min="8573" max="8573" width="4" style="67" bestFit="1" customWidth="1"/>
    <col min="8574" max="8574" width="12.7109375" style="67" bestFit="1" customWidth="1"/>
    <col min="8575" max="8575" width="4" style="67" bestFit="1" customWidth="1"/>
    <col min="8576" max="8576" width="12.140625" style="67" bestFit="1" customWidth="1"/>
    <col min="8577" max="8577" width="4" style="67" bestFit="1" customWidth="1"/>
    <col min="8578" max="8578" width="12.7109375" style="67" bestFit="1" customWidth="1"/>
    <col min="8579" max="8579" width="4" style="67" bestFit="1" customWidth="1"/>
    <col min="8580" max="8580" width="12.140625" style="67" bestFit="1" customWidth="1"/>
    <col min="8581" max="8581" width="4" style="67" bestFit="1" customWidth="1"/>
    <col min="8582" max="8582" width="12.7109375" style="67" bestFit="1" customWidth="1"/>
    <col min="8583" max="8583" width="4" style="67" bestFit="1" customWidth="1"/>
    <col min="8584" max="8584" width="12.140625" style="67" bestFit="1" customWidth="1"/>
    <col min="8585" max="8585" width="4" style="67" bestFit="1" customWidth="1"/>
    <col min="8586" max="8586" width="12.140625" style="67" bestFit="1" customWidth="1"/>
    <col min="8587" max="8587" width="4" style="67" bestFit="1" customWidth="1"/>
    <col min="8588" max="8588" width="12.140625" style="67" bestFit="1" customWidth="1"/>
    <col min="8589" max="8589" width="4" style="67" bestFit="1" customWidth="1"/>
    <col min="8590" max="8590" width="12.140625" style="67" bestFit="1" customWidth="1"/>
    <col min="8591" max="8591" width="4" style="67" bestFit="1" customWidth="1"/>
    <col min="8592" max="8592" width="12.140625" style="67" bestFit="1" customWidth="1"/>
    <col min="8593" max="8593" width="4" style="67" bestFit="1" customWidth="1"/>
    <col min="8594" max="8594" width="11.140625" style="67" bestFit="1" customWidth="1"/>
    <col min="8595" max="8595" width="4" style="67" bestFit="1" customWidth="1"/>
    <col min="8596" max="8596" width="12.140625" style="67" bestFit="1" customWidth="1"/>
    <col min="8597" max="8597" width="4" style="67" bestFit="1" customWidth="1"/>
    <col min="8598" max="8598" width="12.140625" style="67" bestFit="1" customWidth="1"/>
    <col min="8599" max="8599" width="4" style="67" bestFit="1" customWidth="1"/>
    <col min="8600" max="8600" width="12.140625" style="67" bestFit="1" customWidth="1"/>
    <col min="8601" max="8601" width="4" style="67" bestFit="1" customWidth="1"/>
    <col min="8602" max="8602" width="12.140625" style="67" bestFit="1" customWidth="1"/>
    <col min="8603" max="8603" width="4" style="67" bestFit="1" customWidth="1"/>
    <col min="8604" max="8604" width="12.140625" style="67" bestFit="1" customWidth="1"/>
    <col min="8605" max="8605" width="4" style="67" bestFit="1" customWidth="1"/>
    <col min="8606" max="8606" width="7.5703125" style="67" bestFit="1" customWidth="1"/>
    <col min="8607" max="8607" width="4" style="67" bestFit="1" customWidth="1"/>
    <col min="8608" max="8608" width="12.140625" style="67" bestFit="1" customWidth="1"/>
    <col min="8609" max="8609" width="4" style="67" bestFit="1" customWidth="1"/>
    <col min="8610" max="8704" width="9.140625" style="67"/>
    <col min="8705" max="8705" width="46.42578125" style="67" bestFit="1" customWidth="1"/>
    <col min="8706" max="8706" width="12.42578125" style="67" bestFit="1" customWidth="1"/>
    <col min="8707" max="8707" width="4" style="67" bestFit="1" customWidth="1"/>
    <col min="8708" max="8708" width="12.140625" style="67" bestFit="1" customWidth="1"/>
    <col min="8709" max="8709" width="4" style="67" bestFit="1" customWidth="1"/>
    <col min="8710" max="8710" width="12.140625" style="67" bestFit="1" customWidth="1"/>
    <col min="8711" max="8711" width="4" style="67" bestFit="1" customWidth="1"/>
    <col min="8712" max="8712" width="12.140625" style="67" bestFit="1" customWidth="1"/>
    <col min="8713" max="8713" width="4" style="67" bestFit="1" customWidth="1"/>
    <col min="8714" max="8714" width="11.140625" style="67" bestFit="1" customWidth="1"/>
    <col min="8715" max="8715" width="4" style="67" bestFit="1" customWidth="1"/>
    <col min="8716" max="8716" width="12.140625" style="67" bestFit="1" customWidth="1"/>
    <col min="8717" max="8717" width="4" style="67" bestFit="1" customWidth="1"/>
    <col min="8718" max="8718" width="12.140625" style="67" bestFit="1" customWidth="1"/>
    <col min="8719" max="8719" width="4" style="67" bestFit="1" customWidth="1"/>
    <col min="8720" max="8720" width="12.140625" style="67" bestFit="1" customWidth="1"/>
    <col min="8721" max="8721" width="4" style="67" bestFit="1" customWidth="1"/>
    <col min="8722" max="8722" width="12.140625" style="67" bestFit="1" customWidth="1"/>
    <col min="8723" max="8723" width="4" style="67" bestFit="1" customWidth="1"/>
    <col min="8724" max="8724" width="12.140625" style="67" bestFit="1" customWidth="1"/>
    <col min="8725" max="8725" width="4" style="67" bestFit="1" customWidth="1"/>
    <col min="8726" max="8726" width="12.140625" style="67" bestFit="1" customWidth="1"/>
    <col min="8727" max="8727" width="4" style="67" bestFit="1" customWidth="1"/>
    <col min="8728" max="8728" width="12.140625" style="67" bestFit="1" customWidth="1"/>
    <col min="8729" max="8729" width="4" style="67" bestFit="1" customWidth="1"/>
    <col min="8730" max="8730" width="12.140625" style="67" bestFit="1" customWidth="1"/>
    <col min="8731" max="8731" width="4" style="67" bestFit="1" customWidth="1"/>
    <col min="8732" max="8732" width="12.140625" style="67" bestFit="1" customWidth="1"/>
    <col min="8733" max="8733" width="4" style="67" bestFit="1" customWidth="1"/>
    <col min="8734" max="8734" width="12.140625" style="67" bestFit="1" customWidth="1"/>
    <col min="8735" max="8735" width="4" style="67" bestFit="1" customWidth="1"/>
    <col min="8736" max="8736" width="12.140625" style="67" bestFit="1" customWidth="1"/>
    <col min="8737" max="8737" width="4" style="67" bestFit="1" customWidth="1"/>
    <col min="8738" max="8738" width="12.140625" style="67" bestFit="1" customWidth="1"/>
    <col min="8739" max="8739" width="4" style="67" bestFit="1" customWidth="1"/>
    <col min="8740" max="8740" width="12.140625" style="67" bestFit="1" customWidth="1"/>
    <col min="8741" max="8741" width="4" style="67" bestFit="1" customWidth="1"/>
    <col min="8742" max="8742" width="12.140625" style="67" bestFit="1" customWidth="1"/>
    <col min="8743" max="8743" width="4" style="67" bestFit="1" customWidth="1"/>
    <col min="8744" max="8744" width="12.140625" style="67" bestFit="1" customWidth="1"/>
    <col min="8745" max="8745" width="4" style="67" bestFit="1" customWidth="1"/>
    <col min="8746" max="8746" width="12.140625" style="67" bestFit="1" customWidth="1"/>
    <col min="8747" max="8747" width="4" style="67" bestFit="1" customWidth="1"/>
    <col min="8748" max="8748" width="12.140625" style="67" bestFit="1" customWidth="1"/>
    <col min="8749" max="8749" width="4" style="67" bestFit="1" customWidth="1"/>
    <col min="8750" max="8750" width="12.140625" style="67" bestFit="1" customWidth="1"/>
    <col min="8751" max="8751" width="4" style="67" bestFit="1" customWidth="1"/>
    <col min="8752" max="8752" width="12.140625" style="67" bestFit="1" customWidth="1"/>
    <col min="8753" max="8753" width="4" style="67" bestFit="1" customWidth="1"/>
    <col min="8754" max="8754" width="12.140625" style="67" bestFit="1" customWidth="1"/>
    <col min="8755" max="8755" width="4" style="67" bestFit="1" customWidth="1"/>
    <col min="8756" max="8756" width="12.140625" style="67" bestFit="1" customWidth="1"/>
    <col min="8757" max="8757" width="4" style="67" bestFit="1" customWidth="1"/>
    <col min="8758" max="8758" width="12.140625" style="67" bestFit="1" customWidth="1"/>
    <col min="8759" max="8759" width="4" style="67" bestFit="1" customWidth="1"/>
    <col min="8760" max="8760" width="12.7109375" style="67" bestFit="1" customWidth="1"/>
    <col min="8761" max="8761" width="4" style="67" bestFit="1" customWidth="1"/>
    <col min="8762" max="8762" width="12.140625" style="67" bestFit="1" customWidth="1"/>
    <col min="8763" max="8763" width="4" style="67" bestFit="1" customWidth="1"/>
    <col min="8764" max="8764" width="12.140625" style="67" bestFit="1" customWidth="1"/>
    <col min="8765" max="8765" width="4" style="67" bestFit="1" customWidth="1"/>
    <col min="8766" max="8766" width="12.140625" style="67" bestFit="1" customWidth="1"/>
    <col min="8767" max="8767" width="4" style="67" bestFit="1" customWidth="1"/>
    <col min="8768" max="8768" width="12.140625" style="67" bestFit="1" customWidth="1"/>
    <col min="8769" max="8769" width="4" style="67" bestFit="1" customWidth="1"/>
    <col min="8770" max="8770" width="12.140625" style="67" bestFit="1" customWidth="1"/>
    <col min="8771" max="8771" width="4" style="67" bestFit="1" customWidth="1"/>
    <col min="8772" max="8772" width="12.140625" style="67" bestFit="1" customWidth="1"/>
    <col min="8773" max="8773" width="4" style="67" bestFit="1" customWidth="1"/>
    <col min="8774" max="8774" width="12.140625" style="67" bestFit="1" customWidth="1"/>
    <col min="8775" max="8775" width="4" style="67" bestFit="1" customWidth="1"/>
    <col min="8776" max="8776" width="12.140625" style="67" bestFit="1" customWidth="1"/>
    <col min="8777" max="8777" width="4" style="67" bestFit="1" customWidth="1"/>
    <col min="8778" max="8778" width="12.140625" style="67" bestFit="1" customWidth="1"/>
    <col min="8779" max="8779" width="4" style="67" bestFit="1" customWidth="1"/>
    <col min="8780" max="8780" width="12.140625" style="67" bestFit="1" customWidth="1"/>
    <col min="8781" max="8781" width="4" style="67" bestFit="1" customWidth="1"/>
    <col min="8782" max="8782" width="12.140625" style="67" bestFit="1" customWidth="1"/>
    <col min="8783" max="8783" width="4" style="67" bestFit="1" customWidth="1"/>
    <col min="8784" max="8784" width="12.140625" style="67" bestFit="1" customWidth="1"/>
    <col min="8785" max="8785" width="4" style="67" bestFit="1" customWidth="1"/>
    <col min="8786" max="8786" width="12.140625" style="67" bestFit="1" customWidth="1"/>
    <col min="8787" max="8787" width="4" style="67" bestFit="1" customWidth="1"/>
    <col min="8788" max="8788" width="12.7109375" style="67" bestFit="1" customWidth="1"/>
    <col min="8789" max="8789" width="4" style="67" bestFit="1" customWidth="1"/>
    <col min="8790" max="8790" width="12.140625" style="67" bestFit="1" customWidth="1"/>
    <col min="8791" max="8791" width="4" style="67" bestFit="1" customWidth="1"/>
    <col min="8792" max="8792" width="12.140625" style="67" bestFit="1" customWidth="1"/>
    <col min="8793" max="8793" width="4" style="67" bestFit="1" customWidth="1"/>
    <col min="8794" max="8794" width="10.140625" style="67" bestFit="1" customWidth="1"/>
    <col min="8795" max="8795" width="4" style="67" bestFit="1" customWidth="1"/>
    <col min="8796" max="8796" width="12.140625" style="67" bestFit="1" customWidth="1"/>
    <col min="8797" max="8797" width="4" style="67" bestFit="1" customWidth="1"/>
    <col min="8798" max="8798" width="12.140625" style="67" bestFit="1" customWidth="1"/>
    <col min="8799" max="8799" width="4" style="67" bestFit="1" customWidth="1"/>
    <col min="8800" max="8800" width="12.140625" style="67" bestFit="1" customWidth="1"/>
    <col min="8801" max="8801" width="4" style="67" bestFit="1" customWidth="1"/>
    <col min="8802" max="8802" width="12.140625" style="67" bestFit="1" customWidth="1"/>
    <col min="8803" max="8803" width="4" style="67" bestFit="1" customWidth="1"/>
    <col min="8804" max="8804" width="12.140625" style="67" bestFit="1" customWidth="1"/>
    <col min="8805" max="8805" width="4" style="67" bestFit="1" customWidth="1"/>
    <col min="8806" max="8806" width="11.140625" style="67" bestFit="1" customWidth="1"/>
    <col min="8807" max="8807" width="4" style="67" bestFit="1" customWidth="1"/>
    <col min="8808" max="8808" width="12.140625" style="67" bestFit="1" customWidth="1"/>
    <col min="8809" max="8809" width="4" style="67" bestFit="1" customWidth="1"/>
    <col min="8810" max="8810" width="12.140625" style="67" bestFit="1" customWidth="1"/>
    <col min="8811" max="8811" width="4" style="67" bestFit="1" customWidth="1"/>
    <col min="8812" max="8812" width="11.140625" style="67" bestFit="1" customWidth="1"/>
    <col min="8813" max="8813" width="4" style="67" bestFit="1" customWidth="1"/>
    <col min="8814" max="8814" width="12.140625" style="67" bestFit="1" customWidth="1"/>
    <col min="8815" max="8815" width="4" style="67" bestFit="1" customWidth="1"/>
    <col min="8816" max="8816" width="12.140625" style="67" bestFit="1" customWidth="1"/>
    <col min="8817" max="8817" width="4" style="67" bestFit="1" customWidth="1"/>
    <col min="8818" max="8818" width="12.140625" style="67" bestFit="1" customWidth="1"/>
    <col min="8819" max="8819" width="4" style="67" bestFit="1" customWidth="1"/>
    <col min="8820" max="8820" width="12.140625" style="67" bestFit="1" customWidth="1"/>
    <col min="8821" max="8821" width="4" style="67" bestFit="1" customWidth="1"/>
    <col min="8822" max="8822" width="12.140625" style="67" bestFit="1" customWidth="1"/>
    <col min="8823" max="8823" width="4" style="67" bestFit="1" customWidth="1"/>
    <col min="8824" max="8824" width="12.140625" style="67" bestFit="1" customWidth="1"/>
    <col min="8825" max="8825" width="4" style="67" bestFit="1" customWidth="1"/>
    <col min="8826" max="8826" width="12.140625" style="67" bestFit="1" customWidth="1"/>
    <col min="8827" max="8827" width="4" style="67" bestFit="1" customWidth="1"/>
    <col min="8828" max="8828" width="12.140625" style="67" bestFit="1" customWidth="1"/>
    <col min="8829" max="8829" width="4" style="67" bestFit="1" customWidth="1"/>
    <col min="8830" max="8830" width="12.7109375" style="67" bestFit="1" customWidth="1"/>
    <col min="8831" max="8831" width="4" style="67" bestFit="1" customWidth="1"/>
    <col min="8832" max="8832" width="12.140625" style="67" bestFit="1" customWidth="1"/>
    <col min="8833" max="8833" width="4" style="67" bestFit="1" customWidth="1"/>
    <col min="8834" max="8834" width="12.7109375" style="67" bestFit="1" customWidth="1"/>
    <col min="8835" max="8835" width="4" style="67" bestFit="1" customWidth="1"/>
    <col min="8836" max="8836" width="12.140625" style="67" bestFit="1" customWidth="1"/>
    <col min="8837" max="8837" width="4" style="67" bestFit="1" customWidth="1"/>
    <col min="8838" max="8838" width="12.7109375" style="67" bestFit="1" customWidth="1"/>
    <col min="8839" max="8839" width="4" style="67" bestFit="1" customWidth="1"/>
    <col min="8840" max="8840" width="12.140625" style="67" bestFit="1" customWidth="1"/>
    <col min="8841" max="8841" width="4" style="67" bestFit="1" customWidth="1"/>
    <col min="8842" max="8842" width="12.140625" style="67" bestFit="1" customWidth="1"/>
    <col min="8843" max="8843" width="4" style="67" bestFit="1" customWidth="1"/>
    <col min="8844" max="8844" width="12.140625" style="67" bestFit="1" customWidth="1"/>
    <col min="8845" max="8845" width="4" style="67" bestFit="1" customWidth="1"/>
    <col min="8846" max="8846" width="12.140625" style="67" bestFit="1" customWidth="1"/>
    <col min="8847" max="8847" width="4" style="67" bestFit="1" customWidth="1"/>
    <col min="8848" max="8848" width="12.140625" style="67" bestFit="1" customWidth="1"/>
    <col min="8849" max="8849" width="4" style="67" bestFit="1" customWidth="1"/>
    <col min="8850" max="8850" width="11.140625" style="67" bestFit="1" customWidth="1"/>
    <col min="8851" max="8851" width="4" style="67" bestFit="1" customWidth="1"/>
    <col min="8852" max="8852" width="12.140625" style="67" bestFit="1" customWidth="1"/>
    <col min="8853" max="8853" width="4" style="67" bestFit="1" customWidth="1"/>
    <col min="8854" max="8854" width="12.140625" style="67" bestFit="1" customWidth="1"/>
    <col min="8855" max="8855" width="4" style="67" bestFit="1" customWidth="1"/>
    <col min="8856" max="8856" width="12.140625" style="67" bestFit="1" customWidth="1"/>
    <col min="8857" max="8857" width="4" style="67" bestFit="1" customWidth="1"/>
    <col min="8858" max="8858" width="12.140625" style="67" bestFit="1" customWidth="1"/>
    <col min="8859" max="8859" width="4" style="67" bestFit="1" customWidth="1"/>
    <col min="8860" max="8860" width="12.140625" style="67" bestFit="1" customWidth="1"/>
    <col min="8861" max="8861" width="4" style="67" bestFit="1" customWidth="1"/>
    <col min="8862" max="8862" width="7.5703125" style="67" bestFit="1" customWidth="1"/>
    <col min="8863" max="8863" width="4" style="67" bestFit="1" customWidth="1"/>
    <col min="8864" max="8864" width="12.140625" style="67" bestFit="1" customWidth="1"/>
    <col min="8865" max="8865" width="4" style="67" bestFit="1" customWidth="1"/>
    <col min="8866" max="8960" width="9.140625" style="67"/>
    <col min="8961" max="8961" width="46.42578125" style="67" bestFit="1" customWidth="1"/>
    <col min="8962" max="8962" width="12.42578125" style="67" bestFit="1" customWidth="1"/>
    <col min="8963" max="8963" width="4" style="67" bestFit="1" customWidth="1"/>
    <col min="8964" max="8964" width="12.140625" style="67" bestFit="1" customWidth="1"/>
    <col min="8965" max="8965" width="4" style="67" bestFit="1" customWidth="1"/>
    <col min="8966" max="8966" width="12.140625" style="67" bestFit="1" customWidth="1"/>
    <col min="8967" max="8967" width="4" style="67" bestFit="1" customWidth="1"/>
    <col min="8968" max="8968" width="12.140625" style="67" bestFit="1" customWidth="1"/>
    <col min="8969" max="8969" width="4" style="67" bestFit="1" customWidth="1"/>
    <col min="8970" max="8970" width="11.140625" style="67" bestFit="1" customWidth="1"/>
    <col min="8971" max="8971" width="4" style="67" bestFit="1" customWidth="1"/>
    <col min="8972" max="8972" width="12.140625" style="67" bestFit="1" customWidth="1"/>
    <col min="8973" max="8973" width="4" style="67" bestFit="1" customWidth="1"/>
    <col min="8974" max="8974" width="12.140625" style="67" bestFit="1" customWidth="1"/>
    <col min="8975" max="8975" width="4" style="67" bestFit="1" customWidth="1"/>
    <col min="8976" max="8976" width="12.140625" style="67" bestFit="1" customWidth="1"/>
    <col min="8977" max="8977" width="4" style="67" bestFit="1" customWidth="1"/>
    <col min="8978" max="8978" width="12.140625" style="67" bestFit="1" customWidth="1"/>
    <col min="8979" max="8979" width="4" style="67" bestFit="1" customWidth="1"/>
    <col min="8980" max="8980" width="12.140625" style="67" bestFit="1" customWidth="1"/>
    <col min="8981" max="8981" width="4" style="67" bestFit="1" customWidth="1"/>
    <col min="8982" max="8982" width="12.140625" style="67" bestFit="1" customWidth="1"/>
    <col min="8983" max="8983" width="4" style="67" bestFit="1" customWidth="1"/>
    <col min="8984" max="8984" width="12.140625" style="67" bestFit="1" customWidth="1"/>
    <col min="8985" max="8985" width="4" style="67" bestFit="1" customWidth="1"/>
    <col min="8986" max="8986" width="12.140625" style="67" bestFit="1" customWidth="1"/>
    <col min="8987" max="8987" width="4" style="67" bestFit="1" customWidth="1"/>
    <col min="8988" max="8988" width="12.140625" style="67" bestFit="1" customWidth="1"/>
    <col min="8989" max="8989" width="4" style="67" bestFit="1" customWidth="1"/>
    <col min="8990" max="8990" width="12.140625" style="67" bestFit="1" customWidth="1"/>
    <col min="8991" max="8991" width="4" style="67" bestFit="1" customWidth="1"/>
    <col min="8992" max="8992" width="12.140625" style="67" bestFit="1" customWidth="1"/>
    <col min="8993" max="8993" width="4" style="67" bestFit="1" customWidth="1"/>
    <col min="8994" max="8994" width="12.140625" style="67" bestFit="1" customWidth="1"/>
    <col min="8995" max="8995" width="4" style="67" bestFit="1" customWidth="1"/>
    <col min="8996" max="8996" width="12.140625" style="67" bestFit="1" customWidth="1"/>
    <col min="8997" max="8997" width="4" style="67" bestFit="1" customWidth="1"/>
    <col min="8998" max="8998" width="12.140625" style="67" bestFit="1" customWidth="1"/>
    <col min="8999" max="8999" width="4" style="67" bestFit="1" customWidth="1"/>
    <col min="9000" max="9000" width="12.140625" style="67" bestFit="1" customWidth="1"/>
    <col min="9001" max="9001" width="4" style="67" bestFit="1" customWidth="1"/>
    <col min="9002" max="9002" width="12.140625" style="67" bestFit="1" customWidth="1"/>
    <col min="9003" max="9003" width="4" style="67" bestFit="1" customWidth="1"/>
    <col min="9004" max="9004" width="12.140625" style="67" bestFit="1" customWidth="1"/>
    <col min="9005" max="9005" width="4" style="67" bestFit="1" customWidth="1"/>
    <col min="9006" max="9006" width="12.140625" style="67" bestFit="1" customWidth="1"/>
    <col min="9007" max="9007" width="4" style="67" bestFit="1" customWidth="1"/>
    <col min="9008" max="9008" width="12.140625" style="67" bestFit="1" customWidth="1"/>
    <col min="9009" max="9009" width="4" style="67" bestFit="1" customWidth="1"/>
    <col min="9010" max="9010" width="12.140625" style="67" bestFit="1" customWidth="1"/>
    <col min="9011" max="9011" width="4" style="67" bestFit="1" customWidth="1"/>
    <col min="9012" max="9012" width="12.140625" style="67" bestFit="1" customWidth="1"/>
    <col min="9013" max="9013" width="4" style="67" bestFit="1" customWidth="1"/>
    <col min="9014" max="9014" width="12.140625" style="67" bestFit="1" customWidth="1"/>
    <col min="9015" max="9015" width="4" style="67" bestFit="1" customWidth="1"/>
    <col min="9016" max="9016" width="12.7109375" style="67" bestFit="1" customWidth="1"/>
    <col min="9017" max="9017" width="4" style="67" bestFit="1" customWidth="1"/>
    <col min="9018" max="9018" width="12.140625" style="67" bestFit="1" customWidth="1"/>
    <col min="9019" max="9019" width="4" style="67" bestFit="1" customWidth="1"/>
    <col min="9020" max="9020" width="12.140625" style="67" bestFit="1" customWidth="1"/>
    <col min="9021" max="9021" width="4" style="67" bestFit="1" customWidth="1"/>
    <col min="9022" max="9022" width="12.140625" style="67" bestFit="1" customWidth="1"/>
    <col min="9023" max="9023" width="4" style="67" bestFit="1" customWidth="1"/>
    <col min="9024" max="9024" width="12.140625" style="67" bestFit="1" customWidth="1"/>
    <col min="9025" max="9025" width="4" style="67" bestFit="1" customWidth="1"/>
    <col min="9026" max="9026" width="12.140625" style="67" bestFit="1" customWidth="1"/>
    <col min="9027" max="9027" width="4" style="67" bestFit="1" customWidth="1"/>
    <col min="9028" max="9028" width="12.140625" style="67" bestFit="1" customWidth="1"/>
    <col min="9029" max="9029" width="4" style="67" bestFit="1" customWidth="1"/>
    <col min="9030" max="9030" width="12.140625" style="67" bestFit="1" customWidth="1"/>
    <col min="9031" max="9031" width="4" style="67" bestFit="1" customWidth="1"/>
    <col min="9032" max="9032" width="12.140625" style="67" bestFit="1" customWidth="1"/>
    <col min="9033" max="9033" width="4" style="67" bestFit="1" customWidth="1"/>
    <col min="9034" max="9034" width="12.140625" style="67" bestFit="1" customWidth="1"/>
    <col min="9035" max="9035" width="4" style="67" bestFit="1" customWidth="1"/>
    <col min="9036" max="9036" width="12.140625" style="67" bestFit="1" customWidth="1"/>
    <col min="9037" max="9037" width="4" style="67" bestFit="1" customWidth="1"/>
    <col min="9038" max="9038" width="12.140625" style="67" bestFit="1" customWidth="1"/>
    <col min="9039" max="9039" width="4" style="67" bestFit="1" customWidth="1"/>
    <col min="9040" max="9040" width="12.140625" style="67" bestFit="1" customWidth="1"/>
    <col min="9041" max="9041" width="4" style="67" bestFit="1" customWidth="1"/>
    <col min="9042" max="9042" width="12.140625" style="67" bestFit="1" customWidth="1"/>
    <col min="9043" max="9043" width="4" style="67" bestFit="1" customWidth="1"/>
    <col min="9044" max="9044" width="12.7109375" style="67" bestFit="1" customWidth="1"/>
    <col min="9045" max="9045" width="4" style="67" bestFit="1" customWidth="1"/>
    <col min="9046" max="9046" width="12.140625" style="67" bestFit="1" customWidth="1"/>
    <col min="9047" max="9047" width="4" style="67" bestFit="1" customWidth="1"/>
    <col min="9048" max="9048" width="12.140625" style="67" bestFit="1" customWidth="1"/>
    <col min="9049" max="9049" width="4" style="67" bestFit="1" customWidth="1"/>
    <col min="9050" max="9050" width="10.140625" style="67" bestFit="1" customWidth="1"/>
    <col min="9051" max="9051" width="4" style="67" bestFit="1" customWidth="1"/>
    <col min="9052" max="9052" width="12.140625" style="67" bestFit="1" customWidth="1"/>
    <col min="9053" max="9053" width="4" style="67" bestFit="1" customWidth="1"/>
    <col min="9054" max="9054" width="12.140625" style="67" bestFit="1" customWidth="1"/>
    <col min="9055" max="9055" width="4" style="67" bestFit="1" customWidth="1"/>
    <col min="9056" max="9056" width="12.140625" style="67" bestFit="1" customWidth="1"/>
    <col min="9057" max="9057" width="4" style="67" bestFit="1" customWidth="1"/>
    <col min="9058" max="9058" width="12.140625" style="67" bestFit="1" customWidth="1"/>
    <col min="9059" max="9059" width="4" style="67" bestFit="1" customWidth="1"/>
    <col min="9060" max="9060" width="12.140625" style="67" bestFit="1" customWidth="1"/>
    <col min="9061" max="9061" width="4" style="67" bestFit="1" customWidth="1"/>
    <col min="9062" max="9062" width="11.140625" style="67" bestFit="1" customWidth="1"/>
    <col min="9063" max="9063" width="4" style="67" bestFit="1" customWidth="1"/>
    <col min="9064" max="9064" width="12.140625" style="67" bestFit="1" customWidth="1"/>
    <col min="9065" max="9065" width="4" style="67" bestFit="1" customWidth="1"/>
    <col min="9066" max="9066" width="12.140625" style="67" bestFit="1" customWidth="1"/>
    <col min="9067" max="9067" width="4" style="67" bestFit="1" customWidth="1"/>
    <col min="9068" max="9068" width="11.140625" style="67" bestFit="1" customWidth="1"/>
    <col min="9069" max="9069" width="4" style="67" bestFit="1" customWidth="1"/>
    <col min="9070" max="9070" width="12.140625" style="67" bestFit="1" customWidth="1"/>
    <col min="9071" max="9071" width="4" style="67" bestFit="1" customWidth="1"/>
    <col min="9072" max="9072" width="12.140625" style="67" bestFit="1" customWidth="1"/>
    <col min="9073" max="9073" width="4" style="67" bestFit="1" customWidth="1"/>
    <col min="9074" max="9074" width="12.140625" style="67" bestFit="1" customWidth="1"/>
    <col min="9075" max="9075" width="4" style="67" bestFit="1" customWidth="1"/>
    <col min="9076" max="9076" width="12.140625" style="67" bestFit="1" customWidth="1"/>
    <col min="9077" max="9077" width="4" style="67" bestFit="1" customWidth="1"/>
    <col min="9078" max="9078" width="12.140625" style="67" bestFit="1" customWidth="1"/>
    <col min="9079" max="9079" width="4" style="67" bestFit="1" customWidth="1"/>
    <col min="9080" max="9080" width="12.140625" style="67" bestFit="1" customWidth="1"/>
    <col min="9081" max="9081" width="4" style="67" bestFit="1" customWidth="1"/>
    <col min="9082" max="9082" width="12.140625" style="67" bestFit="1" customWidth="1"/>
    <col min="9083" max="9083" width="4" style="67" bestFit="1" customWidth="1"/>
    <col min="9084" max="9084" width="12.140625" style="67" bestFit="1" customWidth="1"/>
    <col min="9085" max="9085" width="4" style="67" bestFit="1" customWidth="1"/>
    <col min="9086" max="9086" width="12.7109375" style="67" bestFit="1" customWidth="1"/>
    <col min="9087" max="9087" width="4" style="67" bestFit="1" customWidth="1"/>
    <col min="9088" max="9088" width="12.140625" style="67" bestFit="1" customWidth="1"/>
    <col min="9089" max="9089" width="4" style="67" bestFit="1" customWidth="1"/>
    <col min="9090" max="9090" width="12.7109375" style="67" bestFit="1" customWidth="1"/>
    <col min="9091" max="9091" width="4" style="67" bestFit="1" customWidth="1"/>
    <col min="9092" max="9092" width="12.140625" style="67" bestFit="1" customWidth="1"/>
    <col min="9093" max="9093" width="4" style="67" bestFit="1" customWidth="1"/>
    <col min="9094" max="9094" width="12.7109375" style="67" bestFit="1" customWidth="1"/>
    <col min="9095" max="9095" width="4" style="67" bestFit="1" customWidth="1"/>
    <col min="9096" max="9096" width="12.140625" style="67" bestFit="1" customWidth="1"/>
    <col min="9097" max="9097" width="4" style="67" bestFit="1" customWidth="1"/>
    <col min="9098" max="9098" width="12.140625" style="67" bestFit="1" customWidth="1"/>
    <col min="9099" max="9099" width="4" style="67" bestFit="1" customWidth="1"/>
    <col min="9100" max="9100" width="12.140625" style="67" bestFit="1" customWidth="1"/>
    <col min="9101" max="9101" width="4" style="67" bestFit="1" customWidth="1"/>
    <col min="9102" max="9102" width="12.140625" style="67" bestFit="1" customWidth="1"/>
    <col min="9103" max="9103" width="4" style="67" bestFit="1" customWidth="1"/>
    <col min="9104" max="9104" width="12.140625" style="67" bestFit="1" customWidth="1"/>
    <col min="9105" max="9105" width="4" style="67" bestFit="1" customWidth="1"/>
    <col min="9106" max="9106" width="11.140625" style="67" bestFit="1" customWidth="1"/>
    <col min="9107" max="9107" width="4" style="67" bestFit="1" customWidth="1"/>
    <col min="9108" max="9108" width="12.140625" style="67" bestFit="1" customWidth="1"/>
    <col min="9109" max="9109" width="4" style="67" bestFit="1" customWidth="1"/>
    <col min="9110" max="9110" width="12.140625" style="67" bestFit="1" customWidth="1"/>
    <col min="9111" max="9111" width="4" style="67" bestFit="1" customWidth="1"/>
    <col min="9112" max="9112" width="12.140625" style="67" bestFit="1" customWidth="1"/>
    <col min="9113" max="9113" width="4" style="67" bestFit="1" customWidth="1"/>
    <col min="9114" max="9114" width="12.140625" style="67" bestFit="1" customWidth="1"/>
    <col min="9115" max="9115" width="4" style="67" bestFit="1" customWidth="1"/>
    <col min="9116" max="9116" width="12.140625" style="67" bestFit="1" customWidth="1"/>
    <col min="9117" max="9117" width="4" style="67" bestFit="1" customWidth="1"/>
    <col min="9118" max="9118" width="7.5703125" style="67" bestFit="1" customWidth="1"/>
    <col min="9119" max="9119" width="4" style="67" bestFit="1" customWidth="1"/>
    <col min="9120" max="9120" width="12.140625" style="67" bestFit="1" customWidth="1"/>
    <col min="9121" max="9121" width="4" style="67" bestFit="1" customWidth="1"/>
    <col min="9122" max="9216" width="9.140625" style="67"/>
    <col min="9217" max="9217" width="46.42578125" style="67" bestFit="1" customWidth="1"/>
    <col min="9218" max="9218" width="12.42578125" style="67" bestFit="1" customWidth="1"/>
    <col min="9219" max="9219" width="4" style="67" bestFit="1" customWidth="1"/>
    <col min="9220" max="9220" width="12.140625" style="67" bestFit="1" customWidth="1"/>
    <col min="9221" max="9221" width="4" style="67" bestFit="1" customWidth="1"/>
    <col min="9222" max="9222" width="12.140625" style="67" bestFit="1" customWidth="1"/>
    <col min="9223" max="9223" width="4" style="67" bestFit="1" customWidth="1"/>
    <col min="9224" max="9224" width="12.140625" style="67" bestFit="1" customWidth="1"/>
    <col min="9225" max="9225" width="4" style="67" bestFit="1" customWidth="1"/>
    <col min="9226" max="9226" width="11.140625" style="67" bestFit="1" customWidth="1"/>
    <col min="9227" max="9227" width="4" style="67" bestFit="1" customWidth="1"/>
    <col min="9228" max="9228" width="12.140625" style="67" bestFit="1" customWidth="1"/>
    <col min="9229" max="9229" width="4" style="67" bestFit="1" customWidth="1"/>
    <col min="9230" max="9230" width="12.140625" style="67" bestFit="1" customWidth="1"/>
    <col min="9231" max="9231" width="4" style="67" bestFit="1" customWidth="1"/>
    <col min="9232" max="9232" width="12.140625" style="67" bestFit="1" customWidth="1"/>
    <col min="9233" max="9233" width="4" style="67" bestFit="1" customWidth="1"/>
    <col min="9234" max="9234" width="12.140625" style="67" bestFit="1" customWidth="1"/>
    <col min="9235" max="9235" width="4" style="67" bestFit="1" customWidth="1"/>
    <col min="9236" max="9236" width="12.140625" style="67" bestFit="1" customWidth="1"/>
    <col min="9237" max="9237" width="4" style="67" bestFit="1" customWidth="1"/>
    <col min="9238" max="9238" width="12.140625" style="67" bestFit="1" customWidth="1"/>
    <col min="9239" max="9239" width="4" style="67" bestFit="1" customWidth="1"/>
    <col min="9240" max="9240" width="12.140625" style="67" bestFit="1" customWidth="1"/>
    <col min="9241" max="9241" width="4" style="67" bestFit="1" customWidth="1"/>
    <col min="9242" max="9242" width="12.140625" style="67" bestFit="1" customWidth="1"/>
    <col min="9243" max="9243" width="4" style="67" bestFit="1" customWidth="1"/>
    <col min="9244" max="9244" width="12.140625" style="67" bestFit="1" customWidth="1"/>
    <col min="9245" max="9245" width="4" style="67" bestFit="1" customWidth="1"/>
    <col min="9246" max="9246" width="12.140625" style="67" bestFit="1" customWidth="1"/>
    <col min="9247" max="9247" width="4" style="67" bestFit="1" customWidth="1"/>
    <col min="9248" max="9248" width="12.140625" style="67" bestFit="1" customWidth="1"/>
    <col min="9249" max="9249" width="4" style="67" bestFit="1" customWidth="1"/>
    <col min="9250" max="9250" width="12.140625" style="67" bestFit="1" customWidth="1"/>
    <col min="9251" max="9251" width="4" style="67" bestFit="1" customWidth="1"/>
    <col min="9252" max="9252" width="12.140625" style="67" bestFit="1" customWidth="1"/>
    <col min="9253" max="9253" width="4" style="67" bestFit="1" customWidth="1"/>
    <col min="9254" max="9254" width="12.140625" style="67" bestFit="1" customWidth="1"/>
    <col min="9255" max="9255" width="4" style="67" bestFit="1" customWidth="1"/>
    <col min="9256" max="9256" width="12.140625" style="67" bestFit="1" customWidth="1"/>
    <col min="9257" max="9257" width="4" style="67" bestFit="1" customWidth="1"/>
    <col min="9258" max="9258" width="12.140625" style="67" bestFit="1" customWidth="1"/>
    <col min="9259" max="9259" width="4" style="67" bestFit="1" customWidth="1"/>
    <col min="9260" max="9260" width="12.140625" style="67" bestFit="1" customWidth="1"/>
    <col min="9261" max="9261" width="4" style="67" bestFit="1" customWidth="1"/>
    <col min="9262" max="9262" width="12.140625" style="67" bestFit="1" customWidth="1"/>
    <col min="9263" max="9263" width="4" style="67" bestFit="1" customWidth="1"/>
    <col min="9264" max="9264" width="12.140625" style="67" bestFit="1" customWidth="1"/>
    <col min="9265" max="9265" width="4" style="67" bestFit="1" customWidth="1"/>
    <col min="9266" max="9266" width="12.140625" style="67" bestFit="1" customWidth="1"/>
    <col min="9267" max="9267" width="4" style="67" bestFit="1" customWidth="1"/>
    <col min="9268" max="9268" width="12.140625" style="67" bestFit="1" customWidth="1"/>
    <col min="9269" max="9269" width="4" style="67" bestFit="1" customWidth="1"/>
    <col min="9270" max="9270" width="12.140625" style="67" bestFit="1" customWidth="1"/>
    <col min="9271" max="9271" width="4" style="67" bestFit="1" customWidth="1"/>
    <col min="9272" max="9272" width="12.7109375" style="67" bestFit="1" customWidth="1"/>
    <col min="9273" max="9273" width="4" style="67" bestFit="1" customWidth="1"/>
    <col min="9274" max="9274" width="12.140625" style="67" bestFit="1" customWidth="1"/>
    <col min="9275" max="9275" width="4" style="67" bestFit="1" customWidth="1"/>
    <col min="9276" max="9276" width="12.140625" style="67" bestFit="1" customWidth="1"/>
    <col min="9277" max="9277" width="4" style="67" bestFit="1" customWidth="1"/>
    <col min="9278" max="9278" width="12.140625" style="67" bestFit="1" customWidth="1"/>
    <col min="9279" max="9279" width="4" style="67" bestFit="1" customWidth="1"/>
    <col min="9280" max="9280" width="12.140625" style="67" bestFit="1" customWidth="1"/>
    <col min="9281" max="9281" width="4" style="67" bestFit="1" customWidth="1"/>
    <col min="9282" max="9282" width="12.140625" style="67" bestFit="1" customWidth="1"/>
    <col min="9283" max="9283" width="4" style="67" bestFit="1" customWidth="1"/>
    <col min="9284" max="9284" width="12.140625" style="67" bestFit="1" customWidth="1"/>
    <col min="9285" max="9285" width="4" style="67" bestFit="1" customWidth="1"/>
    <col min="9286" max="9286" width="12.140625" style="67" bestFit="1" customWidth="1"/>
    <col min="9287" max="9287" width="4" style="67" bestFit="1" customWidth="1"/>
    <col min="9288" max="9288" width="12.140625" style="67" bestFit="1" customWidth="1"/>
    <col min="9289" max="9289" width="4" style="67" bestFit="1" customWidth="1"/>
    <col min="9290" max="9290" width="12.140625" style="67" bestFit="1" customWidth="1"/>
    <col min="9291" max="9291" width="4" style="67" bestFit="1" customWidth="1"/>
    <col min="9292" max="9292" width="12.140625" style="67" bestFit="1" customWidth="1"/>
    <col min="9293" max="9293" width="4" style="67" bestFit="1" customWidth="1"/>
    <col min="9294" max="9294" width="12.140625" style="67" bestFit="1" customWidth="1"/>
    <col min="9295" max="9295" width="4" style="67" bestFit="1" customWidth="1"/>
    <col min="9296" max="9296" width="12.140625" style="67" bestFit="1" customWidth="1"/>
    <col min="9297" max="9297" width="4" style="67" bestFit="1" customWidth="1"/>
    <col min="9298" max="9298" width="12.140625" style="67" bestFit="1" customWidth="1"/>
    <col min="9299" max="9299" width="4" style="67" bestFit="1" customWidth="1"/>
    <col min="9300" max="9300" width="12.7109375" style="67" bestFit="1" customWidth="1"/>
    <col min="9301" max="9301" width="4" style="67" bestFit="1" customWidth="1"/>
    <col min="9302" max="9302" width="12.140625" style="67" bestFit="1" customWidth="1"/>
    <col min="9303" max="9303" width="4" style="67" bestFit="1" customWidth="1"/>
    <col min="9304" max="9304" width="12.140625" style="67" bestFit="1" customWidth="1"/>
    <col min="9305" max="9305" width="4" style="67" bestFit="1" customWidth="1"/>
    <col min="9306" max="9306" width="10.140625" style="67" bestFit="1" customWidth="1"/>
    <col min="9307" max="9307" width="4" style="67" bestFit="1" customWidth="1"/>
    <col min="9308" max="9308" width="12.140625" style="67" bestFit="1" customWidth="1"/>
    <col min="9309" max="9309" width="4" style="67" bestFit="1" customWidth="1"/>
    <col min="9310" max="9310" width="12.140625" style="67" bestFit="1" customWidth="1"/>
    <col min="9311" max="9311" width="4" style="67" bestFit="1" customWidth="1"/>
    <col min="9312" max="9312" width="12.140625" style="67" bestFit="1" customWidth="1"/>
    <col min="9313" max="9313" width="4" style="67" bestFit="1" customWidth="1"/>
    <col min="9314" max="9314" width="12.140625" style="67" bestFit="1" customWidth="1"/>
    <col min="9315" max="9315" width="4" style="67" bestFit="1" customWidth="1"/>
    <col min="9316" max="9316" width="12.140625" style="67" bestFit="1" customWidth="1"/>
    <col min="9317" max="9317" width="4" style="67" bestFit="1" customWidth="1"/>
    <col min="9318" max="9318" width="11.140625" style="67" bestFit="1" customWidth="1"/>
    <col min="9319" max="9319" width="4" style="67" bestFit="1" customWidth="1"/>
    <col min="9320" max="9320" width="12.140625" style="67" bestFit="1" customWidth="1"/>
    <col min="9321" max="9321" width="4" style="67" bestFit="1" customWidth="1"/>
    <col min="9322" max="9322" width="12.140625" style="67" bestFit="1" customWidth="1"/>
    <col min="9323" max="9323" width="4" style="67" bestFit="1" customWidth="1"/>
    <col min="9324" max="9324" width="11.140625" style="67" bestFit="1" customWidth="1"/>
    <col min="9325" max="9325" width="4" style="67" bestFit="1" customWidth="1"/>
    <col min="9326" max="9326" width="12.140625" style="67" bestFit="1" customWidth="1"/>
    <col min="9327" max="9327" width="4" style="67" bestFit="1" customWidth="1"/>
    <col min="9328" max="9328" width="12.140625" style="67" bestFit="1" customWidth="1"/>
    <col min="9329" max="9329" width="4" style="67" bestFit="1" customWidth="1"/>
    <col min="9330" max="9330" width="12.140625" style="67" bestFit="1" customWidth="1"/>
    <col min="9331" max="9331" width="4" style="67" bestFit="1" customWidth="1"/>
    <col min="9332" max="9332" width="12.140625" style="67" bestFit="1" customWidth="1"/>
    <col min="9333" max="9333" width="4" style="67" bestFit="1" customWidth="1"/>
    <col min="9334" max="9334" width="12.140625" style="67" bestFit="1" customWidth="1"/>
    <col min="9335" max="9335" width="4" style="67" bestFit="1" customWidth="1"/>
    <col min="9336" max="9336" width="12.140625" style="67" bestFit="1" customWidth="1"/>
    <col min="9337" max="9337" width="4" style="67" bestFit="1" customWidth="1"/>
    <col min="9338" max="9338" width="12.140625" style="67" bestFit="1" customWidth="1"/>
    <col min="9339" max="9339" width="4" style="67" bestFit="1" customWidth="1"/>
    <col min="9340" max="9340" width="12.140625" style="67" bestFit="1" customWidth="1"/>
    <col min="9341" max="9341" width="4" style="67" bestFit="1" customWidth="1"/>
    <col min="9342" max="9342" width="12.7109375" style="67" bestFit="1" customWidth="1"/>
    <col min="9343" max="9343" width="4" style="67" bestFit="1" customWidth="1"/>
    <col min="9344" max="9344" width="12.140625" style="67" bestFit="1" customWidth="1"/>
    <col min="9345" max="9345" width="4" style="67" bestFit="1" customWidth="1"/>
    <col min="9346" max="9346" width="12.7109375" style="67" bestFit="1" customWidth="1"/>
    <col min="9347" max="9347" width="4" style="67" bestFit="1" customWidth="1"/>
    <col min="9348" max="9348" width="12.140625" style="67" bestFit="1" customWidth="1"/>
    <col min="9349" max="9349" width="4" style="67" bestFit="1" customWidth="1"/>
    <col min="9350" max="9350" width="12.7109375" style="67" bestFit="1" customWidth="1"/>
    <col min="9351" max="9351" width="4" style="67" bestFit="1" customWidth="1"/>
    <col min="9352" max="9352" width="12.140625" style="67" bestFit="1" customWidth="1"/>
    <col min="9353" max="9353" width="4" style="67" bestFit="1" customWidth="1"/>
    <col min="9354" max="9354" width="12.140625" style="67" bestFit="1" customWidth="1"/>
    <col min="9355" max="9355" width="4" style="67" bestFit="1" customWidth="1"/>
    <col min="9356" max="9356" width="12.140625" style="67" bestFit="1" customWidth="1"/>
    <col min="9357" max="9357" width="4" style="67" bestFit="1" customWidth="1"/>
    <col min="9358" max="9358" width="12.140625" style="67" bestFit="1" customWidth="1"/>
    <col min="9359" max="9359" width="4" style="67" bestFit="1" customWidth="1"/>
    <col min="9360" max="9360" width="12.140625" style="67" bestFit="1" customWidth="1"/>
    <col min="9361" max="9361" width="4" style="67" bestFit="1" customWidth="1"/>
    <col min="9362" max="9362" width="11.140625" style="67" bestFit="1" customWidth="1"/>
    <col min="9363" max="9363" width="4" style="67" bestFit="1" customWidth="1"/>
    <col min="9364" max="9364" width="12.140625" style="67" bestFit="1" customWidth="1"/>
    <col min="9365" max="9365" width="4" style="67" bestFit="1" customWidth="1"/>
    <col min="9366" max="9366" width="12.140625" style="67" bestFit="1" customWidth="1"/>
    <col min="9367" max="9367" width="4" style="67" bestFit="1" customWidth="1"/>
    <col min="9368" max="9368" width="12.140625" style="67" bestFit="1" customWidth="1"/>
    <col min="9369" max="9369" width="4" style="67" bestFit="1" customWidth="1"/>
    <col min="9370" max="9370" width="12.140625" style="67" bestFit="1" customWidth="1"/>
    <col min="9371" max="9371" width="4" style="67" bestFit="1" customWidth="1"/>
    <col min="9372" max="9372" width="12.140625" style="67" bestFit="1" customWidth="1"/>
    <col min="9373" max="9373" width="4" style="67" bestFit="1" customWidth="1"/>
    <col min="9374" max="9374" width="7.5703125" style="67" bestFit="1" customWidth="1"/>
    <col min="9375" max="9375" width="4" style="67" bestFit="1" customWidth="1"/>
    <col min="9376" max="9376" width="12.140625" style="67" bestFit="1" customWidth="1"/>
    <col min="9377" max="9377" width="4" style="67" bestFit="1" customWidth="1"/>
    <col min="9378" max="9472" width="9.140625" style="67"/>
    <col min="9473" max="9473" width="46.42578125" style="67" bestFit="1" customWidth="1"/>
    <col min="9474" max="9474" width="12.42578125" style="67" bestFit="1" customWidth="1"/>
    <col min="9475" max="9475" width="4" style="67" bestFit="1" customWidth="1"/>
    <col min="9476" max="9476" width="12.140625" style="67" bestFit="1" customWidth="1"/>
    <col min="9477" max="9477" width="4" style="67" bestFit="1" customWidth="1"/>
    <col min="9478" max="9478" width="12.140625" style="67" bestFit="1" customWidth="1"/>
    <col min="9479" max="9479" width="4" style="67" bestFit="1" customWidth="1"/>
    <col min="9480" max="9480" width="12.140625" style="67" bestFit="1" customWidth="1"/>
    <col min="9481" max="9481" width="4" style="67" bestFit="1" customWidth="1"/>
    <col min="9482" max="9482" width="11.140625" style="67" bestFit="1" customWidth="1"/>
    <col min="9483" max="9483" width="4" style="67" bestFit="1" customWidth="1"/>
    <col min="9484" max="9484" width="12.140625" style="67" bestFit="1" customWidth="1"/>
    <col min="9485" max="9485" width="4" style="67" bestFit="1" customWidth="1"/>
    <col min="9486" max="9486" width="12.140625" style="67" bestFit="1" customWidth="1"/>
    <col min="9487" max="9487" width="4" style="67" bestFit="1" customWidth="1"/>
    <col min="9488" max="9488" width="12.140625" style="67" bestFit="1" customWidth="1"/>
    <col min="9489" max="9489" width="4" style="67" bestFit="1" customWidth="1"/>
    <col min="9490" max="9490" width="12.140625" style="67" bestFit="1" customWidth="1"/>
    <col min="9491" max="9491" width="4" style="67" bestFit="1" customWidth="1"/>
    <col min="9492" max="9492" width="12.140625" style="67" bestFit="1" customWidth="1"/>
    <col min="9493" max="9493" width="4" style="67" bestFit="1" customWidth="1"/>
    <col min="9494" max="9494" width="12.140625" style="67" bestFit="1" customWidth="1"/>
    <col min="9495" max="9495" width="4" style="67" bestFit="1" customWidth="1"/>
    <col min="9496" max="9496" width="12.140625" style="67" bestFit="1" customWidth="1"/>
    <col min="9497" max="9497" width="4" style="67" bestFit="1" customWidth="1"/>
    <col min="9498" max="9498" width="12.140625" style="67" bestFit="1" customWidth="1"/>
    <col min="9499" max="9499" width="4" style="67" bestFit="1" customWidth="1"/>
    <col min="9500" max="9500" width="12.140625" style="67" bestFit="1" customWidth="1"/>
    <col min="9501" max="9501" width="4" style="67" bestFit="1" customWidth="1"/>
    <col min="9502" max="9502" width="12.140625" style="67" bestFit="1" customWidth="1"/>
    <col min="9503" max="9503" width="4" style="67" bestFit="1" customWidth="1"/>
    <col min="9504" max="9504" width="12.140625" style="67" bestFit="1" customWidth="1"/>
    <col min="9505" max="9505" width="4" style="67" bestFit="1" customWidth="1"/>
    <col min="9506" max="9506" width="12.140625" style="67" bestFit="1" customWidth="1"/>
    <col min="9507" max="9507" width="4" style="67" bestFit="1" customWidth="1"/>
    <col min="9508" max="9508" width="12.140625" style="67" bestFit="1" customWidth="1"/>
    <col min="9509" max="9509" width="4" style="67" bestFit="1" customWidth="1"/>
    <col min="9510" max="9510" width="12.140625" style="67" bestFit="1" customWidth="1"/>
    <col min="9511" max="9511" width="4" style="67" bestFit="1" customWidth="1"/>
    <col min="9512" max="9512" width="12.140625" style="67" bestFit="1" customWidth="1"/>
    <col min="9513" max="9513" width="4" style="67" bestFit="1" customWidth="1"/>
    <col min="9514" max="9514" width="12.140625" style="67" bestFit="1" customWidth="1"/>
    <col min="9515" max="9515" width="4" style="67" bestFit="1" customWidth="1"/>
    <col min="9516" max="9516" width="12.140625" style="67" bestFit="1" customWidth="1"/>
    <col min="9517" max="9517" width="4" style="67" bestFit="1" customWidth="1"/>
    <col min="9518" max="9518" width="12.140625" style="67" bestFit="1" customWidth="1"/>
    <col min="9519" max="9519" width="4" style="67" bestFit="1" customWidth="1"/>
    <col min="9520" max="9520" width="12.140625" style="67" bestFit="1" customWidth="1"/>
    <col min="9521" max="9521" width="4" style="67" bestFit="1" customWidth="1"/>
    <col min="9522" max="9522" width="12.140625" style="67" bestFit="1" customWidth="1"/>
    <col min="9523" max="9523" width="4" style="67" bestFit="1" customWidth="1"/>
    <col min="9524" max="9524" width="12.140625" style="67" bestFit="1" customWidth="1"/>
    <col min="9525" max="9525" width="4" style="67" bestFit="1" customWidth="1"/>
    <col min="9526" max="9526" width="12.140625" style="67" bestFit="1" customWidth="1"/>
    <col min="9527" max="9527" width="4" style="67" bestFit="1" customWidth="1"/>
    <col min="9528" max="9528" width="12.7109375" style="67" bestFit="1" customWidth="1"/>
    <col min="9529" max="9529" width="4" style="67" bestFit="1" customWidth="1"/>
    <col min="9530" max="9530" width="12.140625" style="67" bestFit="1" customWidth="1"/>
    <col min="9531" max="9531" width="4" style="67" bestFit="1" customWidth="1"/>
    <col min="9532" max="9532" width="12.140625" style="67" bestFit="1" customWidth="1"/>
    <col min="9533" max="9533" width="4" style="67" bestFit="1" customWidth="1"/>
    <col min="9534" max="9534" width="12.140625" style="67" bestFit="1" customWidth="1"/>
    <col min="9535" max="9535" width="4" style="67" bestFit="1" customWidth="1"/>
    <col min="9536" max="9536" width="12.140625" style="67" bestFit="1" customWidth="1"/>
    <col min="9537" max="9537" width="4" style="67" bestFit="1" customWidth="1"/>
    <col min="9538" max="9538" width="12.140625" style="67" bestFit="1" customWidth="1"/>
    <col min="9539" max="9539" width="4" style="67" bestFit="1" customWidth="1"/>
    <col min="9540" max="9540" width="12.140625" style="67" bestFit="1" customWidth="1"/>
    <col min="9541" max="9541" width="4" style="67" bestFit="1" customWidth="1"/>
    <col min="9542" max="9542" width="12.140625" style="67" bestFit="1" customWidth="1"/>
    <col min="9543" max="9543" width="4" style="67" bestFit="1" customWidth="1"/>
    <col min="9544" max="9544" width="12.140625" style="67" bestFit="1" customWidth="1"/>
    <col min="9545" max="9545" width="4" style="67" bestFit="1" customWidth="1"/>
    <col min="9546" max="9546" width="12.140625" style="67" bestFit="1" customWidth="1"/>
    <col min="9547" max="9547" width="4" style="67" bestFit="1" customWidth="1"/>
    <col min="9548" max="9548" width="12.140625" style="67" bestFit="1" customWidth="1"/>
    <col min="9549" max="9549" width="4" style="67" bestFit="1" customWidth="1"/>
    <col min="9550" max="9550" width="12.140625" style="67" bestFit="1" customWidth="1"/>
    <col min="9551" max="9551" width="4" style="67" bestFit="1" customWidth="1"/>
    <col min="9552" max="9552" width="12.140625" style="67" bestFit="1" customWidth="1"/>
    <col min="9553" max="9553" width="4" style="67" bestFit="1" customWidth="1"/>
    <col min="9554" max="9554" width="12.140625" style="67" bestFit="1" customWidth="1"/>
    <col min="9555" max="9555" width="4" style="67" bestFit="1" customWidth="1"/>
    <col min="9556" max="9556" width="12.7109375" style="67" bestFit="1" customWidth="1"/>
    <col min="9557" max="9557" width="4" style="67" bestFit="1" customWidth="1"/>
    <col min="9558" max="9558" width="12.140625" style="67" bestFit="1" customWidth="1"/>
    <col min="9559" max="9559" width="4" style="67" bestFit="1" customWidth="1"/>
    <col min="9560" max="9560" width="12.140625" style="67" bestFit="1" customWidth="1"/>
    <col min="9561" max="9561" width="4" style="67" bestFit="1" customWidth="1"/>
    <col min="9562" max="9562" width="10.140625" style="67" bestFit="1" customWidth="1"/>
    <col min="9563" max="9563" width="4" style="67" bestFit="1" customWidth="1"/>
    <col min="9564" max="9564" width="12.140625" style="67" bestFit="1" customWidth="1"/>
    <col min="9565" max="9565" width="4" style="67" bestFit="1" customWidth="1"/>
    <col min="9566" max="9566" width="12.140625" style="67" bestFit="1" customWidth="1"/>
    <col min="9567" max="9567" width="4" style="67" bestFit="1" customWidth="1"/>
    <col min="9568" max="9568" width="12.140625" style="67" bestFit="1" customWidth="1"/>
    <col min="9569" max="9569" width="4" style="67" bestFit="1" customWidth="1"/>
    <col min="9570" max="9570" width="12.140625" style="67" bestFit="1" customWidth="1"/>
    <col min="9571" max="9571" width="4" style="67" bestFit="1" customWidth="1"/>
    <col min="9572" max="9572" width="12.140625" style="67" bestFit="1" customWidth="1"/>
    <col min="9573" max="9573" width="4" style="67" bestFit="1" customWidth="1"/>
    <col min="9574" max="9574" width="11.140625" style="67" bestFit="1" customWidth="1"/>
    <col min="9575" max="9575" width="4" style="67" bestFit="1" customWidth="1"/>
    <col min="9576" max="9576" width="12.140625" style="67" bestFit="1" customWidth="1"/>
    <col min="9577" max="9577" width="4" style="67" bestFit="1" customWidth="1"/>
    <col min="9578" max="9578" width="12.140625" style="67" bestFit="1" customWidth="1"/>
    <col min="9579" max="9579" width="4" style="67" bestFit="1" customWidth="1"/>
    <col min="9580" max="9580" width="11.140625" style="67" bestFit="1" customWidth="1"/>
    <col min="9581" max="9581" width="4" style="67" bestFit="1" customWidth="1"/>
    <col min="9582" max="9582" width="12.140625" style="67" bestFit="1" customWidth="1"/>
    <col min="9583" max="9583" width="4" style="67" bestFit="1" customWidth="1"/>
    <col min="9584" max="9584" width="12.140625" style="67" bestFit="1" customWidth="1"/>
    <col min="9585" max="9585" width="4" style="67" bestFit="1" customWidth="1"/>
    <col min="9586" max="9586" width="12.140625" style="67" bestFit="1" customWidth="1"/>
    <col min="9587" max="9587" width="4" style="67" bestFit="1" customWidth="1"/>
    <col min="9588" max="9588" width="12.140625" style="67" bestFit="1" customWidth="1"/>
    <col min="9589" max="9589" width="4" style="67" bestFit="1" customWidth="1"/>
    <col min="9590" max="9590" width="12.140625" style="67" bestFit="1" customWidth="1"/>
    <col min="9591" max="9591" width="4" style="67" bestFit="1" customWidth="1"/>
    <col min="9592" max="9592" width="12.140625" style="67" bestFit="1" customWidth="1"/>
    <col min="9593" max="9593" width="4" style="67" bestFit="1" customWidth="1"/>
    <col min="9594" max="9594" width="12.140625" style="67" bestFit="1" customWidth="1"/>
    <col min="9595" max="9595" width="4" style="67" bestFit="1" customWidth="1"/>
    <col min="9596" max="9596" width="12.140625" style="67" bestFit="1" customWidth="1"/>
    <col min="9597" max="9597" width="4" style="67" bestFit="1" customWidth="1"/>
    <col min="9598" max="9598" width="12.7109375" style="67" bestFit="1" customWidth="1"/>
    <col min="9599" max="9599" width="4" style="67" bestFit="1" customWidth="1"/>
    <col min="9600" max="9600" width="12.140625" style="67" bestFit="1" customWidth="1"/>
    <col min="9601" max="9601" width="4" style="67" bestFit="1" customWidth="1"/>
    <col min="9602" max="9602" width="12.7109375" style="67" bestFit="1" customWidth="1"/>
    <col min="9603" max="9603" width="4" style="67" bestFit="1" customWidth="1"/>
    <col min="9604" max="9604" width="12.140625" style="67" bestFit="1" customWidth="1"/>
    <col min="9605" max="9605" width="4" style="67" bestFit="1" customWidth="1"/>
    <col min="9606" max="9606" width="12.7109375" style="67" bestFit="1" customWidth="1"/>
    <col min="9607" max="9607" width="4" style="67" bestFit="1" customWidth="1"/>
    <col min="9608" max="9608" width="12.140625" style="67" bestFit="1" customWidth="1"/>
    <col min="9609" max="9609" width="4" style="67" bestFit="1" customWidth="1"/>
    <col min="9610" max="9610" width="12.140625" style="67" bestFit="1" customWidth="1"/>
    <col min="9611" max="9611" width="4" style="67" bestFit="1" customWidth="1"/>
    <col min="9612" max="9612" width="12.140625" style="67" bestFit="1" customWidth="1"/>
    <col min="9613" max="9613" width="4" style="67" bestFit="1" customWidth="1"/>
    <col min="9614" max="9614" width="12.140625" style="67" bestFit="1" customWidth="1"/>
    <col min="9615" max="9615" width="4" style="67" bestFit="1" customWidth="1"/>
    <col min="9616" max="9616" width="12.140625" style="67" bestFit="1" customWidth="1"/>
    <col min="9617" max="9617" width="4" style="67" bestFit="1" customWidth="1"/>
    <col min="9618" max="9618" width="11.140625" style="67" bestFit="1" customWidth="1"/>
    <col min="9619" max="9619" width="4" style="67" bestFit="1" customWidth="1"/>
    <col min="9620" max="9620" width="12.140625" style="67" bestFit="1" customWidth="1"/>
    <col min="9621" max="9621" width="4" style="67" bestFit="1" customWidth="1"/>
    <col min="9622" max="9622" width="12.140625" style="67" bestFit="1" customWidth="1"/>
    <col min="9623" max="9623" width="4" style="67" bestFit="1" customWidth="1"/>
    <col min="9624" max="9624" width="12.140625" style="67" bestFit="1" customWidth="1"/>
    <col min="9625" max="9625" width="4" style="67" bestFit="1" customWidth="1"/>
    <col min="9626" max="9626" width="12.140625" style="67" bestFit="1" customWidth="1"/>
    <col min="9627" max="9627" width="4" style="67" bestFit="1" customWidth="1"/>
    <col min="9628" max="9628" width="12.140625" style="67" bestFit="1" customWidth="1"/>
    <col min="9629" max="9629" width="4" style="67" bestFit="1" customWidth="1"/>
    <col min="9630" max="9630" width="7.5703125" style="67" bestFit="1" customWidth="1"/>
    <col min="9631" max="9631" width="4" style="67" bestFit="1" customWidth="1"/>
    <col min="9632" max="9632" width="12.140625" style="67" bestFit="1" customWidth="1"/>
    <col min="9633" max="9633" width="4" style="67" bestFit="1" customWidth="1"/>
    <col min="9634" max="9728" width="9.140625" style="67"/>
    <col min="9729" max="9729" width="46.42578125" style="67" bestFit="1" customWidth="1"/>
    <col min="9730" max="9730" width="12.42578125" style="67" bestFit="1" customWidth="1"/>
    <col min="9731" max="9731" width="4" style="67" bestFit="1" customWidth="1"/>
    <col min="9732" max="9732" width="12.140625" style="67" bestFit="1" customWidth="1"/>
    <col min="9733" max="9733" width="4" style="67" bestFit="1" customWidth="1"/>
    <col min="9734" max="9734" width="12.140625" style="67" bestFit="1" customWidth="1"/>
    <col min="9735" max="9735" width="4" style="67" bestFit="1" customWidth="1"/>
    <col min="9736" max="9736" width="12.140625" style="67" bestFit="1" customWidth="1"/>
    <col min="9737" max="9737" width="4" style="67" bestFit="1" customWidth="1"/>
    <col min="9738" max="9738" width="11.140625" style="67" bestFit="1" customWidth="1"/>
    <col min="9739" max="9739" width="4" style="67" bestFit="1" customWidth="1"/>
    <col min="9740" max="9740" width="12.140625" style="67" bestFit="1" customWidth="1"/>
    <col min="9741" max="9741" width="4" style="67" bestFit="1" customWidth="1"/>
    <col min="9742" max="9742" width="12.140625" style="67" bestFit="1" customWidth="1"/>
    <col min="9743" max="9743" width="4" style="67" bestFit="1" customWidth="1"/>
    <col min="9744" max="9744" width="12.140625" style="67" bestFit="1" customWidth="1"/>
    <col min="9745" max="9745" width="4" style="67" bestFit="1" customWidth="1"/>
    <col min="9746" max="9746" width="12.140625" style="67" bestFit="1" customWidth="1"/>
    <col min="9747" max="9747" width="4" style="67" bestFit="1" customWidth="1"/>
    <col min="9748" max="9748" width="12.140625" style="67" bestFit="1" customWidth="1"/>
    <col min="9749" max="9749" width="4" style="67" bestFit="1" customWidth="1"/>
    <col min="9750" max="9750" width="12.140625" style="67" bestFit="1" customWidth="1"/>
    <col min="9751" max="9751" width="4" style="67" bestFit="1" customWidth="1"/>
    <col min="9752" max="9752" width="12.140625" style="67" bestFit="1" customWidth="1"/>
    <col min="9753" max="9753" width="4" style="67" bestFit="1" customWidth="1"/>
    <col min="9754" max="9754" width="12.140625" style="67" bestFit="1" customWidth="1"/>
    <col min="9755" max="9755" width="4" style="67" bestFit="1" customWidth="1"/>
    <col min="9756" max="9756" width="12.140625" style="67" bestFit="1" customWidth="1"/>
    <col min="9757" max="9757" width="4" style="67" bestFit="1" customWidth="1"/>
    <col min="9758" max="9758" width="12.140625" style="67" bestFit="1" customWidth="1"/>
    <col min="9759" max="9759" width="4" style="67" bestFit="1" customWidth="1"/>
    <col min="9760" max="9760" width="12.140625" style="67" bestFit="1" customWidth="1"/>
    <col min="9761" max="9761" width="4" style="67" bestFit="1" customWidth="1"/>
    <col min="9762" max="9762" width="12.140625" style="67" bestFit="1" customWidth="1"/>
    <col min="9763" max="9763" width="4" style="67" bestFit="1" customWidth="1"/>
    <col min="9764" max="9764" width="12.140625" style="67" bestFit="1" customWidth="1"/>
    <col min="9765" max="9765" width="4" style="67" bestFit="1" customWidth="1"/>
    <col min="9766" max="9766" width="12.140625" style="67" bestFit="1" customWidth="1"/>
    <col min="9767" max="9767" width="4" style="67" bestFit="1" customWidth="1"/>
    <col min="9768" max="9768" width="12.140625" style="67" bestFit="1" customWidth="1"/>
    <col min="9769" max="9769" width="4" style="67" bestFit="1" customWidth="1"/>
    <col min="9770" max="9770" width="12.140625" style="67" bestFit="1" customWidth="1"/>
    <col min="9771" max="9771" width="4" style="67" bestFit="1" customWidth="1"/>
    <col min="9772" max="9772" width="12.140625" style="67" bestFit="1" customWidth="1"/>
    <col min="9773" max="9773" width="4" style="67" bestFit="1" customWidth="1"/>
    <col min="9774" max="9774" width="12.140625" style="67" bestFit="1" customWidth="1"/>
    <col min="9775" max="9775" width="4" style="67" bestFit="1" customWidth="1"/>
    <col min="9776" max="9776" width="12.140625" style="67" bestFit="1" customWidth="1"/>
    <col min="9777" max="9777" width="4" style="67" bestFit="1" customWidth="1"/>
    <col min="9778" max="9778" width="12.140625" style="67" bestFit="1" customWidth="1"/>
    <col min="9779" max="9779" width="4" style="67" bestFit="1" customWidth="1"/>
    <col min="9780" max="9780" width="12.140625" style="67" bestFit="1" customWidth="1"/>
    <col min="9781" max="9781" width="4" style="67" bestFit="1" customWidth="1"/>
    <col min="9782" max="9782" width="12.140625" style="67" bestFit="1" customWidth="1"/>
    <col min="9783" max="9783" width="4" style="67" bestFit="1" customWidth="1"/>
    <col min="9784" max="9784" width="12.7109375" style="67" bestFit="1" customWidth="1"/>
    <col min="9785" max="9785" width="4" style="67" bestFit="1" customWidth="1"/>
    <col min="9786" max="9786" width="12.140625" style="67" bestFit="1" customWidth="1"/>
    <col min="9787" max="9787" width="4" style="67" bestFit="1" customWidth="1"/>
    <col min="9788" max="9788" width="12.140625" style="67" bestFit="1" customWidth="1"/>
    <col min="9789" max="9789" width="4" style="67" bestFit="1" customWidth="1"/>
    <col min="9790" max="9790" width="12.140625" style="67" bestFit="1" customWidth="1"/>
    <col min="9791" max="9791" width="4" style="67" bestFit="1" customWidth="1"/>
    <col min="9792" max="9792" width="12.140625" style="67" bestFit="1" customWidth="1"/>
    <col min="9793" max="9793" width="4" style="67" bestFit="1" customWidth="1"/>
    <col min="9794" max="9794" width="12.140625" style="67" bestFit="1" customWidth="1"/>
    <col min="9795" max="9795" width="4" style="67" bestFit="1" customWidth="1"/>
    <col min="9796" max="9796" width="12.140625" style="67" bestFit="1" customWidth="1"/>
    <col min="9797" max="9797" width="4" style="67" bestFit="1" customWidth="1"/>
    <col min="9798" max="9798" width="12.140625" style="67" bestFit="1" customWidth="1"/>
    <col min="9799" max="9799" width="4" style="67" bestFit="1" customWidth="1"/>
    <col min="9800" max="9800" width="12.140625" style="67" bestFit="1" customWidth="1"/>
    <col min="9801" max="9801" width="4" style="67" bestFit="1" customWidth="1"/>
    <col min="9802" max="9802" width="12.140625" style="67" bestFit="1" customWidth="1"/>
    <col min="9803" max="9803" width="4" style="67" bestFit="1" customWidth="1"/>
    <col min="9804" max="9804" width="12.140625" style="67" bestFit="1" customWidth="1"/>
    <col min="9805" max="9805" width="4" style="67" bestFit="1" customWidth="1"/>
    <col min="9806" max="9806" width="12.140625" style="67" bestFit="1" customWidth="1"/>
    <col min="9807" max="9807" width="4" style="67" bestFit="1" customWidth="1"/>
    <col min="9808" max="9808" width="12.140625" style="67" bestFit="1" customWidth="1"/>
    <col min="9809" max="9809" width="4" style="67" bestFit="1" customWidth="1"/>
    <col min="9810" max="9810" width="12.140625" style="67" bestFit="1" customWidth="1"/>
    <col min="9811" max="9811" width="4" style="67" bestFit="1" customWidth="1"/>
    <col min="9812" max="9812" width="12.7109375" style="67" bestFit="1" customWidth="1"/>
    <col min="9813" max="9813" width="4" style="67" bestFit="1" customWidth="1"/>
    <col min="9814" max="9814" width="12.140625" style="67" bestFit="1" customWidth="1"/>
    <col min="9815" max="9815" width="4" style="67" bestFit="1" customWidth="1"/>
    <col min="9816" max="9816" width="12.140625" style="67" bestFit="1" customWidth="1"/>
    <col min="9817" max="9817" width="4" style="67" bestFit="1" customWidth="1"/>
    <col min="9818" max="9818" width="10.140625" style="67" bestFit="1" customWidth="1"/>
    <col min="9819" max="9819" width="4" style="67" bestFit="1" customWidth="1"/>
    <col min="9820" max="9820" width="12.140625" style="67" bestFit="1" customWidth="1"/>
    <col min="9821" max="9821" width="4" style="67" bestFit="1" customWidth="1"/>
    <col min="9822" max="9822" width="12.140625" style="67" bestFit="1" customWidth="1"/>
    <col min="9823" max="9823" width="4" style="67" bestFit="1" customWidth="1"/>
    <col min="9824" max="9824" width="12.140625" style="67" bestFit="1" customWidth="1"/>
    <col min="9825" max="9825" width="4" style="67" bestFit="1" customWidth="1"/>
    <col min="9826" max="9826" width="12.140625" style="67" bestFit="1" customWidth="1"/>
    <col min="9827" max="9827" width="4" style="67" bestFit="1" customWidth="1"/>
    <col min="9828" max="9828" width="12.140625" style="67" bestFit="1" customWidth="1"/>
    <col min="9829" max="9829" width="4" style="67" bestFit="1" customWidth="1"/>
    <col min="9830" max="9830" width="11.140625" style="67" bestFit="1" customWidth="1"/>
    <col min="9831" max="9831" width="4" style="67" bestFit="1" customWidth="1"/>
    <col min="9832" max="9832" width="12.140625" style="67" bestFit="1" customWidth="1"/>
    <col min="9833" max="9833" width="4" style="67" bestFit="1" customWidth="1"/>
    <col min="9834" max="9834" width="12.140625" style="67" bestFit="1" customWidth="1"/>
    <col min="9835" max="9835" width="4" style="67" bestFit="1" customWidth="1"/>
    <col min="9836" max="9836" width="11.140625" style="67" bestFit="1" customWidth="1"/>
    <col min="9837" max="9837" width="4" style="67" bestFit="1" customWidth="1"/>
    <col min="9838" max="9838" width="12.140625" style="67" bestFit="1" customWidth="1"/>
    <col min="9839" max="9839" width="4" style="67" bestFit="1" customWidth="1"/>
    <col min="9840" max="9840" width="12.140625" style="67" bestFit="1" customWidth="1"/>
    <col min="9841" max="9841" width="4" style="67" bestFit="1" customWidth="1"/>
    <col min="9842" max="9842" width="12.140625" style="67" bestFit="1" customWidth="1"/>
    <col min="9843" max="9843" width="4" style="67" bestFit="1" customWidth="1"/>
    <col min="9844" max="9844" width="12.140625" style="67" bestFit="1" customWidth="1"/>
    <col min="9845" max="9845" width="4" style="67" bestFit="1" customWidth="1"/>
    <col min="9846" max="9846" width="12.140625" style="67" bestFit="1" customWidth="1"/>
    <col min="9847" max="9847" width="4" style="67" bestFit="1" customWidth="1"/>
    <col min="9848" max="9848" width="12.140625" style="67" bestFit="1" customWidth="1"/>
    <col min="9849" max="9849" width="4" style="67" bestFit="1" customWidth="1"/>
    <col min="9850" max="9850" width="12.140625" style="67" bestFit="1" customWidth="1"/>
    <col min="9851" max="9851" width="4" style="67" bestFit="1" customWidth="1"/>
    <col min="9852" max="9852" width="12.140625" style="67" bestFit="1" customWidth="1"/>
    <col min="9853" max="9853" width="4" style="67" bestFit="1" customWidth="1"/>
    <col min="9854" max="9854" width="12.7109375" style="67" bestFit="1" customWidth="1"/>
    <col min="9855" max="9855" width="4" style="67" bestFit="1" customWidth="1"/>
    <col min="9856" max="9856" width="12.140625" style="67" bestFit="1" customWidth="1"/>
    <col min="9857" max="9857" width="4" style="67" bestFit="1" customWidth="1"/>
    <col min="9858" max="9858" width="12.7109375" style="67" bestFit="1" customWidth="1"/>
    <col min="9859" max="9859" width="4" style="67" bestFit="1" customWidth="1"/>
    <col min="9860" max="9860" width="12.140625" style="67" bestFit="1" customWidth="1"/>
    <col min="9861" max="9861" width="4" style="67" bestFit="1" customWidth="1"/>
    <col min="9862" max="9862" width="12.7109375" style="67" bestFit="1" customWidth="1"/>
    <col min="9863" max="9863" width="4" style="67" bestFit="1" customWidth="1"/>
    <col min="9864" max="9864" width="12.140625" style="67" bestFit="1" customWidth="1"/>
    <col min="9865" max="9865" width="4" style="67" bestFit="1" customWidth="1"/>
    <col min="9866" max="9866" width="12.140625" style="67" bestFit="1" customWidth="1"/>
    <col min="9867" max="9867" width="4" style="67" bestFit="1" customWidth="1"/>
    <col min="9868" max="9868" width="12.140625" style="67" bestFit="1" customWidth="1"/>
    <col min="9869" max="9869" width="4" style="67" bestFit="1" customWidth="1"/>
    <col min="9870" max="9870" width="12.140625" style="67" bestFit="1" customWidth="1"/>
    <col min="9871" max="9871" width="4" style="67" bestFit="1" customWidth="1"/>
    <col min="9872" max="9872" width="12.140625" style="67" bestFit="1" customWidth="1"/>
    <col min="9873" max="9873" width="4" style="67" bestFit="1" customWidth="1"/>
    <col min="9874" max="9874" width="11.140625" style="67" bestFit="1" customWidth="1"/>
    <col min="9875" max="9875" width="4" style="67" bestFit="1" customWidth="1"/>
    <col min="9876" max="9876" width="12.140625" style="67" bestFit="1" customWidth="1"/>
    <col min="9877" max="9877" width="4" style="67" bestFit="1" customWidth="1"/>
    <col min="9878" max="9878" width="12.140625" style="67" bestFit="1" customWidth="1"/>
    <col min="9879" max="9879" width="4" style="67" bestFit="1" customWidth="1"/>
    <col min="9880" max="9880" width="12.140625" style="67" bestFit="1" customWidth="1"/>
    <col min="9881" max="9881" width="4" style="67" bestFit="1" customWidth="1"/>
    <col min="9882" max="9882" width="12.140625" style="67" bestFit="1" customWidth="1"/>
    <col min="9883" max="9883" width="4" style="67" bestFit="1" customWidth="1"/>
    <col min="9884" max="9884" width="12.140625" style="67" bestFit="1" customWidth="1"/>
    <col min="9885" max="9885" width="4" style="67" bestFit="1" customWidth="1"/>
    <col min="9886" max="9886" width="7.5703125" style="67" bestFit="1" customWidth="1"/>
    <col min="9887" max="9887" width="4" style="67" bestFit="1" customWidth="1"/>
    <col min="9888" max="9888" width="12.140625" style="67" bestFit="1" customWidth="1"/>
    <col min="9889" max="9889" width="4" style="67" bestFit="1" customWidth="1"/>
    <col min="9890" max="9984" width="9.140625" style="67"/>
    <col min="9985" max="9985" width="46.42578125" style="67" bestFit="1" customWidth="1"/>
    <col min="9986" max="9986" width="12.42578125" style="67" bestFit="1" customWidth="1"/>
    <col min="9987" max="9987" width="4" style="67" bestFit="1" customWidth="1"/>
    <col min="9988" max="9988" width="12.140625" style="67" bestFit="1" customWidth="1"/>
    <col min="9989" max="9989" width="4" style="67" bestFit="1" customWidth="1"/>
    <col min="9990" max="9990" width="12.140625" style="67" bestFit="1" customWidth="1"/>
    <col min="9991" max="9991" width="4" style="67" bestFit="1" customWidth="1"/>
    <col min="9992" max="9992" width="12.140625" style="67" bestFit="1" customWidth="1"/>
    <col min="9993" max="9993" width="4" style="67" bestFit="1" customWidth="1"/>
    <col min="9994" max="9994" width="11.140625" style="67" bestFit="1" customWidth="1"/>
    <col min="9995" max="9995" width="4" style="67" bestFit="1" customWidth="1"/>
    <col min="9996" max="9996" width="12.140625" style="67" bestFit="1" customWidth="1"/>
    <col min="9997" max="9997" width="4" style="67" bestFit="1" customWidth="1"/>
    <col min="9998" max="9998" width="12.140625" style="67" bestFit="1" customWidth="1"/>
    <col min="9999" max="9999" width="4" style="67" bestFit="1" customWidth="1"/>
    <col min="10000" max="10000" width="12.140625" style="67" bestFit="1" customWidth="1"/>
    <col min="10001" max="10001" width="4" style="67" bestFit="1" customWidth="1"/>
    <col min="10002" max="10002" width="12.140625" style="67" bestFit="1" customWidth="1"/>
    <col min="10003" max="10003" width="4" style="67" bestFit="1" customWidth="1"/>
    <col min="10004" max="10004" width="12.140625" style="67" bestFit="1" customWidth="1"/>
    <col min="10005" max="10005" width="4" style="67" bestFit="1" customWidth="1"/>
    <col min="10006" max="10006" width="12.140625" style="67" bestFit="1" customWidth="1"/>
    <col min="10007" max="10007" width="4" style="67" bestFit="1" customWidth="1"/>
    <col min="10008" max="10008" width="12.140625" style="67" bestFit="1" customWidth="1"/>
    <col min="10009" max="10009" width="4" style="67" bestFit="1" customWidth="1"/>
    <col min="10010" max="10010" width="12.140625" style="67" bestFit="1" customWidth="1"/>
    <col min="10011" max="10011" width="4" style="67" bestFit="1" customWidth="1"/>
    <col min="10012" max="10012" width="12.140625" style="67" bestFit="1" customWidth="1"/>
    <col min="10013" max="10013" width="4" style="67" bestFit="1" customWidth="1"/>
    <col min="10014" max="10014" width="12.140625" style="67" bestFit="1" customWidth="1"/>
    <col min="10015" max="10015" width="4" style="67" bestFit="1" customWidth="1"/>
    <col min="10016" max="10016" width="12.140625" style="67" bestFit="1" customWidth="1"/>
    <col min="10017" max="10017" width="4" style="67" bestFit="1" customWidth="1"/>
    <col min="10018" max="10018" width="12.140625" style="67" bestFit="1" customWidth="1"/>
    <col min="10019" max="10019" width="4" style="67" bestFit="1" customWidth="1"/>
    <col min="10020" max="10020" width="12.140625" style="67" bestFit="1" customWidth="1"/>
    <col min="10021" max="10021" width="4" style="67" bestFit="1" customWidth="1"/>
    <col min="10022" max="10022" width="12.140625" style="67" bestFit="1" customWidth="1"/>
    <col min="10023" max="10023" width="4" style="67" bestFit="1" customWidth="1"/>
    <col min="10024" max="10024" width="12.140625" style="67" bestFit="1" customWidth="1"/>
    <col min="10025" max="10025" width="4" style="67" bestFit="1" customWidth="1"/>
    <col min="10026" max="10026" width="12.140625" style="67" bestFit="1" customWidth="1"/>
    <col min="10027" max="10027" width="4" style="67" bestFit="1" customWidth="1"/>
    <col min="10028" max="10028" width="12.140625" style="67" bestFit="1" customWidth="1"/>
    <col min="10029" max="10029" width="4" style="67" bestFit="1" customWidth="1"/>
    <col min="10030" max="10030" width="12.140625" style="67" bestFit="1" customWidth="1"/>
    <col min="10031" max="10031" width="4" style="67" bestFit="1" customWidth="1"/>
    <col min="10032" max="10032" width="12.140625" style="67" bestFit="1" customWidth="1"/>
    <col min="10033" max="10033" width="4" style="67" bestFit="1" customWidth="1"/>
    <col min="10034" max="10034" width="12.140625" style="67" bestFit="1" customWidth="1"/>
    <col min="10035" max="10035" width="4" style="67" bestFit="1" customWidth="1"/>
    <col min="10036" max="10036" width="12.140625" style="67" bestFit="1" customWidth="1"/>
    <col min="10037" max="10037" width="4" style="67" bestFit="1" customWidth="1"/>
    <col min="10038" max="10038" width="12.140625" style="67" bestFit="1" customWidth="1"/>
    <col min="10039" max="10039" width="4" style="67" bestFit="1" customWidth="1"/>
    <col min="10040" max="10040" width="12.7109375" style="67" bestFit="1" customWidth="1"/>
    <col min="10041" max="10041" width="4" style="67" bestFit="1" customWidth="1"/>
    <col min="10042" max="10042" width="12.140625" style="67" bestFit="1" customWidth="1"/>
    <col min="10043" max="10043" width="4" style="67" bestFit="1" customWidth="1"/>
    <col min="10044" max="10044" width="12.140625" style="67" bestFit="1" customWidth="1"/>
    <col min="10045" max="10045" width="4" style="67" bestFit="1" customWidth="1"/>
    <col min="10046" max="10046" width="12.140625" style="67" bestFit="1" customWidth="1"/>
    <col min="10047" max="10047" width="4" style="67" bestFit="1" customWidth="1"/>
    <col min="10048" max="10048" width="12.140625" style="67" bestFit="1" customWidth="1"/>
    <col min="10049" max="10049" width="4" style="67" bestFit="1" customWidth="1"/>
    <col min="10050" max="10050" width="12.140625" style="67" bestFit="1" customWidth="1"/>
    <col min="10051" max="10051" width="4" style="67" bestFit="1" customWidth="1"/>
    <col min="10052" max="10052" width="12.140625" style="67" bestFit="1" customWidth="1"/>
    <col min="10053" max="10053" width="4" style="67" bestFit="1" customWidth="1"/>
    <col min="10054" max="10054" width="12.140625" style="67" bestFit="1" customWidth="1"/>
    <col min="10055" max="10055" width="4" style="67" bestFit="1" customWidth="1"/>
    <col min="10056" max="10056" width="12.140625" style="67" bestFit="1" customWidth="1"/>
    <col min="10057" max="10057" width="4" style="67" bestFit="1" customWidth="1"/>
    <col min="10058" max="10058" width="12.140625" style="67" bestFit="1" customWidth="1"/>
    <col min="10059" max="10059" width="4" style="67" bestFit="1" customWidth="1"/>
    <col min="10060" max="10060" width="12.140625" style="67" bestFit="1" customWidth="1"/>
    <col min="10061" max="10061" width="4" style="67" bestFit="1" customWidth="1"/>
    <col min="10062" max="10062" width="12.140625" style="67" bestFit="1" customWidth="1"/>
    <col min="10063" max="10063" width="4" style="67" bestFit="1" customWidth="1"/>
    <col min="10064" max="10064" width="12.140625" style="67" bestFit="1" customWidth="1"/>
    <col min="10065" max="10065" width="4" style="67" bestFit="1" customWidth="1"/>
    <col min="10066" max="10066" width="12.140625" style="67" bestFit="1" customWidth="1"/>
    <col min="10067" max="10067" width="4" style="67" bestFit="1" customWidth="1"/>
    <col min="10068" max="10068" width="12.7109375" style="67" bestFit="1" customWidth="1"/>
    <col min="10069" max="10069" width="4" style="67" bestFit="1" customWidth="1"/>
    <col min="10070" max="10070" width="12.140625" style="67" bestFit="1" customWidth="1"/>
    <col min="10071" max="10071" width="4" style="67" bestFit="1" customWidth="1"/>
    <col min="10072" max="10072" width="12.140625" style="67" bestFit="1" customWidth="1"/>
    <col min="10073" max="10073" width="4" style="67" bestFit="1" customWidth="1"/>
    <col min="10074" max="10074" width="10.140625" style="67" bestFit="1" customWidth="1"/>
    <col min="10075" max="10075" width="4" style="67" bestFit="1" customWidth="1"/>
    <col min="10076" max="10076" width="12.140625" style="67" bestFit="1" customWidth="1"/>
    <col min="10077" max="10077" width="4" style="67" bestFit="1" customWidth="1"/>
    <col min="10078" max="10078" width="12.140625" style="67" bestFit="1" customWidth="1"/>
    <col min="10079" max="10079" width="4" style="67" bestFit="1" customWidth="1"/>
    <col min="10080" max="10080" width="12.140625" style="67" bestFit="1" customWidth="1"/>
    <col min="10081" max="10081" width="4" style="67" bestFit="1" customWidth="1"/>
    <col min="10082" max="10082" width="12.140625" style="67" bestFit="1" customWidth="1"/>
    <col min="10083" max="10083" width="4" style="67" bestFit="1" customWidth="1"/>
    <col min="10084" max="10084" width="12.140625" style="67" bestFit="1" customWidth="1"/>
    <col min="10085" max="10085" width="4" style="67" bestFit="1" customWidth="1"/>
    <col min="10086" max="10086" width="11.140625" style="67" bestFit="1" customWidth="1"/>
    <col min="10087" max="10087" width="4" style="67" bestFit="1" customWidth="1"/>
    <col min="10088" max="10088" width="12.140625" style="67" bestFit="1" customWidth="1"/>
    <col min="10089" max="10089" width="4" style="67" bestFit="1" customWidth="1"/>
    <col min="10090" max="10090" width="12.140625" style="67" bestFit="1" customWidth="1"/>
    <col min="10091" max="10091" width="4" style="67" bestFit="1" customWidth="1"/>
    <col min="10092" max="10092" width="11.140625" style="67" bestFit="1" customWidth="1"/>
    <col min="10093" max="10093" width="4" style="67" bestFit="1" customWidth="1"/>
    <col min="10094" max="10094" width="12.140625" style="67" bestFit="1" customWidth="1"/>
    <col min="10095" max="10095" width="4" style="67" bestFit="1" customWidth="1"/>
    <col min="10096" max="10096" width="12.140625" style="67" bestFit="1" customWidth="1"/>
    <col min="10097" max="10097" width="4" style="67" bestFit="1" customWidth="1"/>
    <col min="10098" max="10098" width="12.140625" style="67" bestFit="1" customWidth="1"/>
    <col min="10099" max="10099" width="4" style="67" bestFit="1" customWidth="1"/>
    <col min="10100" max="10100" width="12.140625" style="67" bestFit="1" customWidth="1"/>
    <col min="10101" max="10101" width="4" style="67" bestFit="1" customWidth="1"/>
    <col min="10102" max="10102" width="12.140625" style="67" bestFit="1" customWidth="1"/>
    <col min="10103" max="10103" width="4" style="67" bestFit="1" customWidth="1"/>
    <col min="10104" max="10104" width="12.140625" style="67" bestFit="1" customWidth="1"/>
    <col min="10105" max="10105" width="4" style="67" bestFit="1" customWidth="1"/>
    <col min="10106" max="10106" width="12.140625" style="67" bestFit="1" customWidth="1"/>
    <col min="10107" max="10107" width="4" style="67" bestFit="1" customWidth="1"/>
    <col min="10108" max="10108" width="12.140625" style="67" bestFit="1" customWidth="1"/>
    <col min="10109" max="10109" width="4" style="67" bestFit="1" customWidth="1"/>
    <col min="10110" max="10110" width="12.7109375" style="67" bestFit="1" customWidth="1"/>
    <col min="10111" max="10111" width="4" style="67" bestFit="1" customWidth="1"/>
    <col min="10112" max="10112" width="12.140625" style="67" bestFit="1" customWidth="1"/>
    <col min="10113" max="10113" width="4" style="67" bestFit="1" customWidth="1"/>
    <col min="10114" max="10114" width="12.7109375" style="67" bestFit="1" customWidth="1"/>
    <col min="10115" max="10115" width="4" style="67" bestFit="1" customWidth="1"/>
    <col min="10116" max="10116" width="12.140625" style="67" bestFit="1" customWidth="1"/>
    <col min="10117" max="10117" width="4" style="67" bestFit="1" customWidth="1"/>
    <col min="10118" max="10118" width="12.7109375" style="67" bestFit="1" customWidth="1"/>
    <col min="10119" max="10119" width="4" style="67" bestFit="1" customWidth="1"/>
    <col min="10120" max="10120" width="12.140625" style="67" bestFit="1" customWidth="1"/>
    <col min="10121" max="10121" width="4" style="67" bestFit="1" customWidth="1"/>
    <col min="10122" max="10122" width="12.140625" style="67" bestFit="1" customWidth="1"/>
    <col min="10123" max="10123" width="4" style="67" bestFit="1" customWidth="1"/>
    <col min="10124" max="10124" width="12.140625" style="67" bestFit="1" customWidth="1"/>
    <col min="10125" max="10125" width="4" style="67" bestFit="1" customWidth="1"/>
    <col min="10126" max="10126" width="12.140625" style="67" bestFit="1" customWidth="1"/>
    <col min="10127" max="10127" width="4" style="67" bestFit="1" customWidth="1"/>
    <col min="10128" max="10128" width="12.140625" style="67" bestFit="1" customWidth="1"/>
    <col min="10129" max="10129" width="4" style="67" bestFit="1" customWidth="1"/>
    <col min="10130" max="10130" width="11.140625" style="67" bestFit="1" customWidth="1"/>
    <col min="10131" max="10131" width="4" style="67" bestFit="1" customWidth="1"/>
    <col min="10132" max="10132" width="12.140625" style="67" bestFit="1" customWidth="1"/>
    <col min="10133" max="10133" width="4" style="67" bestFit="1" customWidth="1"/>
    <col min="10134" max="10134" width="12.140625" style="67" bestFit="1" customWidth="1"/>
    <col min="10135" max="10135" width="4" style="67" bestFit="1" customWidth="1"/>
    <col min="10136" max="10136" width="12.140625" style="67" bestFit="1" customWidth="1"/>
    <col min="10137" max="10137" width="4" style="67" bestFit="1" customWidth="1"/>
    <col min="10138" max="10138" width="12.140625" style="67" bestFit="1" customWidth="1"/>
    <col min="10139" max="10139" width="4" style="67" bestFit="1" customWidth="1"/>
    <col min="10140" max="10140" width="12.140625" style="67" bestFit="1" customWidth="1"/>
    <col min="10141" max="10141" width="4" style="67" bestFit="1" customWidth="1"/>
    <col min="10142" max="10142" width="7.5703125" style="67" bestFit="1" customWidth="1"/>
    <col min="10143" max="10143" width="4" style="67" bestFit="1" customWidth="1"/>
    <col min="10144" max="10144" width="12.140625" style="67" bestFit="1" customWidth="1"/>
    <col min="10145" max="10145" width="4" style="67" bestFit="1" customWidth="1"/>
    <col min="10146" max="10240" width="9.140625" style="67"/>
    <col min="10241" max="10241" width="46.42578125" style="67" bestFit="1" customWidth="1"/>
    <col min="10242" max="10242" width="12.42578125" style="67" bestFit="1" customWidth="1"/>
    <col min="10243" max="10243" width="4" style="67" bestFit="1" customWidth="1"/>
    <col min="10244" max="10244" width="12.140625" style="67" bestFit="1" customWidth="1"/>
    <col min="10245" max="10245" width="4" style="67" bestFit="1" customWidth="1"/>
    <col min="10246" max="10246" width="12.140625" style="67" bestFit="1" customWidth="1"/>
    <col min="10247" max="10247" width="4" style="67" bestFit="1" customWidth="1"/>
    <col min="10248" max="10248" width="12.140625" style="67" bestFit="1" customWidth="1"/>
    <col min="10249" max="10249" width="4" style="67" bestFit="1" customWidth="1"/>
    <col min="10250" max="10250" width="11.140625" style="67" bestFit="1" customWidth="1"/>
    <col min="10251" max="10251" width="4" style="67" bestFit="1" customWidth="1"/>
    <col min="10252" max="10252" width="12.140625" style="67" bestFit="1" customWidth="1"/>
    <col min="10253" max="10253" width="4" style="67" bestFit="1" customWidth="1"/>
    <col min="10254" max="10254" width="12.140625" style="67" bestFit="1" customWidth="1"/>
    <col min="10255" max="10255" width="4" style="67" bestFit="1" customWidth="1"/>
    <col min="10256" max="10256" width="12.140625" style="67" bestFit="1" customWidth="1"/>
    <col min="10257" max="10257" width="4" style="67" bestFit="1" customWidth="1"/>
    <col min="10258" max="10258" width="12.140625" style="67" bestFit="1" customWidth="1"/>
    <col min="10259" max="10259" width="4" style="67" bestFit="1" customWidth="1"/>
    <col min="10260" max="10260" width="12.140625" style="67" bestFit="1" customWidth="1"/>
    <col min="10261" max="10261" width="4" style="67" bestFit="1" customWidth="1"/>
    <col min="10262" max="10262" width="12.140625" style="67" bestFit="1" customWidth="1"/>
    <col min="10263" max="10263" width="4" style="67" bestFit="1" customWidth="1"/>
    <col min="10264" max="10264" width="12.140625" style="67" bestFit="1" customWidth="1"/>
    <col min="10265" max="10265" width="4" style="67" bestFit="1" customWidth="1"/>
    <col min="10266" max="10266" width="12.140625" style="67" bestFit="1" customWidth="1"/>
    <col min="10267" max="10267" width="4" style="67" bestFit="1" customWidth="1"/>
    <col min="10268" max="10268" width="12.140625" style="67" bestFit="1" customWidth="1"/>
    <col min="10269" max="10269" width="4" style="67" bestFit="1" customWidth="1"/>
    <col min="10270" max="10270" width="12.140625" style="67" bestFit="1" customWidth="1"/>
    <col min="10271" max="10271" width="4" style="67" bestFit="1" customWidth="1"/>
    <col min="10272" max="10272" width="12.140625" style="67" bestFit="1" customWidth="1"/>
    <col min="10273" max="10273" width="4" style="67" bestFit="1" customWidth="1"/>
    <col min="10274" max="10274" width="12.140625" style="67" bestFit="1" customWidth="1"/>
    <col min="10275" max="10275" width="4" style="67" bestFit="1" customWidth="1"/>
    <col min="10276" max="10276" width="12.140625" style="67" bestFit="1" customWidth="1"/>
    <col min="10277" max="10277" width="4" style="67" bestFit="1" customWidth="1"/>
    <col min="10278" max="10278" width="12.140625" style="67" bestFit="1" customWidth="1"/>
    <col min="10279" max="10279" width="4" style="67" bestFit="1" customWidth="1"/>
    <col min="10280" max="10280" width="12.140625" style="67" bestFit="1" customWidth="1"/>
    <col min="10281" max="10281" width="4" style="67" bestFit="1" customWidth="1"/>
    <col min="10282" max="10282" width="12.140625" style="67" bestFit="1" customWidth="1"/>
    <col min="10283" max="10283" width="4" style="67" bestFit="1" customWidth="1"/>
    <col min="10284" max="10284" width="12.140625" style="67" bestFit="1" customWidth="1"/>
    <col min="10285" max="10285" width="4" style="67" bestFit="1" customWidth="1"/>
    <col min="10286" max="10286" width="12.140625" style="67" bestFit="1" customWidth="1"/>
    <col min="10287" max="10287" width="4" style="67" bestFit="1" customWidth="1"/>
    <col min="10288" max="10288" width="12.140625" style="67" bestFit="1" customWidth="1"/>
    <col min="10289" max="10289" width="4" style="67" bestFit="1" customWidth="1"/>
    <col min="10290" max="10290" width="12.140625" style="67" bestFit="1" customWidth="1"/>
    <col min="10291" max="10291" width="4" style="67" bestFit="1" customWidth="1"/>
    <col min="10292" max="10292" width="12.140625" style="67" bestFit="1" customWidth="1"/>
    <col min="10293" max="10293" width="4" style="67" bestFit="1" customWidth="1"/>
    <col min="10294" max="10294" width="12.140625" style="67" bestFit="1" customWidth="1"/>
    <col min="10295" max="10295" width="4" style="67" bestFit="1" customWidth="1"/>
    <col min="10296" max="10296" width="12.7109375" style="67" bestFit="1" customWidth="1"/>
    <col min="10297" max="10297" width="4" style="67" bestFit="1" customWidth="1"/>
    <col min="10298" max="10298" width="12.140625" style="67" bestFit="1" customWidth="1"/>
    <col min="10299" max="10299" width="4" style="67" bestFit="1" customWidth="1"/>
    <col min="10300" max="10300" width="12.140625" style="67" bestFit="1" customWidth="1"/>
    <col min="10301" max="10301" width="4" style="67" bestFit="1" customWidth="1"/>
    <col min="10302" max="10302" width="12.140625" style="67" bestFit="1" customWidth="1"/>
    <col min="10303" max="10303" width="4" style="67" bestFit="1" customWidth="1"/>
    <col min="10304" max="10304" width="12.140625" style="67" bestFit="1" customWidth="1"/>
    <col min="10305" max="10305" width="4" style="67" bestFit="1" customWidth="1"/>
    <col min="10306" max="10306" width="12.140625" style="67" bestFit="1" customWidth="1"/>
    <col min="10307" max="10307" width="4" style="67" bestFit="1" customWidth="1"/>
    <col min="10308" max="10308" width="12.140625" style="67" bestFit="1" customWidth="1"/>
    <col min="10309" max="10309" width="4" style="67" bestFit="1" customWidth="1"/>
    <col min="10310" max="10310" width="12.140625" style="67" bestFit="1" customWidth="1"/>
    <col min="10311" max="10311" width="4" style="67" bestFit="1" customWidth="1"/>
    <col min="10312" max="10312" width="12.140625" style="67" bestFit="1" customWidth="1"/>
    <col min="10313" max="10313" width="4" style="67" bestFit="1" customWidth="1"/>
    <col min="10314" max="10314" width="12.140625" style="67" bestFit="1" customWidth="1"/>
    <col min="10315" max="10315" width="4" style="67" bestFit="1" customWidth="1"/>
    <col min="10316" max="10316" width="12.140625" style="67" bestFit="1" customWidth="1"/>
    <col min="10317" max="10317" width="4" style="67" bestFit="1" customWidth="1"/>
    <col min="10318" max="10318" width="12.140625" style="67" bestFit="1" customWidth="1"/>
    <col min="10319" max="10319" width="4" style="67" bestFit="1" customWidth="1"/>
    <col min="10320" max="10320" width="12.140625" style="67" bestFit="1" customWidth="1"/>
    <col min="10321" max="10321" width="4" style="67" bestFit="1" customWidth="1"/>
    <col min="10322" max="10322" width="12.140625" style="67" bestFit="1" customWidth="1"/>
    <col min="10323" max="10323" width="4" style="67" bestFit="1" customWidth="1"/>
    <col min="10324" max="10324" width="12.7109375" style="67" bestFit="1" customWidth="1"/>
    <col min="10325" max="10325" width="4" style="67" bestFit="1" customWidth="1"/>
    <col min="10326" max="10326" width="12.140625" style="67" bestFit="1" customWidth="1"/>
    <col min="10327" max="10327" width="4" style="67" bestFit="1" customWidth="1"/>
    <col min="10328" max="10328" width="12.140625" style="67" bestFit="1" customWidth="1"/>
    <col min="10329" max="10329" width="4" style="67" bestFit="1" customWidth="1"/>
    <col min="10330" max="10330" width="10.140625" style="67" bestFit="1" customWidth="1"/>
    <col min="10331" max="10331" width="4" style="67" bestFit="1" customWidth="1"/>
    <col min="10332" max="10332" width="12.140625" style="67" bestFit="1" customWidth="1"/>
    <col min="10333" max="10333" width="4" style="67" bestFit="1" customWidth="1"/>
    <col min="10334" max="10334" width="12.140625" style="67" bestFit="1" customWidth="1"/>
    <col min="10335" max="10335" width="4" style="67" bestFit="1" customWidth="1"/>
    <col min="10336" max="10336" width="12.140625" style="67" bestFit="1" customWidth="1"/>
    <col min="10337" max="10337" width="4" style="67" bestFit="1" customWidth="1"/>
    <col min="10338" max="10338" width="12.140625" style="67" bestFit="1" customWidth="1"/>
    <col min="10339" max="10339" width="4" style="67" bestFit="1" customWidth="1"/>
    <col min="10340" max="10340" width="12.140625" style="67" bestFit="1" customWidth="1"/>
    <col min="10341" max="10341" width="4" style="67" bestFit="1" customWidth="1"/>
    <col min="10342" max="10342" width="11.140625" style="67" bestFit="1" customWidth="1"/>
    <col min="10343" max="10343" width="4" style="67" bestFit="1" customWidth="1"/>
    <col min="10344" max="10344" width="12.140625" style="67" bestFit="1" customWidth="1"/>
    <col min="10345" max="10345" width="4" style="67" bestFit="1" customWidth="1"/>
    <col min="10346" max="10346" width="12.140625" style="67" bestFit="1" customWidth="1"/>
    <col min="10347" max="10347" width="4" style="67" bestFit="1" customWidth="1"/>
    <col min="10348" max="10348" width="11.140625" style="67" bestFit="1" customWidth="1"/>
    <col min="10349" max="10349" width="4" style="67" bestFit="1" customWidth="1"/>
    <col min="10350" max="10350" width="12.140625" style="67" bestFit="1" customWidth="1"/>
    <col min="10351" max="10351" width="4" style="67" bestFit="1" customWidth="1"/>
    <col min="10352" max="10352" width="12.140625" style="67" bestFit="1" customWidth="1"/>
    <col min="10353" max="10353" width="4" style="67" bestFit="1" customWidth="1"/>
    <col min="10354" max="10354" width="12.140625" style="67" bestFit="1" customWidth="1"/>
    <col min="10355" max="10355" width="4" style="67" bestFit="1" customWidth="1"/>
    <col min="10356" max="10356" width="12.140625" style="67" bestFit="1" customWidth="1"/>
    <col min="10357" max="10357" width="4" style="67" bestFit="1" customWidth="1"/>
    <col min="10358" max="10358" width="12.140625" style="67" bestFit="1" customWidth="1"/>
    <col min="10359" max="10359" width="4" style="67" bestFit="1" customWidth="1"/>
    <col min="10360" max="10360" width="12.140625" style="67" bestFit="1" customWidth="1"/>
    <col min="10361" max="10361" width="4" style="67" bestFit="1" customWidth="1"/>
    <col min="10362" max="10362" width="12.140625" style="67" bestFit="1" customWidth="1"/>
    <col min="10363" max="10363" width="4" style="67" bestFit="1" customWidth="1"/>
    <col min="10364" max="10364" width="12.140625" style="67" bestFit="1" customWidth="1"/>
    <col min="10365" max="10365" width="4" style="67" bestFit="1" customWidth="1"/>
    <col min="10366" max="10366" width="12.7109375" style="67" bestFit="1" customWidth="1"/>
    <col min="10367" max="10367" width="4" style="67" bestFit="1" customWidth="1"/>
    <col min="10368" max="10368" width="12.140625" style="67" bestFit="1" customWidth="1"/>
    <col min="10369" max="10369" width="4" style="67" bestFit="1" customWidth="1"/>
    <col min="10370" max="10370" width="12.7109375" style="67" bestFit="1" customWidth="1"/>
    <col min="10371" max="10371" width="4" style="67" bestFit="1" customWidth="1"/>
    <col min="10372" max="10372" width="12.140625" style="67" bestFit="1" customWidth="1"/>
    <col min="10373" max="10373" width="4" style="67" bestFit="1" customWidth="1"/>
    <col min="10374" max="10374" width="12.7109375" style="67" bestFit="1" customWidth="1"/>
    <col min="10375" max="10375" width="4" style="67" bestFit="1" customWidth="1"/>
    <col min="10376" max="10376" width="12.140625" style="67" bestFit="1" customWidth="1"/>
    <col min="10377" max="10377" width="4" style="67" bestFit="1" customWidth="1"/>
    <col min="10378" max="10378" width="12.140625" style="67" bestFit="1" customWidth="1"/>
    <col min="10379" max="10379" width="4" style="67" bestFit="1" customWidth="1"/>
    <col min="10380" max="10380" width="12.140625" style="67" bestFit="1" customWidth="1"/>
    <col min="10381" max="10381" width="4" style="67" bestFit="1" customWidth="1"/>
    <col min="10382" max="10382" width="12.140625" style="67" bestFit="1" customWidth="1"/>
    <col min="10383" max="10383" width="4" style="67" bestFit="1" customWidth="1"/>
    <col min="10384" max="10384" width="12.140625" style="67" bestFit="1" customWidth="1"/>
    <col min="10385" max="10385" width="4" style="67" bestFit="1" customWidth="1"/>
    <col min="10386" max="10386" width="11.140625" style="67" bestFit="1" customWidth="1"/>
    <col min="10387" max="10387" width="4" style="67" bestFit="1" customWidth="1"/>
    <col min="10388" max="10388" width="12.140625" style="67" bestFit="1" customWidth="1"/>
    <col min="10389" max="10389" width="4" style="67" bestFit="1" customWidth="1"/>
    <col min="10390" max="10390" width="12.140625" style="67" bestFit="1" customWidth="1"/>
    <col min="10391" max="10391" width="4" style="67" bestFit="1" customWidth="1"/>
    <col min="10392" max="10392" width="12.140625" style="67" bestFit="1" customWidth="1"/>
    <col min="10393" max="10393" width="4" style="67" bestFit="1" customWidth="1"/>
    <col min="10394" max="10394" width="12.140625" style="67" bestFit="1" customWidth="1"/>
    <col min="10395" max="10395" width="4" style="67" bestFit="1" customWidth="1"/>
    <col min="10396" max="10396" width="12.140625" style="67" bestFit="1" customWidth="1"/>
    <col min="10397" max="10397" width="4" style="67" bestFit="1" customWidth="1"/>
    <col min="10398" max="10398" width="7.5703125" style="67" bestFit="1" customWidth="1"/>
    <col min="10399" max="10399" width="4" style="67" bestFit="1" customWidth="1"/>
    <col min="10400" max="10400" width="12.140625" style="67" bestFit="1" customWidth="1"/>
    <col min="10401" max="10401" width="4" style="67" bestFit="1" customWidth="1"/>
    <col min="10402" max="10496" width="9.140625" style="67"/>
    <col min="10497" max="10497" width="46.42578125" style="67" bestFit="1" customWidth="1"/>
    <col min="10498" max="10498" width="12.42578125" style="67" bestFit="1" customWidth="1"/>
    <col min="10499" max="10499" width="4" style="67" bestFit="1" customWidth="1"/>
    <col min="10500" max="10500" width="12.140625" style="67" bestFit="1" customWidth="1"/>
    <col min="10501" max="10501" width="4" style="67" bestFit="1" customWidth="1"/>
    <col min="10502" max="10502" width="12.140625" style="67" bestFit="1" customWidth="1"/>
    <col min="10503" max="10503" width="4" style="67" bestFit="1" customWidth="1"/>
    <col min="10504" max="10504" width="12.140625" style="67" bestFit="1" customWidth="1"/>
    <col min="10505" max="10505" width="4" style="67" bestFit="1" customWidth="1"/>
    <col min="10506" max="10506" width="11.140625" style="67" bestFit="1" customWidth="1"/>
    <col min="10507" max="10507" width="4" style="67" bestFit="1" customWidth="1"/>
    <col min="10508" max="10508" width="12.140625" style="67" bestFit="1" customWidth="1"/>
    <col min="10509" max="10509" width="4" style="67" bestFit="1" customWidth="1"/>
    <col min="10510" max="10510" width="12.140625" style="67" bestFit="1" customWidth="1"/>
    <col min="10511" max="10511" width="4" style="67" bestFit="1" customWidth="1"/>
    <col min="10512" max="10512" width="12.140625" style="67" bestFit="1" customWidth="1"/>
    <col min="10513" max="10513" width="4" style="67" bestFit="1" customWidth="1"/>
    <col min="10514" max="10514" width="12.140625" style="67" bestFit="1" customWidth="1"/>
    <col min="10515" max="10515" width="4" style="67" bestFit="1" customWidth="1"/>
    <col min="10516" max="10516" width="12.140625" style="67" bestFit="1" customWidth="1"/>
    <col min="10517" max="10517" width="4" style="67" bestFit="1" customWidth="1"/>
    <col min="10518" max="10518" width="12.140625" style="67" bestFit="1" customWidth="1"/>
    <col min="10519" max="10519" width="4" style="67" bestFit="1" customWidth="1"/>
    <col min="10520" max="10520" width="12.140625" style="67" bestFit="1" customWidth="1"/>
    <col min="10521" max="10521" width="4" style="67" bestFit="1" customWidth="1"/>
    <col min="10522" max="10522" width="12.140625" style="67" bestFit="1" customWidth="1"/>
    <col min="10523" max="10523" width="4" style="67" bestFit="1" customWidth="1"/>
    <col min="10524" max="10524" width="12.140625" style="67" bestFit="1" customWidth="1"/>
    <col min="10525" max="10525" width="4" style="67" bestFit="1" customWidth="1"/>
    <col min="10526" max="10526" width="12.140625" style="67" bestFit="1" customWidth="1"/>
    <col min="10527" max="10527" width="4" style="67" bestFit="1" customWidth="1"/>
    <col min="10528" max="10528" width="12.140625" style="67" bestFit="1" customWidth="1"/>
    <col min="10529" max="10529" width="4" style="67" bestFit="1" customWidth="1"/>
    <col min="10530" max="10530" width="12.140625" style="67" bestFit="1" customWidth="1"/>
    <col min="10531" max="10531" width="4" style="67" bestFit="1" customWidth="1"/>
    <col min="10532" max="10532" width="12.140625" style="67" bestFit="1" customWidth="1"/>
    <col min="10533" max="10533" width="4" style="67" bestFit="1" customWidth="1"/>
    <col min="10534" max="10534" width="12.140625" style="67" bestFit="1" customWidth="1"/>
    <col min="10535" max="10535" width="4" style="67" bestFit="1" customWidth="1"/>
    <col min="10536" max="10536" width="12.140625" style="67" bestFit="1" customWidth="1"/>
    <col min="10537" max="10537" width="4" style="67" bestFit="1" customWidth="1"/>
    <col min="10538" max="10538" width="12.140625" style="67" bestFit="1" customWidth="1"/>
    <col min="10539" max="10539" width="4" style="67" bestFit="1" customWidth="1"/>
    <col min="10540" max="10540" width="12.140625" style="67" bestFit="1" customWidth="1"/>
    <col min="10541" max="10541" width="4" style="67" bestFit="1" customWidth="1"/>
    <col min="10542" max="10542" width="12.140625" style="67" bestFit="1" customWidth="1"/>
    <col min="10543" max="10543" width="4" style="67" bestFit="1" customWidth="1"/>
    <col min="10544" max="10544" width="12.140625" style="67" bestFit="1" customWidth="1"/>
    <col min="10545" max="10545" width="4" style="67" bestFit="1" customWidth="1"/>
    <col min="10546" max="10546" width="12.140625" style="67" bestFit="1" customWidth="1"/>
    <col min="10547" max="10547" width="4" style="67" bestFit="1" customWidth="1"/>
    <col min="10548" max="10548" width="12.140625" style="67" bestFit="1" customWidth="1"/>
    <col min="10549" max="10549" width="4" style="67" bestFit="1" customWidth="1"/>
    <col min="10550" max="10550" width="12.140625" style="67" bestFit="1" customWidth="1"/>
    <col min="10551" max="10551" width="4" style="67" bestFit="1" customWidth="1"/>
    <col min="10552" max="10552" width="12.7109375" style="67" bestFit="1" customWidth="1"/>
    <col min="10553" max="10553" width="4" style="67" bestFit="1" customWidth="1"/>
    <col min="10554" max="10554" width="12.140625" style="67" bestFit="1" customWidth="1"/>
    <col min="10555" max="10555" width="4" style="67" bestFit="1" customWidth="1"/>
    <col min="10556" max="10556" width="12.140625" style="67" bestFit="1" customWidth="1"/>
    <col min="10557" max="10557" width="4" style="67" bestFit="1" customWidth="1"/>
    <col min="10558" max="10558" width="12.140625" style="67" bestFit="1" customWidth="1"/>
    <col min="10559" max="10559" width="4" style="67" bestFit="1" customWidth="1"/>
    <col min="10560" max="10560" width="12.140625" style="67" bestFit="1" customWidth="1"/>
    <col min="10561" max="10561" width="4" style="67" bestFit="1" customWidth="1"/>
    <col min="10562" max="10562" width="12.140625" style="67" bestFit="1" customWidth="1"/>
    <col min="10563" max="10563" width="4" style="67" bestFit="1" customWidth="1"/>
    <col min="10564" max="10564" width="12.140625" style="67" bestFit="1" customWidth="1"/>
    <col min="10565" max="10565" width="4" style="67" bestFit="1" customWidth="1"/>
    <col min="10566" max="10566" width="12.140625" style="67" bestFit="1" customWidth="1"/>
    <col min="10567" max="10567" width="4" style="67" bestFit="1" customWidth="1"/>
    <col min="10568" max="10568" width="12.140625" style="67" bestFit="1" customWidth="1"/>
    <col min="10569" max="10569" width="4" style="67" bestFit="1" customWidth="1"/>
    <col min="10570" max="10570" width="12.140625" style="67" bestFit="1" customWidth="1"/>
    <col min="10571" max="10571" width="4" style="67" bestFit="1" customWidth="1"/>
    <col min="10572" max="10572" width="12.140625" style="67" bestFit="1" customWidth="1"/>
    <col min="10573" max="10573" width="4" style="67" bestFit="1" customWidth="1"/>
    <col min="10574" max="10574" width="12.140625" style="67" bestFit="1" customWidth="1"/>
    <col min="10575" max="10575" width="4" style="67" bestFit="1" customWidth="1"/>
    <col min="10576" max="10576" width="12.140625" style="67" bestFit="1" customWidth="1"/>
    <col min="10577" max="10577" width="4" style="67" bestFit="1" customWidth="1"/>
    <col min="10578" max="10578" width="12.140625" style="67" bestFit="1" customWidth="1"/>
    <col min="10579" max="10579" width="4" style="67" bestFit="1" customWidth="1"/>
    <col min="10580" max="10580" width="12.7109375" style="67" bestFit="1" customWidth="1"/>
    <col min="10581" max="10581" width="4" style="67" bestFit="1" customWidth="1"/>
    <col min="10582" max="10582" width="12.140625" style="67" bestFit="1" customWidth="1"/>
    <col min="10583" max="10583" width="4" style="67" bestFit="1" customWidth="1"/>
    <col min="10584" max="10584" width="12.140625" style="67" bestFit="1" customWidth="1"/>
    <col min="10585" max="10585" width="4" style="67" bestFit="1" customWidth="1"/>
    <col min="10586" max="10586" width="10.140625" style="67" bestFit="1" customWidth="1"/>
    <col min="10587" max="10587" width="4" style="67" bestFit="1" customWidth="1"/>
    <col min="10588" max="10588" width="12.140625" style="67" bestFit="1" customWidth="1"/>
    <col min="10589" max="10589" width="4" style="67" bestFit="1" customWidth="1"/>
    <col min="10590" max="10590" width="12.140625" style="67" bestFit="1" customWidth="1"/>
    <col min="10591" max="10591" width="4" style="67" bestFit="1" customWidth="1"/>
    <col min="10592" max="10592" width="12.140625" style="67" bestFit="1" customWidth="1"/>
    <col min="10593" max="10593" width="4" style="67" bestFit="1" customWidth="1"/>
    <col min="10594" max="10594" width="12.140625" style="67" bestFit="1" customWidth="1"/>
    <col min="10595" max="10595" width="4" style="67" bestFit="1" customWidth="1"/>
    <col min="10596" max="10596" width="12.140625" style="67" bestFit="1" customWidth="1"/>
    <col min="10597" max="10597" width="4" style="67" bestFit="1" customWidth="1"/>
    <col min="10598" max="10598" width="11.140625" style="67" bestFit="1" customWidth="1"/>
    <col min="10599" max="10599" width="4" style="67" bestFit="1" customWidth="1"/>
    <col min="10600" max="10600" width="12.140625" style="67" bestFit="1" customWidth="1"/>
    <col min="10601" max="10601" width="4" style="67" bestFit="1" customWidth="1"/>
    <col min="10602" max="10602" width="12.140625" style="67" bestFit="1" customWidth="1"/>
    <col min="10603" max="10603" width="4" style="67" bestFit="1" customWidth="1"/>
    <col min="10604" max="10604" width="11.140625" style="67" bestFit="1" customWidth="1"/>
    <col min="10605" max="10605" width="4" style="67" bestFit="1" customWidth="1"/>
    <col min="10606" max="10606" width="12.140625" style="67" bestFit="1" customWidth="1"/>
    <col min="10607" max="10607" width="4" style="67" bestFit="1" customWidth="1"/>
    <col min="10608" max="10608" width="12.140625" style="67" bestFit="1" customWidth="1"/>
    <col min="10609" max="10609" width="4" style="67" bestFit="1" customWidth="1"/>
    <col min="10610" max="10610" width="12.140625" style="67" bestFit="1" customWidth="1"/>
    <col min="10611" max="10611" width="4" style="67" bestFit="1" customWidth="1"/>
    <col min="10612" max="10612" width="12.140625" style="67" bestFit="1" customWidth="1"/>
    <col min="10613" max="10613" width="4" style="67" bestFit="1" customWidth="1"/>
    <col min="10614" max="10614" width="12.140625" style="67" bestFit="1" customWidth="1"/>
    <col min="10615" max="10615" width="4" style="67" bestFit="1" customWidth="1"/>
    <col min="10616" max="10616" width="12.140625" style="67" bestFit="1" customWidth="1"/>
    <col min="10617" max="10617" width="4" style="67" bestFit="1" customWidth="1"/>
    <col min="10618" max="10618" width="12.140625" style="67" bestFit="1" customWidth="1"/>
    <col min="10619" max="10619" width="4" style="67" bestFit="1" customWidth="1"/>
    <col min="10620" max="10620" width="12.140625" style="67" bestFit="1" customWidth="1"/>
    <col min="10621" max="10621" width="4" style="67" bestFit="1" customWidth="1"/>
    <col min="10622" max="10622" width="12.7109375" style="67" bestFit="1" customWidth="1"/>
    <col min="10623" max="10623" width="4" style="67" bestFit="1" customWidth="1"/>
    <col min="10624" max="10624" width="12.140625" style="67" bestFit="1" customWidth="1"/>
    <col min="10625" max="10625" width="4" style="67" bestFit="1" customWidth="1"/>
    <col min="10626" max="10626" width="12.7109375" style="67" bestFit="1" customWidth="1"/>
    <col min="10627" max="10627" width="4" style="67" bestFit="1" customWidth="1"/>
    <col min="10628" max="10628" width="12.140625" style="67" bestFit="1" customWidth="1"/>
    <col min="10629" max="10629" width="4" style="67" bestFit="1" customWidth="1"/>
    <col min="10630" max="10630" width="12.7109375" style="67" bestFit="1" customWidth="1"/>
    <col min="10631" max="10631" width="4" style="67" bestFit="1" customWidth="1"/>
    <col min="10632" max="10632" width="12.140625" style="67" bestFit="1" customWidth="1"/>
    <col min="10633" max="10633" width="4" style="67" bestFit="1" customWidth="1"/>
    <col min="10634" max="10634" width="12.140625" style="67" bestFit="1" customWidth="1"/>
    <col min="10635" max="10635" width="4" style="67" bestFit="1" customWidth="1"/>
    <col min="10636" max="10636" width="12.140625" style="67" bestFit="1" customWidth="1"/>
    <col min="10637" max="10637" width="4" style="67" bestFit="1" customWidth="1"/>
    <col min="10638" max="10638" width="12.140625" style="67" bestFit="1" customWidth="1"/>
    <col min="10639" max="10639" width="4" style="67" bestFit="1" customWidth="1"/>
    <col min="10640" max="10640" width="12.140625" style="67" bestFit="1" customWidth="1"/>
    <col min="10641" max="10641" width="4" style="67" bestFit="1" customWidth="1"/>
    <col min="10642" max="10642" width="11.140625" style="67" bestFit="1" customWidth="1"/>
    <col min="10643" max="10643" width="4" style="67" bestFit="1" customWidth="1"/>
    <col min="10644" max="10644" width="12.140625" style="67" bestFit="1" customWidth="1"/>
    <col min="10645" max="10645" width="4" style="67" bestFit="1" customWidth="1"/>
    <col min="10646" max="10646" width="12.140625" style="67" bestFit="1" customWidth="1"/>
    <col min="10647" max="10647" width="4" style="67" bestFit="1" customWidth="1"/>
    <col min="10648" max="10648" width="12.140625" style="67" bestFit="1" customWidth="1"/>
    <col min="10649" max="10649" width="4" style="67" bestFit="1" customWidth="1"/>
    <col min="10650" max="10650" width="12.140625" style="67" bestFit="1" customWidth="1"/>
    <col min="10651" max="10651" width="4" style="67" bestFit="1" customWidth="1"/>
    <col min="10652" max="10652" width="12.140625" style="67" bestFit="1" customWidth="1"/>
    <col min="10653" max="10653" width="4" style="67" bestFit="1" customWidth="1"/>
    <col min="10654" max="10654" width="7.5703125" style="67" bestFit="1" customWidth="1"/>
    <col min="10655" max="10655" width="4" style="67" bestFit="1" customWidth="1"/>
    <col min="10656" max="10656" width="12.140625" style="67" bestFit="1" customWidth="1"/>
    <col min="10657" max="10657" width="4" style="67" bestFit="1" customWidth="1"/>
    <col min="10658" max="10752" width="9.140625" style="67"/>
    <col min="10753" max="10753" width="46.42578125" style="67" bestFit="1" customWidth="1"/>
    <col min="10754" max="10754" width="12.42578125" style="67" bestFit="1" customWidth="1"/>
    <col min="10755" max="10755" width="4" style="67" bestFit="1" customWidth="1"/>
    <col min="10756" max="10756" width="12.140625" style="67" bestFit="1" customWidth="1"/>
    <col min="10757" max="10757" width="4" style="67" bestFit="1" customWidth="1"/>
    <col min="10758" max="10758" width="12.140625" style="67" bestFit="1" customWidth="1"/>
    <col min="10759" max="10759" width="4" style="67" bestFit="1" customWidth="1"/>
    <col min="10760" max="10760" width="12.140625" style="67" bestFit="1" customWidth="1"/>
    <col min="10761" max="10761" width="4" style="67" bestFit="1" customWidth="1"/>
    <col min="10762" max="10762" width="11.140625" style="67" bestFit="1" customWidth="1"/>
    <col min="10763" max="10763" width="4" style="67" bestFit="1" customWidth="1"/>
    <col min="10764" max="10764" width="12.140625" style="67" bestFit="1" customWidth="1"/>
    <col min="10765" max="10765" width="4" style="67" bestFit="1" customWidth="1"/>
    <col min="10766" max="10766" width="12.140625" style="67" bestFit="1" customWidth="1"/>
    <col min="10767" max="10767" width="4" style="67" bestFit="1" customWidth="1"/>
    <col min="10768" max="10768" width="12.140625" style="67" bestFit="1" customWidth="1"/>
    <col min="10769" max="10769" width="4" style="67" bestFit="1" customWidth="1"/>
    <col min="10770" max="10770" width="12.140625" style="67" bestFit="1" customWidth="1"/>
    <col min="10771" max="10771" width="4" style="67" bestFit="1" customWidth="1"/>
    <col min="10772" max="10772" width="12.140625" style="67" bestFit="1" customWidth="1"/>
    <col min="10773" max="10773" width="4" style="67" bestFit="1" customWidth="1"/>
    <col min="10774" max="10774" width="12.140625" style="67" bestFit="1" customWidth="1"/>
    <col min="10775" max="10775" width="4" style="67" bestFit="1" customWidth="1"/>
    <col min="10776" max="10776" width="12.140625" style="67" bestFit="1" customWidth="1"/>
    <col min="10777" max="10777" width="4" style="67" bestFit="1" customWidth="1"/>
    <col min="10778" max="10778" width="12.140625" style="67" bestFit="1" customWidth="1"/>
    <col min="10779" max="10779" width="4" style="67" bestFit="1" customWidth="1"/>
    <col min="10780" max="10780" width="12.140625" style="67" bestFit="1" customWidth="1"/>
    <col min="10781" max="10781" width="4" style="67" bestFit="1" customWidth="1"/>
    <col min="10782" max="10782" width="12.140625" style="67" bestFit="1" customWidth="1"/>
    <col min="10783" max="10783" width="4" style="67" bestFit="1" customWidth="1"/>
    <col min="10784" max="10784" width="12.140625" style="67" bestFit="1" customWidth="1"/>
    <col min="10785" max="10785" width="4" style="67" bestFit="1" customWidth="1"/>
    <col min="10786" max="10786" width="12.140625" style="67" bestFit="1" customWidth="1"/>
    <col min="10787" max="10787" width="4" style="67" bestFit="1" customWidth="1"/>
    <col min="10788" max="10788" width="12.140625" style="67" bestFit="1" customWidth="1"/>
    <col min="10789" max="10789" width="4" style="67" bestFit="1" customWidth="1"/>
    <col min="10790" max="10790" width="12.140625" style="67" bestFit="1" customWidth="1"/>
    <col min="10791" max="10791" width="4" style="67" bestFit="1" customWidth="1"/>
    <col min="10792" max="10792" width="12.140625" style="67" bestFit="1" customWidth="1"/>
    <col min="10793" max="10793" width="4" style="67" bestFit="1" customWidth="1"/>
    <col min="10794" max="10794" width="12.140625" style="67" bestFit="1" customWidth="1"/>
    <col min="10795" max="10795" width="4" style="67" bestFit="1" customWidth="1"/>
    <col min="10796" max="10796" width="12.140625" style="67" bestFit="1" customWidth="1"/>
    <col min="10797" max="10797" width="4" style="67" bestFit="1" customWidth="1"/>
    <col min="10798" max="10798" width="12.140625" style="67" bestFit="1" customWidth="1"/>
    <col min="10799" max="10799" width="4" style="67" bestFit="1" customWidth="1"/>
    <col min="10800" max="10800" width="12.140625" style="67" bestFit="1" customWidth="1"/>
    <col min="10801" max="10801" width="4" style="67" bestFit="1" customWidth="1"/>
    <col min="10802" max="10802" width="12.140625" style="67" bestFit="1" customWidth="1"/>
    <col min="10803" max="10803" width="4" style="67" bestFit="1" customWidth="1"/>
    <col min="10804" max="10804" width="12.140625" style="67" bestFit="1" customWidth="1"/>
    <col min="10805" max="10805" width="4" style="67" bestFit="1" customWidth="1"/>
    <col min="10806" max="10806" width="12.140625" style="67" bestFit="1" customWidth="1"/>
    <col min="10807" max="10807" width="4" style="67" bestFit="1" customWidth="1"/>
    <col min="10808" max="10808" width="12.7109375" style="67" bestFit="1" customWidth="1"/>
    <col min="10809" max="10809" width="4" style="67" bestFit="1" customWidth="1"/>
    <col min="10810" max="10810" width="12.140625" style="67" bestFit="1" customWidth="1"/>
    <col min="10811" max="10811" width="4" style="67" bestFit="1" customWidth="1"/>
    <col min="10812" max="10812" width="12.140625" style="67" bestFit="1" customWidth="1"/>
    <col min="10813" max="10813" width="4" style="67" bestFit="1" customWidth="1"/>
    <col min="10814" max="10814" width="12.140625" style="67" bestFit="1" customWidth="1"/>
    <col min="10815" max="10815" width="4" style="67" bestFit="1" customWidth="1"/>
    <col min="10816" max="10816" width="12.140625" style="67" bestFit="1" customWidth="1"/>
    <col min="10817" max="10817" width="4" style="67" bestFit="1" customWidth="1"/>
    <col min="10818" max="10818" width="12.140625" style="67" bestFit="1" customWidth="1"/>
    <col min="10819" max="10819" width="4" style="67" bestFit="1" customWidth="1"/>
    <col min="10820" max="10820" width="12.140625" style="67" bestFit="1" customWidth="1"/>
    <col min="10821" max="10821" width="4" style="67" bestFit="1" customWidth="1"/>
    <col min="10822" max="10822" width="12.140625" style="67" bestFit="1" customWidth="1"/>
    <col min="10823" max="10823" width="4" style="67" bestFit="1" customWidth="1"/>
    <col min="10824" max="10824" width="12.140625" style="67" bestFit="1" customWidth="1"/>
    <col min="10825" max="10825" width="4" style="67" bestFit="1" customWidth="1"/>
    <col min="10826" max="10826" width="12.140625" style="67" bestFit="1" customWidth="1"/>
    <col min="10827" max="10827" width="4" style="67" bestFit="1" customWidth="1"/>
    <col min="10828" max="10828" width="12.140625" style="67" bestFit="1" customWidth="1"/>
    <col min="10829" max="10829" width="4" style="67" bestFit="1" customWidth="1"/>
    <col min="10830" max="10830" width="12.140625" style="67" bestFit="1" customWidth="1"/>
    <col min="10831" max="10831" width="4" style="67" bestFit="1" customWidth="1"/>
    <col min="10832" max="10832" width="12.140625" style="67" bestFit="1" customWidth="1"/>
    <col min="10833" max="10833" width="4" style="67" bestFit="1" customWidth="1"/>
    <col min="10834" max="10834" width="12.140625" style="67" bestFit="1" customWidth="1"/>
    <col min="10835" max="10835" width="4" style="67" bestFit="1" customWidth="1"/>
    <col min="10836" max="10836" width="12.7109375" style="67" bestFit="1" customWidth="1"/>
    <col min="10837" max="10837" width="4" style="67" bestFit="1" customWidth="1"/>
    <col min="10838" max="10838" width="12.140625" style="67" bestFit="1" customWidth="1"/>
    <col min="10839" max="10839" width="4" style="67" bestFit="1" customWidth="1"/>
    <col min="10840" max="10840" width="12.140625" style="67" bestFit="1" customWidth="1"/>
    <col min="10841" max="10841" width="4" style="67" bestFit="1" customWidth="1"/>
    <col min="10842" max="10842" width="10.140625" style="67" bestFit="1" customWidth="1"/>
    <col min="10843" max="10843" width="4" style="67" bestFit="1" customWidth="1"/>
    <col min="10844" max="10844" width="12.140625" style="67" bestFit="1" customWidth="1"/>
    <col min="10845" max="10845" width="4" style="67" bestFit="1" customWidth="1"/>
    <col min="10846" max="10846" width="12.140625" style="67" bestFit="1" customWidth="1"/>
    <col min="10847" max="10847" width="4" style="67" bestFit="1" customWidth="1"/>
    <col min="10848" max="10848" width="12.140625" style="67" bestFit="1" customWidth="1"/>
    <col min="10849" max="10849" width="4" style="67" bestFit="1" customWidth="1"/>
    <col min="10850" max="10850" width="12.140625" style="67" bestFit="1" customWidth="1"/>
    <col min="10851" max="10851" width="4" style="67" bestFit="1" customWidth="1"/>
    <col min="10852" max="10852" width="12.140625" style="67" bestFit="1" customWidth="1"/>
    <col min="10853" max="10853" width="4" style="67" bestFit="1" customWidth="1"/>
    <col min="10854" max="10854" width="11.140625" style="67" bestFit="1" customWidth="1"/>
    <col min="10855" max="10855" width="4" style="67" bestFit="1" customWidth="1"/>
    <col min="10856" max="10856" width="12.140625" style="67" bestFit="1" customWidth="1"/>
    <col min="10857" max="10857" width="4" style="67" bestFit="1" customWidth="1"/>
    <col min="10858" max="10858" width="12.140625" style="67" bestFit="1" customWidth="1"/>
    <col min="10859" max="10859" width="4" style="67" bestFit="1" customWidth="1"/>
    <col min="10860" max="10860" width="11.140625" style="67" bestFit="1" customWidth="1"/>
    <col min="10861" max="10861" width="4" style="67" bestFit="1" customWidth="1"/>
    <col min="10862" max="10862" width="12.140625" style="67" bestFit="1" customWidth="1"/>
    <col min="10863" max="10863" width="4" style="67" bestFit="1" customWidth="1"/>
    <col min="10864" max="10864" width="12.140625" style="67" bestFit="1" customWidth="1"/>
    <col min="10865" max="10865" width="4" style="67" bestFit="1" customWidth="1"/>
    <col min="10866" max="10866" width="12.140625" style="67" bestFit="1" customWidth="1"/>
    <col min="10867" max="10867" width="4" style="67" bestFit="1" customWidth="1"/>
    <col min="10868" max="10868" width="12.140625" style="67" bestFit="1" customWidth="1"/>
    <col min="10869" max="10869" width="4" style="67" bestFit="1" customWidth="1"/>
    <col min="10870" max="10870" width="12.140625" style="67" bestFit="1" customWidth="1"/>
    <col min="10871" max="10871" width="4" style="67" bestFit="1" customWidth="1"/>
    <col min="10872" max="10872" width="12.140625" style="67" bestFit="1" customWidth="1"/>
    <col min="10873" max="10873" width="4" style="67" bestFit="1" customWidth="1"/>
    <col min="10874" max="10874" width="12.140625" style="67" bestFit="1" customWidth="1"/>
    <col min="10875" max="10875" width="4" style="67" bestFit="1" customWidth="1"/>
    <col min="10876" max="10876" width="12.140625" style="67" bestFit="1" customWidth="1"/>
    <col min="10877" max="10877" width="4" style="67" bestFit="1" customWidth="1"/>
    <col min="10878" max="10878" width="12.7109375" style="67" bestFit="1" customWidth="1"/>
    <col min="10879" max="10879" width="4" style="67" bestFit="1" customWidth="1"/>
    <col min="10880" max="10880" width="12.140625" style="67" bestFit="1" customWidth="1"/>
    <col min="10881" max="10881" width="4" style="67" bestFit="1" customWidth="1"/>
    <col min="10882" max="10882" width="12.7109375" style="67" bestFit="1" customWidth="1"/>
    <col min="10883" max="10883" width="4" style="67" bestFit="1" customWidth="1"/>
    <col min="10884" max="10884" width="12.140625" style="67" bestFit="1" customWidth="1"/>
    <col min="10885" max="10885" width="4" style="67" bestFit="1" customWidth="1"/>
    <col min="10886" max="10886" width="12.7109375" style="67" bestFit="1" customWidth="1"/>
    <col min="10887" max="10887" width="4" style="67" bestFit="1" customWidth="1"/>
    <col min="10888" max="10888" width="12.140625" style="67" bestFit="1" customWidth="1"/>
    <col min="10889" max="10889" width="4" style="67" bestFit="1" customWidth="1"/>
    <col min="10890" max="10890" width="12.140625" style="67" bestFit="1" customWidth="1"/>
    <col min="10891" max="10891" width="4" style="67" bestFit="1" customWidth="1"/>
    <col min="10892" max="10892" width="12.140625" style="67" bestFit="1" customWidth="1"/>
    <col min="10893" max="10893" width="4" style="67" bestFit="1" customWidth="1"/>
    <col min="10894" max="10894" width="12.140625" style="67" bestFit="1" customWidth="1"/>
    <col min="10895" max="10895" width="4" style="67" bestFit="1" customWidth="1"/>
    <col min="10896" max="10896" width="12.140625" style="67" bestFit="1" customWidth="1"/>
    <col min="10897" max="10897" width="4" style="67" bestFit="1" customWidth="1"/>
    <col min="10898" max="10898" width="11.140625" style="67" bestFit="1" customWidth="1"/>
    <col min="10899" max="10899" width="4" style="67" bestFit="1" customWidth="1"/>
    <col min="10900" max="10900" width="12.140625" style="67" bestFit="1" customWidth="1"/>
    <col min="10901" max="10901" width="4" style="67" bestFit="1" customWidth="1"/>
    <col min="10902" max="10902" width="12.140625" style="67" bestFit="1" customWidth="1"/>
    <col min="10903" max="10903" width="4" style="67" bestFit="1" customWidth="1"/>
    <col min="10904" max="10904" width="12.140625" style="67" bestFit="1" customWidth="1"/>
    <col min="10905" max="10905" width="4" style="67" bestFit="1" customWidth="1"/>
    <col min="10906" max="10906" width="12.140625" style="67" bestFit="1" customWidth="1"/>
    <col min="10907" max="10907" width="4" style="67" bestFit="1" customWidth="1"/>
    <col min="10908" max="10908" width="12.140625" style="67" bestFit="1" customWidth="1"/>
    <col min="10909" max="10909" width="4" style="67" bestFit="1" customWidth="1"/>
    <col min="10910" max="10910" width="7.5703125" style="67" bestFit="1" customWidth="1"/>
    <col min="10911" max="10911" width="4" style="67" bestFit="1" customWidth="1"/>
    <col min="10912" max="10912" width="12.140625" style="67" bestFit="1" customWidth="1"/>
    <col min="10913" max="10913" width="4" style="67" bestFit="1" customWidth="1"/>
    <col min="10914" max="11008" width="9.140625" style="67"/>
    <col min="11009" max="11009" width="46.42578125" style="67" bestFit="1" customWidth="1"/>
    <col min="11010" max="11010" width="12.42578125" style="67" bestFit="1" customWidth="1"/>
    <col min="11011" max="11011" width="4" style="67" bestFit="1" customWidth="1"/>
    <col min="11012" max="11012" width="12.140625" style="67" bestFit="1" customWidth="1"/>
    <col min="11013" max="11013" width="4" style="67" bestFit="1" customWidth="1"/>
    <col min="11014" max="11014" width="12.140625" style="67" bestFit="1" customWidth="1"/>
    <col min="11015" max="11015" width="4" style="67" bestFit="1" customWidth="1"/>
    <col min="11016" max="11016" width="12.140625" style="67" bestFit="1" customWidth="1"/>
    <col min="11017" max="11017" width="4" style="67" bestFit="1" customWidth="1"/>
    <col min="11018" max="11018" width="11.140625" style="67" bestFit="1" customWidth="1"/>
    <col min="11019" max="11019" width="4" style="67" bestFit="1" customWidth="1"/>
    <col min="11020" max="11020" width="12.140625" style="67" bestFit="1" customWidth="1"/>
    <col min="11021" max="11021" width="4" style="67" bestFit="1" customWidth="1"/>
    <col min="11022" max="11022" width="12.140625" style="67" bestFit="1" customWidth="1"/>
    <col min="11023" max="11023" width="4" style="67" bestFit="1" customWidth="1"/>
    <col min="11024" max="11024" width="12.140625" style="67" bestFit="1" customWidth="1"/>
    <col min="11025" max="11025" width="4" style="67" bestFit="1" customWidth="1"/>
    <col min="11026" max="11026" width="12.140625" style="67" bestFit="1" customWidth="1"/>
    <col min="11027" max="11027" width="4" style="67" bestFit="1" customWidth="1"/>
    <col min="11028" max="11028" width="12.140625" style="67" bestFit="1" customWidth="1"/>
    <col min="11029" max="11029" width="4" style="67" bestFit="1" customWidth="1"/>
    <col min="11030" max="11030" width="12.140625" style="67" bestFit="1" customWidth="1"/>
    <col min="11031" max="11031" width="4" style="67" bestFit="1" customWidth="1"/>
    <col min="11032" max="11032" width="12.140625" style="67" bestFit="1" customWidth="1"/>
    <col min="11033" max="11033" width="4" style="67" bestFit="1" customWidth="1"/>
    <col min="11034" max="11034" width="12.140625" style="67" bestFit="1" customWidth="1"/>
    <col min="11035" max="11035" width="4" style="67" bestFit="1" customWidth="1"/>
    <col min="11036" max="11036" width="12.140625" style="67" bestFit="1" customWidth="1"/>
    <col min="11037" max="11037" width="4" style="67" bestFit="1" customWidth="1"/>
    <col min="11038" max="11038" width="12.140625" style="67" bestFit="1" customWidth="1"/>
    <col min="11039" max="11039" width="4" style="67" bestFit="1" customWidth="1"/>
    <col min="11040" max="11040" width="12.140625" style="67" bestFit="1" customWidth="1"/>
    <col min="11041" max="11041" width="4" style="67" bestFit="1" customWidth="1"/>
    <col min="11042" max="11042" width="12.140625" style="67" bestFit="1" customWidth="1"/>
    <col min="11043" max="11043" width="4" style="67" bestFit="1" customWidth="1"/>
    <col min="11044" max="11044" width="12.140625" style="67" bestFit="1" customWidth="1"/>
    <col min="11045" max="11045" width="4" style="67" bestFit="1" customWidth="1"/>
    <col min="11046" max="11046" width="12.140625" style="67" bestFit="1" customWidth="1"/>
    <col min="11047" max="11047" width="4" style="67" bestFit="1" customWidth="1"/>
    <col min="11048" max="11048" width="12.140625" style="67" bestFit="1" customWidth="1"/>
    <col min="11049" max="11049" width="4" style="67" bestFit="1" customWidth="1"/>
    <col min="11050" max="11050" width="12.140625" style="67" bestFit="1" customWidth="1"/>
    <col min="11051" max="11051" width="4" style="67" bestFit="1" customWidth="1"/>
    <col min="11052" max="11052" width="12.140625" style="67" bestFit="1" customWidth="1"/>
    <col min="11053" max="11053" width="4" style="67" bestFit="1" customWidth="1"/>
    <col min="11054" max="11054" width="12.140625" style="67" bestFit="1" customWidth="1"/>
    <col min="11055" max="11055" width="4" style="67" bestFit="1" customWidth="1"/>
    <col min="11056" max="11056" width="12.140625" style="67" bestFit="1" customWidth="1"/>
    <col min="11057" max="11057" width="4" style="67" bestFit="1" customWidth="1"/>
    <col min="11058" max="11058" width="12.140625" style="67" bestFit="1" customWidth="1"/>
    <col min="11059" max="11059" width="4" style="67" bestFit="1" customWidth="1"/>
    <col min="11060" max="11060" width="12.140625" style="67" bestFit="1" customWidth="1"/>
    <col min="11061" max="11061" width="4" style="67" bestFit="1" customWidth="1"/>
    <col min="11062" max="11062" width="12.140625" style="67" bestFit="1" customWidth="1"/>
    <col min="11063" max="11063" width="4" style="67" bestFit="1" customWidth="1"/>
    <col min="11064" max="11064" width="12.7109375" style="67" bestFit="1" customWidth="1"/>
    <col min="11065" max="11065" width="4" style="67" bestFit="1" customWidth="1"/>
    <col min="11066" max="11066" width="12.140625" style="67" bestFit="1" customWidth="1"/>
    <col min="11067" max="11067" width="4" style="67" bestFit="1" customWidth="1"/>
    <col min="11068" max="11068" width="12.140625" style="67" bestFit="1" customWidth="1"/>
    <col min="11069" max="11069" width="4" style="67" bestFit="1" customWidth="1"/>
    <col min="11070" max="11070" width="12.140625" style="67" bestFit="1" customWidth="1"/>
    <col min="11071" max="11071" width="4" style="67" bestFit="1" customWidth="1"/>
    <col min="11072" max="11072" width="12.140625" style="67" bestFit="1" customWidth="1"/>
    <col min="11073" max="11073" width="4" style="67" bestFit="1" customWidth="1"/>
    <col min="11074" max="11074" width="12.140625" style="67" bestFit="1" customWidth="1"/>
    <col min="11075" max="11075" width="4" style="67" bestFit="1" customWidth="1"/>
    <col min="11076" max="11076" width="12.140625" style="67" bestFit="1" customWidth="1"/>
    <col min="11077" max="11077" width="4" style="67" bestFit="1" customWidth="1"/>
    <col min="11078" max="11078" width="12.140625" style="67" bestFit="1" customWidth="1"/>
    <col min="11079" max="11079" width="4" style="67" bestFit="1" customWidth="1"/>
    <col min="11080" max="11080" width="12.140625" style="67" bestFit="1" customWidth="1"/>
    <col min="11081" max="11081" width="4" style="67" bestFit="1" customWidth="1"/>
    <col min="11082" max="11082" width="12.140625" style="67" bestFit="1" customWidth="1"/>
    <col min="11083" max="11083" width="4" style="67" bestFit="1" customWidth="1"/>
    <col min="11084" max="11084" width="12.140625" style="67" bestFit="1" customWidth="1"/>
    <col min="11085" max="11085" width="4" style="67" bestFit="1" customWidth="1"/>
    <col min="11086" max="11086" width="12.140625" style="67" bestFit="1" customWidth="1"/>
    <col min="11087" max="11087" width="4" style="67" bestFit="1" customWidth="1"/>
    <col min="11088" max="11088" width="12.140625" style="67" bestFit="1" customWidth="1"/>
    <col min="11089" max="11089" width="4" style="67" bestFit="1" customWidth="1"/>
    <col min="11090" max="11090" width="12.140625" style="67" bestFit="1" customWidth="1"/>
    <col min="11091" max="11091" width="4" style="67" bestFit="1" customWidth="1"/>
    <col min="11092" max="11092" width="12.7109375" style="67" bestFit="1" customWidth="1"/>
    <col min="11093" max="11093" width="4" style="67" bestFit="1" customWidth="1"/>
    <col min="11094" max="11094" width="12.140625" style="67" bestFit="1" customWidth="1"/>
    <col min="11095" max="11095" width="4" style="67" bestFit="1" customWidth="1"/>
    <col min="11096" max="11096" width="12.140625" style="67" bestFit="1" customWidth="1"/>
    <col min="11097" max="11097" width="4" style="67" bestFit="1" customWidth="1"/>
    <col min="11098" max="11098" width="10.140625" style="67" bestFit="1" customWidth="1"/>
    <col min="11099" max="11099" width="4" style="67" bestFit="1" customWidth="1"/>
    <col min="11100" max="11100" width="12.140625" style="67" bestFit="1" customWidth="1"/>
    <col min="11101" max="11101" width="4" style="67" bestFit="1" customWidth="1"/>
    <col min="11102" max="11102" width="12.140625" style="67" bestFit="1" customWidth="1"/>
    <col min="11103" max="11103" width="4" style="67" bestFit="1" customWidth="1"/>
    <col min="11104" max="11104" width="12.140625" style="67" bestFit="1" customWidth="1"/>
    <col min="11105" max="11105" width="4" style="67" bestFit="1" customWidth="1"/>
    <col min="11106" max="11106" width="12.140625" style="67" bestFit="1" customWidth="1"/>
    <col min="11107" max="11107" width="4" style="67" bestFit="1" customWidth="1"/>
    <col min="11108" max="11108" width="12.140625" style="67" bestFit="1" customWidth="1"/>
    <col min="11109" max="11109" width="4" style="67" bestFit="1" customWidth="1"/>
    <col min="11110" max="11110" width="11.140625" style="67" bestFit="1" customWidth="1"/>
    <col min="11111" max="11111" width="4" style="67" bestFit="1" customWidth="1"/>
    <col min="11112" max="11112" width="12.140625" style="67" bestFit="1" customWidth="1"/>
    <col min="11113" max="11113" width="4" style="67" bestFit="1" customWidth="1"/>
    <col min="11114" max="11114" width="12.140625" style="67" bestFit="1" customWidth="1"/>
    <col min="11115" max="11115" width="4" style="67" bestFit="1" customWidth="1"/>
    <col min="11116" max="11116" width="11.140625" style="67" bestFit="1" customWidth="1"/>
    <col min="11117" max="11117" width="4" style="67" bestFit="1" customWidth="1"/>
    <col min="11118" max="11118" width="12.140625" style="67" bestFit="1" customWidth="1"/>
    <col min="11119" max="11119" width="4" style="67" bestFit="1" customWidth="1"/>
    <col min="11120" max="11120" width="12.140625" style="67" bestFit="1" customWidth="1"/>
    <col min="11121" max="11121" width="4" style="67" bestFit="1" customWidth="1"/>
    <col min="11122" max="11122" width="12.140625" style="67" bestFit="1" customWidth="1"/>
    <col min="11123" max="11123" width="4" style="67" bestFit="1" customWidth="1"/>
    <col min="11124" max="11124" width="12.140625" style="67" bestFit="1" customWidth="1"/>
    <col min="11125" max="11125" width="4" style="67" bestFit="1" customWidth="1"/>
    <col min="11126" max="11126" width="12.140625" style="67" bestFit="1" customWidth="1"/>
    <col min="11127" max="11127" width="4" style="67" bestFit="1" customWidth="1"/>
    <col min="11128" max="11128" width="12.140625" style="67" bestFit="1" customWidth="1"/>
    <col min="11129" max="11129" width="4" style="67" bestFit="1" customWidth="1"/>
    <col min="11130" max="11130" width="12.140625" style="67" bestFit="1" customWidth="1"/>
    <col min="11131" max="11131" width="4" style="67" bestFit="1" customWidth="1"/>
    <col min="11132" max="11132" width="12.140625" style="67" bestFit="1" customWidth="1"/>
    <col min="11133" max="11133" width="4" style="67" bestFit="1" customWidth="1"/>
    <col min="11134" max="11134" width="12.7109375" style="67" bestFit="1" customWidth="1"/>
    <col min="11135" max="11135" width="4" style="67" bestFit="1" customWidth="1"/>
    <col min="11136" max="11136" width="12.140625" style="67" bestFit="1" customWidth="1"/>
    <col min="11137" max="11137" width="4" style="67" bestFit="1" customWidth="1"/>
    <col min="11138" max="11138" width="12.7109375" style="67" bestFit="1" customWidth="1"/>
    <col min="11139" max="11139" width="4" style="67" bestFit="1" customWidth="1"/>
    <col min="11140" max="11140" width="12.140625" style="67" bestFit="1" customWidth="1"/>
    <col min="11141" max="11141" width="4" style="67" bestFit="1" customWidth="1"/>
    <col min="11142" max="11142" width="12.7109375" style="67" bestFit="1" customWidth="1"/>
    <col min="11143" max="11143" width="4" style="67" bestFit="1" customWidth="1"/>
    <col min="11144" max="11144" width="12.140625" style="67" bestFit="1" customWidth="1"/>
    <col min="11145" max="11145" width="4" style="67" bestFit="1" customWidth="1"/>
    <col min="11146" max="11146" width="12.140625" style="67" bestFit="1" customWidth="1"/>
    <col min="11147" max="11147" width="4" style="67" bestFit="1" customWidth="1"/>
    <col min="11148" max="11148" width="12.140625" style="67" bestFit="1" customWidth="1"/>
    <col min="11149" max="11149" width="4" style="67" bestFit="1" customWidth="1"/>
    <col min="11150" max="11150" width="12.140625" style="67" bestFit="1" customWidth="1"/>
    <col min="11151" max="11151" width="4" style="67" bestFit="1" customWidth="1"/>
    <col min="11152" max="11152" width="12.140625" style="67" bestFit="1" customWidth="1"/>
    <col min="11153" max="11153" width="4" style="67" bestFit="1" customWidth="1"/>
    <col min="11154" max="11154" width="11.140625" style="67" bestFit="1" customWidth="1"/>
    <col min="11155" max="11155" width="4" style="67" bestFit="1" customWidth="1"/>
    <col min="11156" max="11156" width="12.140625" style="67" bestFit="1" customWidth="1"/>
    <col min="11157" max="11157" width="4" style="67" bestFit="1" customWidth="1"/>
    <col min="11158" max="11158" width="12.140625" style="67" bestFit="1" customWidth="1"/>
    <col min="11159" max="11159" width="4" style="67" bestFit="1" customWidth="1"/>
    <col min="11160" max="11160" width="12.140625" style="67" bestFit="1" customWidth="1"/>
    <col min="11161" max="11161" width="4" style="67" bestFit="1" customWidth="1"/>
    <col min="11162" max="11162" width="12.140625" style="67" bestFit="1" customWidth="1"/>
    <col min="11163" max="11163" width="4" style="67" bestFit="1" customWidth="1"/>
    <col min="11164" max="11164" width="12.140625" style="67" bestFit="1" customWidth="1"/>
    <col min="11165" max="11165" width="4" style="67" bestFit="1" customWidth="1"/>
    <col min="11166" max="11166" width="7.5703125" style="67" bestFit="1" customWidth="1"/>
    <col min="11167" max="11167" width="4" style="67" bestFit="1" customWidth="1"/>
    <col min="11168" max="11168" width="12.140625" style="67" bestFit="1" customWidth="1"/>
    <col min="11169" max="11169" width="4" style="67" bestFit="1" customWidth="1"/>
    <col min="11170" max="11264" width="9.140625" style="67"/>
    <col min="11265" max="11265" width="46.42578125" style="67" bestFit="1" customWidth="1"/>
    <col min="11266" max="11266" width="12.42578125" style="67" bestFit="1" customWidth="1"/>
    <col min="11267" max="11267" width="4" style="67" bestFit="1" customWidth="1"/>
    <col min="11268" max="11268" width="12.140625" style="67" bestFit="1" customWidth="1"/>
    <col min="11269" max="11269" width="4" style="67" bestFit="1" customWidth="1"/>
    <col min="11270" max="11270" width="12.140625" style="67" bestFit="1" customWidth="1"/>
    <col min="11271" max="11271" width="4" style="67" bestFit="1" customWidth="1"/>
    <col min="11272" max="11272" width="12.140625" style="67" bestFit="1" customWidth="1"/>
    <col min="11273" max="11273" width="4" style="67" bestFit="1" customWidth="1"/>
    <col min="11274" max="11274" width="11.140625" style="67" bestFit="1" customWidth="1"/>
    <col min="11275" max="11275" width="4" style="67" bestFit="1" customWidth="1"/>
    <col min="11276" max="11276" width="12.140625" style="67" bestFit="1" customWidth="1"/>
    <col min="11277" max="11277" width="4" style="67" bestFit="1" customWidth="1"/>
    <col min="11278" max="11278" width="12.140625" style="67" bestFit="1" customWidth="1"/>
    <col min="11279" max="11279" width="4" style="67" bestFit="1" customWidth="1"/>
    <col min="11280" max="11280" width="12.140625" style="67" bestFit="1" customWidth="1"/>
    <col min="11281" max="11281" width="4" style="67" bestFit="1" customWidth="1"/>
    <col min="11282" max="11282" width="12.140625" style="67" bestFit="1" customWidth="1"/>
    <col min="11283" max="11283" width="4" style="67" bestFit="1" customWidth="1"/>
    <col min="11284" max="11284" width="12.140625" style="67" bestFit="1" customWidth="1"/>
    <col min="11285" max="11285" width="4" style="67" bestFit="1" customWidth="1"/>
    <col min="11286" max="11286" width="12.140625" style="67" bestFit="1" customWidth="1"/>
    <col min="11287" max="11287" width="4" style="67" bestFit="1" customWidth="1"/>
    <col min="11288" max="11288" width="12.140625" style="67" bestFit="1" customWidth="1"/>
    <col min="11289" max="11289" width="4" style="67" bestFit="1" customWidth="1"/>
    <col min="11290" max="11290" width="12.140625" style="67" bestFit="1" customWidth="1"/>
    <col min="11291" max="11291" width="4" style="67" bestFit="1" customWidth="1"/>
    <col min="11292" max="11292" width="12.140625" style="67" bestFit="1" customWidth="1"/>
    <col min="11293" max="11293" width="4" style="67" bestFit="1" customWidth="1"/>
    <col min="11294" max="11294" width="12.140625" style="67" bestFit="1" customWidth="1"/>
    <col min="11295" max="11295" width="4" style="67" bestFit="1" customWidth="1"/>
    <col min="11296" max="11296" width="12.140625" style="67" bestFit="1" customWidth="1"/>
    <col min="11297" max="11297" width="4" style="67" bestFit="1" customWidth="1"/>
    <col min="11298" max="11298" width="12.140625" style="67" bestFit="1" customWidth="1"/>
    <col min="11299" max="11299" width="4" style="67" bestFit="1" customWidth="1"/>
    <col min="11300" max="11300" width="12.140625" style="67" bestFit="1" customWidth="1"/>
    <col min="11301" max="11301" width="4" style="67" bestFit="1" customWidth="1"/>
    <col min="11302" max="11302" width="12.140625" style="67" bestFit="1" customWidth="1"/>
    <col min="11303" max="11303" width="4" style="67" bestFit="1" customWidth="1"/>
    <col min="11304" max="11304" width="12.140625" style="67" bestFit="1" customWidth="1"/>
    <col min="11305" max="11305" width="4" style="67" bestFit="1" customWidth="1"/>
    <col min="11306" max="11306" width="12.140625" style="67" bestFit="1" customWidth="1"/>
    <col min="11307" max="11307" width="4" style="67" bestFit="1" customWidth="1"/>
    <col min="11308" max="11308" width="12.140625" style="67" bestFit="1" customWidth="1"/>
    <col min="11309" max="11309" width="4" style="67" bestFit="1" customWidth="1"/>
    <col min="11310" max="11310" width="12.140625" style="67" bestFit="1" customWidth="1"/>
    <col min="11311" max="11311" width="4" style="67" bestFit="1" customWidth="1"/>
    <col min="11312" max="11312" width="12.140625" style="67" bestFit="1" customWidth="1"/>
    <col min="11313" max="11313" width="4" style="67" bestFit="1" customWidth="1"/>
    <col min="11314" max="11314" width="12.140625" style="67" bestFit="1" customWidth="1"/>
    <col min="11315" max="11315" width="4" style="67" bestFit="1" customWidth="1"/>
    <col min="11316" max="11316" width="12.140625" style="67" bestFit="1" customWidth="1"/>
    <col min="11317" max="11317" width="4" style="67" bestFit="1" customWidth="1"/>
    <col min="11318" max="11318" width="12.140625" style="67" bestFit="1" customWidth="1"/>
    <col min="11319" max="11319" width="4" style="67" bestFit="1" customWidth="1"/>
    <col min="11320" max="11320" width="12.7109375" style="67" bestFit="1" customWidth="1"/>
    <col min="11321" max="11321" width="4" style="67" bestFit="1" customWidth="1"/>
    <col min="11322" max="11322" width="12.140625" style="67" bestFit="1" customWidth="1"/>
    <col min="11323" max="11323" width="4" style="67" bestFit="1" customWidth="1"/>
    <col min="11324" max="11324" width="12.140625" style="67" bestFit="1" customWidth="1"/>
    <col min="11325" max="11325" width="4" style="67" bestFit="1" customWidth="1"/>
    <col min="11326" max="11326" width="12.140625" style="67" bestFit="1" customWidth="1"/>
    <col min="11327" max="11327" width="4" style="67" bestFit="1" customWidth="1"/>
    <col min="11328" max="11328" width="12.140625" style="67" bestFit="1" customWidth="1"/>
    <col min="11329" max="11329" width="4" style="67" bestFit="1" customWidth="1"/>
    <col min="11330" max="11330" width="12.140625" style="67" bestFit="1" customWidth="1"/>
    <col min="11331" max="11331" width="4" style="67" bestFit="1" customWidth="1"/>
    <col min="11332" max="11332" width="12.140625" style="67" bestFit="1" customWidth="1"/>
    <col min="11333" max="11333" width="4" style="67" bestFit="1" customWidth="1"/>
    <col min="11334" max="11334" width="12.140625" style="67" bestFit="1" customWidth="1"/>
    <col min="11335" max="11335" width="4" style="67" bestFit="1" customWidth="1"/>
    <col min="11336" max="11336" width="12.140625" style="67" bestFit="1" customWidth="1"/>
    <col min="11337" max="11337" width="4" style="67" bestFit="1" customWidth="1"/>
    <col min="11338" max="11338" width="12.140625" style="67" bestFit="1" customWidth="1"/>
    <col min="11339" max="11339" width="4" style="67" bestFit="1" customWidth="1"/>
    <col min="11340" max="11340" width="12.140625" style="67" bestFit="1" customWidth="1"/>
    <col min="11341" max="11341" width="4" style="67" bestFit="1" customWidth="1"/>
    <col min="11342" max="11342" width="12.140625" style="67" bestFit="1" customWidth="1"/>
    <col min="11343" max="11343" width="4" style="67" bestFit="1" customWidth="1"/>
    <col min="11344" max="11344" width="12.140625" style="67" bestFit="1" customWidth="1"/>
    <col min="11345" max="11345" width="4" style="67" bestFit="1" customWidth="1"/>
    <col min="11346" max="11346" width="12.140625" style="67" bestFit="1" customWidth="1"/>
    <col min="11347" max="11347" width="4" style="67" bestFit="1" customWidth="1"/>
    <col min="11348" max="11348" width="12.7109375" style="67" bestFit="1" customWidth="1"/>
    <col min="11349" max="11349" width="4" style="67" bestFit="1" customWidth="1"/>
    <col min="11350" max="11350" width="12.140625" style="67" bestFit="1" customWidth="1"/>
    <col min="11351" max="11351" width="4" style="67" bestFit="1" customWidth="1"/>
    <col min="11352" max="11352" width="12.140625" style="67" bestFit="1" customWidth="1"/>
    <col min="11353" max="11353" width="4" style="67" bestFit="1" customWidth="1"/>
    <col min="11354" max="11354" width="10.140625" style="67" bestFit="1" customWidth="1"/>
    <col min="11355" max="11355" width="4" style="67" bestFit="1" customWidth="1"/>
    <col min="11356" max="11356" width="12.140625" style="67" bestFit="1" customWidth="1"/>
    <col min="11357" max="11357" width="4" style="67" bestFit="1" customWidth="1"/>
    <col min="11358" max="11358" width="12.140625" style="67" bestFit="1" customWidth="1"/>
    <col min="11359" max="11359" width="4" style="67" bestFit="1" customWidth="1"/>
    <col min="11360" max="11360" width="12.140625" style="67" bestFit="1" customWidth="1"/>
    <col min="11361" max="11361" width="4" style="67" bestFit="1" customWidth="1"/>
    <col min="11362" max="11362" width="12.140625" style="67" bestFit="1" customWidth="1"/>
    <col min="11363" max="11363" width="4" style="67" bestFit="1" customWidth="1"/>
    <col min="11364" max="11364" width="12.140625" style="67" bestFit="1" customWidth="1"/>
    <col min="11365" max="11365" width="4" style="67" bestFit="1" customWidth="1"/>
    <col min="11366" max="11366" width="11.140625" style="67" bestFit="1" customWidth="1"/>
    <col min="11367" max="11367" width="4" style="67" bestFit="1" customWidth="1"/>
    <col min="11368" max="11368" width="12.140625" style="67" bestFit="1" customWidth="1"/>
    <col min="11369" max="11369" width="4" style="67" bestFit="1" customWidth="1"/>
    <col min="11370" max="11370" width="12.140625" style="67" bestFit="1" customWidth="1"/>
    <col min="11371" max="11371" width="4" style="67" bestFit="1" customWidth="1"/>
    <col min="11372" max="11372" width="11.140625" style="67" bestFit="1" customWidth="1"/>
    <col min="11373" max="11373" width="4" style="67" bestFit="1" customWidth="1"/>
    <col min="11374" max="11374" width="12.140625" style="67" bestFit="1" customWidth="1"/>
    <col min="11375" max="11375" width="4" style="67" bestFit="1" customWidth="1"/>
    <col min="11376" max="11376" width="12.140625" style="67" bestFit="1" customWidth="1"/>
    <col min="11377" max="11377" width="4" style="67" bestFit="1" customWidth="1"/>
    <col min="11378" max="11378" width="12.140625" style="67" bestFit="1" customWidth="1"/>
    <col min="11379" max="11379" width="4" style="67" bestFit="1" customWidth="1"/>
    <col min="11380" max="11380" width="12.140625" style="67" bestFit="1" customWidth="1"/>
    <col min="11381" max="11381" width="4" style="67" bestFit="1" customWidth="1"/>
    <col min="11382" max="11382" width="12.140625" style="67" bestFit="1" customWidth="1"/>
    <col min="11383" max="11383" width="4" style="67" bestFit="1" customWidth="1"/>
    <col min="11384" max="11384" width="12.140625" style="67" bestFit="1" customWidth="1"/>
    <col min="11385" max="11385" width="4" style="67" bestFit="1" customWidth="1"/>
    <col min="11386" max="11386" width="12.140625" style="67" bestFit="1" customWidth="1"/>
    <col min="11387" max="11387" width="4" style="67" bestFit="1" customWidth="1"/>
    <col min="11388" max="11388" width="12.140625" style="67" bestFit="1" customWidth="1"/>
    <col min="11389" max="11389" width="4" style="67" bestFit="1" customWidth="1"/>
    <col min="11390" max="11390" width="12.7109375" style="67" bestFit="1" customWidth="1"/>
    <col min="11391" max="11391" width="4" style="67" bestFit="1" customWidth="1"/>
    <col min="11392" max="11392" width="12.140625" style="67" bestFit="1" customWidth="1"/>
    <col min="11393" max="11393" width="4" style="67" bestFit="1" customWidth="1"/>
    <col min="11394" max="11394" width="12.7109375" style="67" bestFit="1" customWidth="1"/>
    <col min="11395" max="11395" width="4" style="67" bestFit="1" customWidth="1"/>
    <col min="11396" max="11396" width="12.140625" style="67" bestFit="1" customWidth="1"/>
    <col min="11397" max="11397" width="4" style="67" bestFit="1" customWidth="1"/>
    <col min="11398" max="11398" width="12.7109375" style="67" bestFit="1" customWidth="1"/>
    <col min="11399" max="11399" width="4" style="67" bestFit="1" customWidth="1"/>
    <col min="11400" max="11400" width="12.140625" style="67" bestFit="1" customWidth="1"/>
    <col min="11401" max="11401" width="4" style="67" bestFit="1" customWidth="1"/>
    <col min="11402" max="11402" width="12.140625" style="67" bestFit="1" customWidth="1"/>
    <col min="11403" max="11403" width="4" style="67" bestFit="1" customWidth="1"/>
    <col min="11404" max="11404" width="12.140625" style="67" bestFit="1" customWidth="1"/>
    <col min="11405" max="11405" width="4" style="67" bestFit="1" customWidth="1"/>
    <col min="11406" max="11406" width="12.140625" style="67" bestFit="1" customWidth="1"/>
    <col min="11407" max="11407" width="4" style="67" bestFit="1" customWidth="1"/>
    <col min="11408" max="11408" width="12.140625" style="67" bestFit="1" customWidth="1"/>
    <col min="11409" max="11409" width="4" style="67" bestFit="1" customWidth="1"/>
    <col min="11410" max="11410" width="11.140625" style="67" bestFit="1" customWidth="1"/>
    <col min="11411" max="11411" width="4" style="67" bestFit="1" customWidth="1"/>
    <col min="11412" max="11412" width="12.140625" style="67" bestFit="1" customWidth="1"/>
    <col min="11413" max="11413" width="4" style="67" bestFit="1" customWidth="1"/>
    <col min="11414" max="11414" width="12.140625" style="67" bestFit="1" customWidth="1"/>
    <col min="11415" max="11415" width="4" style="67" bestFit="1" customWidth="1"/>
    <col min="11416" max="11416" width="12.140625" style="67" bestFit="1" customWidth="1"/>
    <col min="11417" max="11417" width="4" style="67" bestFit="1" customWidth="1"/>
    <col min="11418" max="11418" width="12.140625" style="67" bestFit="1" customWidth="1"/>
    <col min="11419" max="11419" width="4" style="67" bestFit="1" customWidth="1"/>
    <col min="11420" max="11420" width="12.140625" style="67" bestFit="1" customWidth="1"/>
    <col min="11421" max="11421" width="4" style="67" bestFit="1" customWidth="1"/>
    <col min="11422" max="11422" width="7.5703125" style="67" bestFit="1" customWidth="1"/>
    <col min="11423" max="11423" width="4" style="67" bestFit="1" customWidth="1"/>
    <col min="11424" max="11424" width="12.140625" style="67" bestFit="1" customWidth="1"/>
    <col min="11425" max="11425" width="4" style="67" bestFit="1" customWidth="1"/>
    <col min="11426" max="11520" width="9.140625" style="67"/>
    <col min="11521" max="11521" width="46.42578125" style="67" bestFit="1" customWidth="1"/>
    <col min="11522" max="11522" width="12.42578125" style="67" bestFit="1" customWidth="1"/>
    <col min="11523" max="11523" width="4" style="67" bestFit="1" customWidth="1"/>
    <col min="11524" max="11524" width="12.140625" style="67" bestFit="1" customWidth="1"/>
    <col min="11525" max="11525" width="4" style="67" bestFit="1" customWidth="1"/>
    <col min="11526" max="11526" width="12.140625" style="67" bestFit="1" customWidth="1"/>
    <col min="11527" max="11527" width="4" style="67" bestFit="1" customWidth="1"/>
    <col min="11528" max="11528" width="12.140625" style="67" bestFit="1" customWidth="1"/>
    <col min="11529" max="11529" width="4" style="67" bestFit="1" customWidth="1"/>
    <col min="11530" max="11530" width="11.140625" style="67" bestFit="1" customWidth="1"/>
    <col min="11531" max="11531" width="4" style="67" bestFit="1" customWidth="1"/>
    <col min="11532" max="11532" width="12.140625" style="67" bestFit="1" customWidth="1"/>
    <col min="11533" max="11533" width="4" style="67" bestFit="1" customWidth="1"/>
    <col min="11534" max="11534" width="12.140625" style="67" bestFit="1" customWidth="1"/>
    <col min="11535" max="11535" width="4" style="67" bestFit="1" customWidth="1"/>
    <col min="11536" max="11536" width="12.140625" style="67" bestFit="1" customWidth="1"/>
    <col min="11537" max="11537" width="4" style="67" bestFit="1" customWidth="1"/>
    <col min="11538" max="11538" width="12.140625" style="67" bestFit="1" customWidth="1"/>
    <col min="11539" max="11539" width="4" style="67" bestFit="1" customWidth="1"/>
    <col min="11540" max="11540" width="12.140625" style="67" bestFit="1" customWidth="1"/>
    <col min="11541" max="11541" width="4" style="67" bestFit="1" customWidth="1"/>
    <col min="11542" max="11542" width="12.140625" style="67" bestFit="1" customWidth="1"/>
    <col min="11543" max="11543" width="4" style="67" bestFit="1" customWidth="1"/>
    <col min="11544" max="11544" width="12.140625" style="67" bestFit="1" customWidth="1"/>
    <col min="11545" max="11545" width="4" style="67" bestFit="1" customWidth="1"/>
    <col min="11546" max="11546" width="12.140625" style="67" bestFit="1" customWidth="1"/>
    <col min="11547" max="11547" width="4" style="67" bestFit="1" customWidth="1"/>
    <col min="11548" max="11548" width="12.140625" style="67" bestFit="1" customWidth="1"/>
    <col min="11549" max="11549" width="4" style="67" bestFit="1" customWidth="1"/>
    <col min="11550" max="11550" width="12.140625" style="67" bestFit="1" customWidth="1"/>
    <col min="11551" max="11551" width="4" style="67" bestFit="1" customWidth="1"/>
    <col min="11552" max="11552" width="12.140625" style="67" bestFit="1" customWidth="1"/>
    <col min="11553" max="11553" width="4" style="67" bestFit="1" customWidth="1"/>
    <col min="11554" max="11554" width="12.140625" style="67" bestFit="1" customWidth="1"/>
    <col min="11555" max="11555" width="4" style="67" bestFit="1" customWidth="1"/>
    <col min="11556" max="11556" width="12.140625" style="67" bestFit="1" customWidth="1"/>
    <col min="11557" max="11557" width="4" style="67" bestFit="1" customWidth="1"/>
    <col min="11558" max="11558" width="12.140625" style="67" bestFit="1" customWidth="1"/>
    <col min="11559" max="11559" width="4" style="67" bestFit="1" customWidth="1"/>
    <col min="11560" max="11560" width="12.140625" style="67" bestFit="1" customWidth="1"/>
    <col min="11561" max="11561" width="4" style="67" bestFit="1" customWidth="1"/>
    <col min="11562" max="11562" width="12.140625" style="67" bestFit="1" customWidth="1"/>
    <col min="11563" max="11563" width="4" style="67" bestFit="1" customWidth="1"/>
    <col min="11564" max="11564" width="12.140625" style="67" bestFit="1" customWidth="1"/>
    <col min="11565" max="11565" width="4" style="67" bestFit="1" customWidth="1"/>
    <col min="11566" max="11566" width="12.140625" style="67" bestFit="1" customWidth="1"/>
    <col min="11567" max="11567" width="4" style="67" bestFit="1" customWidth="1"/>
    <col min="11568" max="11568" width="12.140625" style="67" bestFit="1" customWidth="1"/>
    <col min="11569" max="11569" width="4" style="67" bestFit="1" customWidth="1"/>
    <col min="11570" max="11570" width="12.140625" style="67" bestFit="1" customWidth="1"/>
    <col min="11571" max="11571" width="4" style="67" bestFit="1" customWidth="1"/>
    <col min="11572" max="11572" width="12.140625" style="67" bestFit="1" customWidth="1"/>
    <col min="11573" max="11573" width="4" style="67" bestFit="1" customWidth="1"/>
    <col min="11574" max="11574" width="12.140625" style="67" bestFit="1" customWidth="1"/>
    <col min="11575" max="11575" width="4" style="67" bestFit="1" customWidth="1"/>
    <col min="11576" max="11576" width="12.7109375" style="67" bestFit="1" customWidth="1"/>
    <col min="11577" max="11577" width="4" style="67" bestFit="1" customWidth="1"/>
    <col min="11578" max="11578" width="12.140625" style="67" bestFit="1" customWidth="1"/>
    <col min="11579" max="11579" width="4" style="67" bestFit="1" customWidth="1"/>
    <col min="11580" max="11580" width="12.140625" style="67" bestFit="1" customWidth="1"/>
    <col min="11581" max="11581" width="4" style="67" bestFit="1" customWidth="1"/>
    <col min="11582" max="11582" width="12.140625" style="67" bestFit="1" customWidth="1"/>
    <col min="11583" max="11583" width="4" style="67" bestFit="1" customWidth="1"/>
    <col min="11584" max="11584" width="12.140625" style="67" bestFit="1" customWidth="1"/>
    <col min="11585" max="11585" width="4" style="67" bestFit="1" customWidth="1"/>
    <col min="11586" max="11586" width="12.140625" style="67" bestFit="1" customWidth="1"/>
    <col min="11587" max="11587" width="4" style="67" bestFit="1" customWidth="1"/>
    <col min="11588" max="11588" width="12.140625" style="67" bestFit="1" customWidth="1"/>
    <col min="11589" max="11589" width="4" style="67" bestFit="1" customWidth="1"/>
    <col min="11590" max="11590" width="12.140625" style="67" bestFit="1" customWidth="1"/>
    <col min="11591" max="11591" width="4" style="67" bestFit="1" customWidth="1"/>
    <col min="11592" max="11592" width="12.140625" style="67" bestFit="1" customWidth="1"/>
    <col min="11593" max="11593" width="4" style="67" bestFit="1" customWidth="1"/>
    <col min="11594" max="11594" width="12.140625" style="67" bestFit="1" customWidth="1"/>
    <col min="11595" max="11595" width="4" style="67" bestFit="1" customWidth="1"/>
    <col min="11596" max="11596" width="12.140625" style="67" bestFit="1" customWidth="1"/>
    <col min="11597" max="11597" width="4" style="67" bestFit="1" customWidth="1"/>
    <col min="11598" max="11598" width="12.140625" style="67" bestFit="1" customWidth="1"/>
    <col min="11599" max="11599" width="4" style="67" bestFit="1" customWidth="1"/>
    <col min="11600" max="11600" width="12.140625" style="67" bestFit="1" customWidth="1"/>
    <col min="11601" max="11601" width="4" style="67" bestFit="1" customWidth="1"/>
    <col min="11602" max="11602" width="12.140625" style="67" bestFit="1" customWidth="1"/>
    <col min="11603" max="11603" width="4" style="67" bestFit="1" customWidth="1"/>
    <col min="11604" max="11604" width="12.7109375" style="67" bestFit="1" customWidth="1"/>
    <col min="11605" max="11605" width="4" style="67" bestFit="1" customWidth="1"/>
    <col min="11606" max="11606" width="12.140625" style="67" bestFit="1" customWidth="1"/>
    <col min="11607" max="11607" width="4" style="67" bestFit="1" customWidth="1"/>
    <col min="11608" max="11608" width="12.140625" style="67" bestFit="1" customWidth="1"/>
    <col min="11609" max="11609" width="4" style="67" bestFit="1" customWidth="1"/>
    <col min="11610" max="11610" width="10.140625" style="67" bestFit="1" customWidth="1"/>
    <col min="11611" max="11611" width="4" style="67" bestFit="1" customWidth="1"/>
    <col min="11612" max="11612" width="12.140625" style="67" bestFit="1" customWidth="1"/>
    <col min="11613" max="11613" width="4" style="67" bestFit="1" customWidth="1"/>
    <col min="11614" max="11614" width="12.140625" style="67" bestFit="1" customWidth="1"/>
    <col min="11615" max="11615" width="4" style="67" bestFit="1" customWidth="1"/>
    <col min="11616" max="11616" width="12.140625" style="67" bestFit="1" customWidth="1"/>
    <col min="11617" max="11617" width="4" style="67" bestFit="1" customWidth="1"/>
    <col min="11618" max="11618" width="12.140625" style="67" bestFit="1" customWidth="1"/>
    <col min="11619" max="11619" width="4" style="67" bestFit="1" customWidth="1"/>
    <col min="11620" max="11620" width="12.140625" style="67" bestFit="1" customWidth="1"/>
    <col min="11621" max="11621" width="4" style="67" bestFit="1" customWidth="1"/>
    <col min="11622" max="11622" width="11.140625" style="67" bestFit="1" customWidth="1"/>
    <col min="11623" max="11623" width="4" style="67" bestFit="1" customWidth="1"/>
    <col min="11624" max="11624" width="12.140625" style="67" bestFit="1" customWidth="1"/>
    <col min="11625" max="11625" width="4" style="67" bestFit="1" customWidth="1"/>
    <col min="11626" max="11626" width="12.140625" style="67" bestFit="1" customWidth="1"/>
    <col min="11627" max="11627" width="4" style="67" bestFit="1" customWidth="1"/>
    <col min="11628" max="11628" width="11.140625" style="67" bestFit="1" customWidth="1"/>
    <col min="11629" max="11629" width="4" style="67" bestFit="1" customWidth="1"/>
    <col min="11630" max="11630" width="12.140625" style="67" bestFit="1" customWidth="1"/>
    <col min="11631" max="11631" width="4" style="67" bestFit="1" customWidth="1"/>
    <col min="11632" max="11632" width="12.140625" style="67" bestFit="1" customWidth="1"/>
    <col min="11633" max="11633" width="4" style="67" bestFit="1" customWidth="1"/>
    <col min="11634" max="11634" width="12.140625" style="67" bestFit="1" customWidth="1"/>
    <col min="11635" max="11635" width="4" style="67" bestFit="1" customWidth="1"/>
    <col min="11636" max="11636" width="12.140625" style="67" bestFit="1" customWidth="1"/>
    <col min="11637" max="11637" width="4" style="67" bestFit="1" customWidth="1"/>
    <col min="11638" max="11638" width="12.140625" style="67" bestFit="1" customWidth="1"/>
    <col min="11639" max="11639" width="4" style="67" bestFit="1" customWidth="1"/>
    <col min="11640" max="11640" width="12.140625" style="67" bestFit="1" customWidth="1"/>
    <col min="11641" max="11641" width="4" style="67" bestFit="1" customWidth="1"/>
    <col min="11642" max="11642" width="12.140625" style="67" bestFit="1" customWidth="1"/>
    <col min="11643" max="11643" width="4" style="67" bestFit="1" customWidth="1"/>
    <col min="11644" max="11644" width="12.140625" style="67" bestFit="1" customWidth="1"/>
    <col min="11645" max="11645" width="4" style="67" bestFit="1" customWidth="1"/>
    <col min="11646" max="11646" width="12.7109375" style="67" bestFit="1" customWidth="1"/>
    <col min="11647" max="11647" width="4" style="67" bestFit="1" customWidth="1"/>
    <col min="11648" max="11648" width="12.140625" style="67" bestFit="1" customWidth="1"/>
    <col min="11649" max="11649" width="4" style="67" bestFit="1" customWidth="1"/>
    <col min="11650" max="11650" width="12.7109375" style="67" bestFit="1" customWidth="1"/>
    <col min="11651" max="11651" width="4" style="67" bestFit="1" customWidth="1"/>
    <col min="11652" max="11652" width="12.140625" style="67" bestFit="1" customWidth="1"/>
    <col min="11653" max="11653" width="4" style="67" bestFit="1" customWidth="1"/>
    <col min="11654" max="11654" width="12.7109375" style="67" bestFit="1" customWidth="1"/>
    <col min="11655" max="11655" width="4" style="67" bestFit="1" customWidth="1"/>
    <col min="11656" max="11656" width="12.140625" style="67" bestFit="1" customWidth="1"/>
    <col min="11657" max="11657" width="4" style="67" bestFit="1" customWidth="1"/>
    <col min="11658" max="11658" width="12.140625" style="67" bestFit="1" customWidth="1"/>
    <col min="11659" max="11659" width="4" style="67" bestFit="1" customWidth="1"/>
    <col min="11660" max="11660" width="12.140625" style="67" bestFit="1" customWidth="1"/>
    <col min="11661" max="11661" width="4" style="67" bestFit="1" customWidth="1"/>
    <col min="11662" max="11662" width="12.140625" style="67" bestFit="1" customWidth="1"/>
    <col min="11663" max="11663" width="4" style="67" bestFit="1" customWidth="1"/>
    <col min="11664" max="11664" width="12.140625" style="67" bestFit="1" customWidth="1"/>
    <col min="11665" max="11665" width="4" style="67" bestFit="1" customWidth="1"/>
    <col min="11666" max="11666" width="11.140625" style="67" bestFit="1" customWidth="1"/>
    <col min="11667" max="11667" width="4" style="67" bestFit="1" customWidth="1"/>
    <col min="11668" max="11668" width="12.140625" style="67" bestFit="1" customWidth="1"/>
    <col min="11669" max="11669" width="4" style="67" bestFit="1" customWidth="1"/>
    <col min="11670" max="11670" width="12.140625" style="67" bestFit="1" customWidth="1"/>
    <col min="11671" max="11671" width="4" style="67" bestFit="1" customWidth="1"/>
    <col min="11672" max="11672" width="12.140625" style="67" bestFit="1" customWidth="1"/>
    <col min="11673" max="11673" width="4" style="67" bestFit="1" customWidth="1"/>
    <col min="11674" max="11674" width="12.140625" style="67" bestFit="1" customWidth="1"/>
    <col min="11675" max="11675" width="4" style="67" bestFit="1" customWidth="1"/>
    <col min="11676" max="11676" width="12.140625" style="67" bestFit="1" customWidth="1"/>
    <col min="11677" max="11677" width="4" style="67" bestFit="1" customWidth="1"/>
    <col min="11678" max="11678" width="7.5703125" style="67" bestFit="1" customWidth="1"/>
    <col min="11679" max="11679" width="4" style="67" bestFit="1" customWidth="1"/>
    <col min="11680" max="11680" width="12.140625" style="67" bestFit="1" customWidth="1"/>
    <col min="11681" max="11681" width="4" style="67" bestFit="1" customWidth="1"/>
    <col min="11682" max="11776" width="9.140625" style="67"/>
    <col min="11777" max="11777" width="46.42578125" style="67" bestFit="1" customWidth="1"/>
    <col min="11778" max="11778" width="12.42578125" style="67" bestFit="1" customWidth="1"/>
    <col min="11779" max="11779" width="4" style="67" bestFit="1" customWidth="1"/>
    <col min="11780" max="11780" width="12.140625" style="67" bestFit="1" customWidth="1"/>
    <col min="11781" max="11781" width="4" style="67" bestFit="1" customWidth="1"/>
    <col min="11782" max="11782" width="12.140625" style="67" bestFit="1" customWidth="1"/>
    <col min="11783" max="11783" width="4" style="67" bestFit="1" customWidth="1"/>
    <col min="11784" max="11784" width="12.140625" style="67" bestFit="1" customWidth="1"/>
    <col min="11785" max="11785" width="4" style="67" bestFit="1" customWidth="1"/>
    <col min="11786" max="11786" width="11.140625" style="67" bestFit="1" customWidth="1"/>
    <col min="11787" max="11787" width="4" style="67" bestFit="1" customWidth="1"/>
    <col min="11788" max="11788" width="12.140625" style="67" bestFit="1" customWidth="1"/>
    <col min="11789" max="11789" width="4" style="67" bestFit="1" customWidth="1"/>
    <col min="11790" max="11790" width="12.140625" style="67" bestFit="1" customWidth="1"/>
    <col min="11791" max="11791" width="4" style="67" bestFit="1" customWidth="1"/>
    <col min="11792" max="11792" width="12.140625" style="67" bestFit="1" customWidth="1"/>
    <col min="11793" max="11793" width="4" style="67" bestFit="1" customWidth="1"/>
    <col min="11794" max="11794" width="12.140625" style="67" bestFit="1" customWidth="1"/>
    <col min="11795" max="11795" width="4" style="67" bestFit="1" customWidth="1"/>
    <col min="11796" max="11796" width="12.140625" style="67" bestFit="1" customWidth="1"/>
    <col min="11797" max="11797" width="4" style="67" bestFit="1" customWidth="1"/>
    <col min="11798" max="11798" width="12.140625" style="67" bestFit="1" customWidth="1"/>
    <col min="11799" max="11799" width="4" style="67" bestFit="1" customWidth="1"/>
    <col min="11800" max="11800" width="12.140625" style="67" bestFit="1" customWidth="1"/>
    <col min="11801" max="11801" width="4" style="67" bestFit="1" customWidth="1"/>
    <col min="11802" max="11802" width="12.140625" style="67" bestFit="1" customWidth="1"/>
    <col min="11803" max="11803" width="4" style="67" bestFit="1" customWidth="1"/>
    <col min="11804" max="11804" width="12.140625" style="67" bestFit="1" customWidth="1"/>
    <col min="11805" max="11805" width="4" style="67" bestFit="1" customWidth="1"/>
    <col min="11806" max="11806" width="12.140625" style="67" bestFit="1" customWidth="1"/>
    <col min="11807" max="11807" width="4" style="67" bestFit="1" customWidth="1"/>
    <col min="11808" max="11808" width="12.140625" style="67" bestFit="1" customWidth="1"/>
    <col min="11809" max="11809" width="4" style="67" bestFit="1" customWidth="1"/>
    <col min="11810" max="11810" width="12.140625" style="67" bestFit="1" customWidth="1"/>
    <col min="11811" max="11811" width="4" style="67" bestFit="1" customWidth="1"/>
    <col min="11812" max="11812" width="12.140625" style="67" bestFit="1" customWidth="1"/>
    <col min="11813" max="11813" width="4" style="67" bestFit="1" customWidth="1"/>
    <col min="11814" max="11814" width="12.140625" style="67" bestFit="1" customWidth="1"/>
    <col min="11815" max="11815" width="4" style="67" bestFit="1" customWidth="1"/>
    <col min="11816" max="11816" width="12.140625" style="67" bestFit="1" customWidth="1"/>
    <col min="11817" max="11817" width="4" style="67" bestFit="1" customWidth="1"/>
    <col min="11818" max="11818" width="12.140625" style="67" bestFit="1" customWidth="1"/>
    <col min="11819" max="11819" width="4" style="67" bestFit="1" customWidth="1"/>
    <col min="11820" max="11820" width="12.140625" style="67" bestFit="1" customWidth="1"/>
    <col min="11821" max="11821" width="4" style="67" bestFit="1" customWidth="1"/>
    <col min="11822" max="11822" width="12.140625" style="67" bestFit="1" customWidth="1"/>
    <col min="11823" max="11823" width="4" style="67" bestFit="1" customWidth="1"/>
    <col min="11824" max="11824" width="12.140625" style="67" bestFit="1" customWidth="1"/>
    <col min="11825" max="11825" width="4" style="67" bestFit="1" customWidth="1"/>
    <col min="11826" max="11826" width="12.140625" style="67" bestFit="1" customWidth="1"/>
    <col min="11827" max="11827" width="4" style="67" bestFit="1" customWidth="1"/>
    <col min="11828" max="11828" width="12.140625" style="67" bestFit="1" customWidth="1"/>
    <col min="11829" max="11829" width="4" style="67" bestFit="1" customWidth="1"/>
    <col min="11830" max="11830" width="12.140625" style="67" bestFit="1" customWidth="1"/>
    <col min="11831" max="11831" width="4" style="67" bestFit="1" customWidth="1"/>
    <col min="11832" max="11832" width="12.7109375" style="67" bestFit="1" customWidth="1"/>
    <col min="11833" max="11833" width="4" style="67" bestFit="1" customWidth="1"/>
    <col min="11834" max="11834" width="12.140625" style="67" bestFit="1" customWidth="1"/>
    <col min="11835" max="11835" width="4" style="67" bestFit="1" customWidth="1"/>
    <col min="11836" max="11836" width="12.140625" style="67" bestFit="1" customWidth="1"/>
    <col min="11837" max="11837" width="4" style="67" bestFit="1" customWidth="1"/>
    <col min="11838" max="11838" width="12.140625" style="67" bestFit="1" customWidth="1"/>
    <col min="11839" max="11839" width="4" style="67" bestFit="1" customWidth="1"/>
    <col min="11840" max="11840" width="12.140625" style="67" bestFit="1" customWidth="1"/>
    <col min="11841" max="11841" width="4" style="67" bestFit="1" customWidth="1"/>
    <col min="11842" max="11842" width="12.140625" style="67" bestFit="1" customWidth="1"/>
    <col min="11843" max="11843" width="4" style="67" bestFit="1" customWidth="1"/>
    <col min="11844" max="11844" width="12.140625" style="67" bestFit="1" customWidth="1"/>
    <col min="11845" max="11845" width="4" style="67" bestFit="1" customWidth="1"/>
    <col min="11846" max="11846" width="12.140625" style="67" bestFit="1" customWidth="1"/>
    <col min="11847" max="11847" width="4" style="67" bestFit="1" customWidth="1"/>
    <col min="11848" max="11848" width="12.140625" style="67" bestFit="1" customWidth="1"/>
    <col min="11849" max="11849" width="4" style="67" bestFit="1" customWidth="1"/>
    <col min="11850" max="11850" width="12.140625" style="67" bestFit="1" customWidth="1"/>
    <col min="11851" max="11851" width="4" style="67" bestFit="1" customWidth="1"/>
    <col min="11852" max="11852" width="12.140625" style="67" bestFit="1" customWidth="1"/>
    <col min="11853" max="11853" width="4" style="67" bestFit="1" customWidth="1"/>
    <col min="11854" max="11854" width="12.140625" style="67" bestFit="1" customWidth="1"/>
    <col min="11855" max="11855" width="4" style="67" bestFit="1" customWidth="1"/>
    <col min="11856" max="11856" width="12.140625" style="67" bestFit="1" customWidth="1"/>
    <col min="11857" max="11857" width="4" style="67" bestFit="1" customWidth="1"/>
    <col min="11858" max="11858" width="12.140625" style="67" bestFit="1" customWidth="1"/>
    <col min="11859" max="11859" width="4" style="67" bestFit="1" customWidth="1"/>
    <col min="11860" max="11860" width="12.7109375" style="67" bestFit="1" customWidth="1"/>
    <col min="11861" max="11861" width="4" style="67" bestFit="1" customWidth="1"/>
    <col min="11862" max="11862" width="12.140625" style="67" bestFit="1" customWidth="1"/>
    <col min="11863" max="11863" width="4" style="67" bestFit="1" customWidth="1"/>
    <col min="11864" max="11864" width="12.140625" style="67" bestFit="1" customWidth="1"/>
    <col min="11865" max="11865" width="4" style="67" bestFit="1" customWidth="1"/>
    <col min="11866" max="11866" width="10.140625" style="67" bestFit="1" customWidth="1"/>
    <col min="11867" max="11867" width="4" style="67" bestFit="1" customWidth="1"/>
    <col min="11868" max="11868" width="12.140625" style="67" bestFit="1" customWidth="1"/>
    <col min="11869" max="11869" width="4" style="67" bestFit="1" customWidth="1"/>
    <col min="11870" max="11870" width="12.140625" style="67" bestFit="1" customWidth="1"/>
    <col min="11871" max="11871" width="4" style="67" bestFit="1" customWidth="1"/>
    <col min="11872" max="11872" width="12.140625" style="67" bestFit="1" customWidth="1"/>
    <col min="11873" max="11873" width="4" style="67" bestFit="1" customWidth="1"/>
    <col min="11874" max="11874" width="12.140625" style="67" bestFit="1" customWidth="1"/>
    <col min="11875" max="11875" width="4" style="67" bestFit="1" customWidth="1"/>
    <col min="11876" max="11876" width="12.140625" style="67" bestFit="1" customWidth="1"/>
    <col min="11877" max="11877" width="4" style="67" bestFit="1" customWidth="1"/>
    <col min="11878" max="11878" width="11.140625" style="67" bestFit="1" customWidth="1"/>
    <col min="11879" max="11879" width="4" style="67" bestFit="1" customWidth="1"/>
    <col min="11880" max="11880" width="12.140625" style="67" bestFit="1" customWidth="1"/>
    <col min="11881" max="11881" width="4" style="67" bestFit="1" customWidth="1"/>
    <col min="11882" max="11882" width="12.140625" style="67" bestFit="1" customWidth="1"/>
    <col min="11883" max="11883" width="4" style="67" bestFit="1" customWidth="1"/>
    <col min="11884" max="11884" width="11.140625" style="67" bestFit="1" customWidth="1"/>
    <col min="11885" max="11885" width="4" style="67" bestFit="1" customWidth="1"/>
    <col min="11886" max="11886" width="12.140625" style="67" bestFit="1" customWidth="1"/>
    <col min="11887" max="11887" width="4" style="67" bestFit="1" customWidth="1"/>
    <col min="11888" max="11888" width="12.140625" style="67" bestFit="1" customWidth="1"/>
    <col min="11889" max="11889" width="4" style="67" bestFit="1" customWidth="1"/>
    <col min="11890" max="11890" width="12.140625" style="67" bestFit="1" customWidth="1"/>
    <col min="11891" max="11891" width="4" style="67" bestFit="1" customWidth="1"/>
    <col min="11892" max="11892" width="12.140625" style="67" bestFit="1" customWidth="1"/>
    <col min="11893" max="11893" width="4" style="67" bestFit="1" customWidth="1"/>
    <col min="11894" max="11894" width="12.140625" style="67" bestFit="1" customWidth="1"/>
    <col min="11895" max="11895" width="4" style="67" bestFit="1" customWidth="1"/>
    <col min="11896" max="11896" width="12.140625" style="67" bestFit="1" customWidth="1"/>
    <col min="11897" max="11897" width="4" style="67" bestFit="1" customWidth="1"/>
    <col min="11898" max="11898" width="12.140625" style="67" bestFit="1" customWidth="1"/>
    <col min="11899" max="11899" width="4" style="67" bestFit="1" customWidth="1"/>
    <col min="11900" max="11900" width="12.140625" style="67" bestFit="1" customWidth="1"/>
    <col min="11901" max="11901" width="4" style="67" bestFit="1" customWidth="1"/>
    <col min="11902" max="11902" width="12.7109375" style="67" bestFit="1" customWidth="1"/>
    <col min="11903" max="11903" width="4" style="67" bestFit="1" customWidth="1"/>
    <col min="11904" max="11904" width="12.140625" style="67" bestFit="1" customWidth="1"/>
    <col min="11905" max="11905" width="4" style="67" bestFit="1" customWidth="1"/>
    <col min="11906" max="11906" width="12.7109375" style="67" bestFit="1" customWidth="1"/>
    <col min="11907" max="11907" width="4" style="67" bestFit="1" customWidth="1"/>
    <col min="11908" max="11908" width="12.140625" style="67" bestFit="1" customWidth="1"/>
    <col min="11909" max="11909" width="4" style="67" bestFit="1" customWidth="1"/>
    <col min="11910" max="11910" width="12.7109375" style="67" bestFit="1" customWidth="1"/>
    <col min="11911" max="11911" width="4" style="67" bestFit="1" customWidth="1"/>
    <col min="11912" max="11912" width="12.140625" style="67" bestFit="1" customWidth="1"/>
    <col min="11913" max="11913" width="4" style="67" bestFit="1" customWidth="1"/>
    <col min="11914" max="11914" width="12.140625" style="67" bestFit="1" customWidth="1"/>
    <col min="11915" max="11915" width="4" style="67" bestFit="1" customWidth="1"/>
    <col min="11916" max="11916" width="12.140625" style="67" bestFit="1" customWidth="1"/>
    <col min="11917" max="11917" width="4" style="67" bestFit="1" customWidth="1"/>
    <col min="11918" max="11918" width="12.140625" style="67" bestFit="1" customWidth="1"/>
    <col min="11919" max="11919" width="4" style="67" bestFit="1" customWidth="1"/>
    <col min="11920" max="11920" width="12.140625" style="67" bestFit="1" customWidth="1"/>
    <col min="11921" max="11921" width="4" style="67" bestFit="1" customWidth="1"/>
    <col min="11922" max="11922" width="11.140625" style="67" bestFit="1" customWidth="1"/>
    <col min="11923" max="11923" width="4" style="67" bestFit="1" customWidth="1"/>
    <col min="11924" max="11924" width="12.140625" style="67" bestFit="1" customWidth="1"/>
    <col min="11925" max="11925" width="4" style="67" bestFit="1" customWidth="1"/>
    <col min="11926" max="11926" width="12.140625" style="67" bestFit="1" customWidth="1"/>
    <col min="11927" max="11927" width="4" style="67" bestFit="1" customWidth="1"/>
    <col min="11928" max="11928" width="12.140625" style="67" bestFit="1" customWidth="1"/>
    <col min="11929" max="11929" width="4" style="67" bestFit="1" customWidth="1"/>
    <col min="11930" max="11930" width="12.140625" style="67" bestFit="1" customWidth="1"/>
    <col min="11931" max="11931" width="4" style="67" bestFit="1" customWidth="1"/>
    <col min="11932" max="11932" width="12.140625" style="67" bestFit="1" customWidth="1"/>
    <col min="11933" max="11933" width="4" style="67" bestFit="1" customWidth="1"/>
    <col min="11934" max="11934" width="7.5703125" style="67" bestFit="1" customWidth="1"/>
    <col min="11935" max="11935" width="4" style="67" bestFit="1" customWidth="1"/>
    <col min="11936" max="11936" width="12.140625" style="67" bestFit="1" customWidth="1"/>
    <col min="11937" max="11937" width="4" style="67" bestFit="1" customWidth="1"/>
    <col min="11938" max="12032" width="9.140625" style="67"/>
    <col min="12033" max="12033" width="46.42578125" style="67" bestFit="1" customWidth="1"/>
    <col min="12034" max="12034" width="12.42578125" style="67" bestFit="1" customWidth="1"/>
    <col min="12035" max="12035" width="4" style="67" bestFit="1" customWidth="1"/>
    <col min="12036" max="12036" width="12.140625" style="67" bestFit="1" customWidth="1"/>
    <col min="12037" max="12037" width="4" style="67" bestFit="1" customWidth="1"/>
    <col min="12038" max="12038" width="12.140625" style="67" bestFit="1" customWidth="1"/>
    <col min="12039" max="12039" width="4" style="67" bestFit="1" customWidth="1"/>
    <col min="12040" max="12040" width="12.140625" style="67" bestFit="1" customWidth="1"/>
    <col min="12041" max="12041" width="4" style="67" bestFit="1" customWidth="1"/>
    <col min="12042" max="12042" width="11.140625" style="67" bestFit="1" customWidth="1"/>
    <col min="12043" max="12043" width="4" style="67" bestFit="1" customWidth="1"/>
    <col min="12044" max="12044" width="12.140625" style="67" bestFit="1" customWidth="1"/>
    <col min="12045" max="12045" width="4" style="67" bestFit="1" customWidth="1"/>
    <col min="12046" max="12046" width="12.140625" style="67" bestFit="1" customWidth="1"/>
    <col min="12047" max="12047" width="4" style="67" bestFit="1" customWidth="1"/>
    <col min="12048" max="12048" width="12.140625" style="67" bestFit="1" customWidth="1"/>
    <col min="12049" max="12049" width="4" style="67" bestFit="1" customWidth="1"/>
    <col min="12050" max="12050" width="12.140625" style="67" bestFit="1" customWidth="1"/>
    <col min="12051" max="12051" width="4" style="67" bestFit="1" customWidth="1"/>
    <col min="12052" max="12052" width="12.140625" style="67" bestFit="1" customWidth="1"/>
    <col min="12053" max="12053" width="4" style="67" bestFit="1" customWidth="1"/>
    <col min="12054" max="12054" width="12.140625" style="67" bestFit="1" customWidth="1"/>
    <col min="12055" max="12055" width="4" style="67" bestFit="1" customWidth="1"/>
    <col min="12056" max="12056" width="12.140625" style="67" bestFit="1" customWidth="1"/>
    <col min="12057" max="12057" width="4" style="67" bestFit="1" customWidth="1"/>
    <col min="12058" max="12058" width="12.140625" style="67" bestFit="1" customWidth="1"/>
    <col min="12059" max="12059" width="4" style="67" bestFit="1" customWidth="1"/>
    <col min="12060" max="12060" width="12.140625" style="67" bestFit="1" customWidth="1"/>
    <col min="12061" max="12061" width="4" style="67" bestFit="1" customWidth="1"/>
    <col min="12062" max="12062" width="12.140625" style="67" bestFit="1" customWidth="1"/>
    <col min="12063" max="12063" width="4" style="67" bestFit="1" customWidth="1"/>
    <col min="12064" max="12064" width="12.140625" style="67" bestFit="1" customWidth="1"/>
    <col min="12065" max="12065" width="4" style="67" bestFit="1" customWidth="1"/>
    <col min="12066" max="12066" width="12.140625" style="67" bestFit="1" customWidth="1"/>
    <col min="12067" max="12067" width="4" style="67" bestFit="1" customWidth="1"/>
    <col min="12068" max="12068" width="12.140625" style="67" bestFit="1" customWidth="1"/>
    <col min="12069" max="12069" width="4" style="67" bestFit="1" customWidth="1"/>
    <col min="12070" max="12070" width="12.140625" style="67" bestFit="1" customWidth="1"/>
    <col min="12071" max="12071" width="4" style="67" bestFit="1" customWidth="1"/>
    <col min="12072" max="12072" width="12.140625" style="67" bestFit="1" customWidth="1"/>
    <col min="12073" max="12073" width="4" style="67" bestFit="1" customWidth="1"/>
    <col min="12074" max="12074" width="12.140625" style="67" bestFit="1" customWidth="1"/>
    <col min="12075" max="12075" width="4" style="67" bestFit="1" customWidth="1"/>
    <col min="12076" max="12076" width="12.140625" style="67" bestFit="1" customWidth="1"/>
    <col min="12077" max="12077" width="4" style="67" bestFit="1" customWidth="1"/>
    <col min="12078" max="12078" width="12.140625" style="67" bestFit="1" customWidth="1"/>
    <col min="12079" max="12079" width="4" style="67" bestFit="1" customWidth="1"/>
    <col min="12080" max="12080" width="12.140625" style="67" bestFit="1" customWidth="1"/>
    <col min="12081" max="12081" width="4" style="67" bestFit="1" customWidth="1"/>
    <col min="12082" max="12082" width="12.140625" style="67" bestFit="1" customWidth="1"/>
    <col min="12083" max="12083" width="4" style="67" bestFit="1" customWidth="1"/>
    <col min="12084" max="12084" width="12.140625" style="67" bestFit="1" customWidth="1"/>
    <col min="12085" max="12085" width="4" style="67" bestFit="1" customWidth="1"/>
    <col min="12086" max="12086" width="12.140625" style="67" bestFit="1" customWidth="1"/>
    <col min="12087" max="12087" width="4" style="67" bestFit="1" customWidth="1"/>
    <col min="12088" max="12088" width="12.7109375" style="67" bestFit="1" customWidth="1"/>
    <col min="12089" max="12089" width="4" style="67" bestFit="1" customWidth="1"/>
    <col min="12090" max="12090" width="12.140625" style="67" bestFit="1" customWidth="1"/>
    <col min="12091" max="12091" width="4" style="67" bestFit="1" customWidth="1"/>
    <col min="12092" max="12092" width="12.140625" style="67" bestFit="1" customWidth="1"/>
    <col min="12093" max="12093" width="4" style="67" bestFit="1" customWidth="1"/>
    <col min="12094" max="12094" width="12.140625" style="67" bestFit="1" customWidth="1"/>
    <col min="12095" max="12095" width="4" style="67" bestFit="1" customWidth="1"/>
    <col min="12096" max="12096" width="12.140625" style="67" bestFit="1" customWidth="1"/>
    <col min="12097" max="12097" width="4" style="67" bestFit="1" customWidth="1"/>
    <col min="12098" max="12098" width="12.140625" style="67" bestFit="1" customWidth="1"/>
    <col min="12099" max="12099" width="4" style="67" bestFit="1" customWidth="1"/>
    <col min="12100" max="12100" width="12.140625" style="67" bestFit="1" customWidth="1"/>
    <col min="12101" max="12101" width="4" style="67" bestFit="1" customWidth="1"/>
    <col min="12102" max="12102" width="12.140625" style="67" bestFit="1" customWidth="1"/>
    <col min="12103" max="12103" width="4" style="67" bestFit="1" customWidth="1"/>
    <col min="12104" max="12104" width="12.140625" style="67" bestFit="1" customWidth="1"/>
    <col min="12105" max="12105" width="4" style="67" bestFit="1" customWidth="1"/>
    <col min="12106" max="12106" width="12.140625" style="67" bestFit="1" customWidth="1"/>
    <col min="12107" max="12107" width="4" style="67" bestFit="1" customWidth="1"/>
    <col min="12108" max="12108" width="12.140625" style="67" bestFit="1" customWidth="1"/>
    <col min="12109" max="12109" width="4" style="67" bestFit="1" customWidth="1"/>
    <col min="12110" max="12110" width="12.140625" style="67" bestFit="1" customWidth="1"/>
    <col min="12111" max="12111" width="4" style="67" bestFit="1" customWidth="1"/>
    <col min="12112" max="12112" width="12.140625" style="67" bestFit="1" customWidth="1"/>
    <col min="12113" max="12113" width="4" style="67" bestFit="1" customWidth="1"/>
    <col min="12114" max="12114" width="12.140625" style="67" bestFit="1" customWidth="1"/>
    <col min="12115" max="12115" width="4" style="67" bestFit="1" customWidth="1"/>
    <col min="12116" max="12116" width="12.7109375" style="67" bestFit="1" customWidth="1"/>
    <col min="12117" max="12117" width="4" style="67" bestFit="1" customWidth="1"/>
    <col min="12118" max="12118" width="12.140625" style="67" bestFit="1" customWidth="1"/>
    <col min="12119" max="12119" width="4" style="67" bestFit="1" customWidth="1"/>
    <col min="12120" max="12120" width="12.140625" style="67" bestFit="1" customWidth="1"/>
    <col min="12121" max="12121" width="4" style="67" bestFit="1" customWidth="1"/>
    <col min="12122" max="12122" width="10.140625" style="67" bestFit="1" customWidth="1"/>
    <col min="12123" max="12123" width="4" style="67" bestFit="1" customWidth="1"/>
    <col min="12124" max="12124" width="12.140625" style="67" bestFit="1" customWidth="1"/>
    <col min="12125" max="12125" width="4" style="67" bestFit="1" customWidth="1"/>
    <col min="12126" max="12126" width="12.140625" style="67" bestFit="1" customWidth="1"/>
    <col min="12127" max="12127" width="4" style="67" bestFit="1" customWidth="1"/>
    <col min="12128" max="12128" width="12.140625" style="67" bestFit="1" customWidth="1"/>
    <col min="12129" max="12129" width="4" style="67" bestFit="1" customWidth="1"/>
    <col min="12130" max="12130" width="12.140625" style="67" bestFit="1" customWidth="1"/>
    <col min="12131" max="12131" width="4" style="67" bestFit="1" customWidth="1"/>
    <col min="12132" max="12132" width="12.140625" style="67" bestFit="1" customWidth="1"/>
    <col min="12133" max="12133" width="4" style="67" bestFit="1" customWidth="1"/>
    <col min="12134" max="12134" width="11.140625" style="67" bestFit="1" customWidth="1"/>
    <col min="12135" max="12135" width="4" style="67" bestFit="1" customWidth="1"/>
    <col min="12136" max="12136" width="12.140625" style="67" bestFit="1" customWidth="1"/>
    <col min="12137" max="12137" width="4" style="67" bestFit="1" customWidth="1"/>
    <col min="12138" max="12138" width="12.140625" style="67" bestFit="1" customWidth="1"/>
    <col min="12139" max="12139" width="4" style="67" bestFit="1" customWidth="1"/>
    <col min="12140" max="12140" width="11.140625" style="67" bestFit="1" customWidth="1"/>
    <col min="12141" max="12141" width="4" style="67" bestFit="1" customWidth="1"/>
    <col min="12142" max="12142" width="12.140625" style="67" bestFit="1" customWidth="1"/>
    <col min="12143" max="12143" width="4" style="67" bestFit="1" customWidth="1"/>
    <col min="12144" max="12144" width="12.140625" style="67" bestFit="1" customWidth="1"/>
    <col min="12145" max="12145" width="4" style="67" bestFit="1" customWidth="1"/>
    <col min="12146" max="12146" width="12.140625" style="67" bestFit="1" customWidth="1"/>
    <col min="12147" max="12147" width="4" style="67" bestFit="1" customWidth="1"/>
    <col min="12148" max="12148" width="12.140625" style="67" bestFit="1" customWidth="1"/>
    <col min="12149" max="12149" width="4" style="67" bestFit="1" customWidth="1"/>
    <col min="12150" max="12150" width="12.140625" style="67" bestFit="1" customWidth="1"/>
    <col min="12151" max="12151" width="4" style="67" bestFit="1" customWidth="1"/>
    <col min="12152" max="12152" width="12.140625" style="67" bestFit="1" customWidth="1"/>
    <col min="12153" max="12153" width="4" style="67" bestFit="1" customWidth="1"/>
    <col min="12154" max="12154" width="12.140625" style="67" bestFit="1" customWidth="1"/>
    <col min="12155" max="12155" width="4" style="67" bestFit="1" customWidth="1"/>
    <col min="12156" max="12156" width="12.140625" style="67" bestFit="1" customWidth="1"/>
    <col min="12157" max="12157" width="4" style="67" bestFit="1" customWidth="1"/>
    <col min="12158" max="12158" width="12.7109375" style="67" bestFit="1" customWidth="1"/>
    <col min="12159" max="12159" width="4" style="67" bestFit="1" customWidth="1"/>
    <col min="12160" max="12160" width="12.140625" style="67" bestFit="1" customWidth="1"/>
    <col min="12161" max="12161" width="4" style="67" bestFit="1" customWidth="1"/>
    <col min="12162" max="12162" width="12.7109375" style="67" bestFit="1" customWidth="1"/>
    <col min="12163" max="12163" width="4" style="67" bestFit="1" customWidth="1"/>
    <col min="12164" max="12164" width="12.140625" style="67" bestFit="1" customWidth="1"/>
    <col min="12165" max="12165" width="4" style="67" bestFit="1" customWidth="1"/>
    <col min="12166" max="12166" width="12.7109375" style="67" bestFit="1" customWidth="1"/>
    <col min="12167" max="12167" width="4" style="67" bestFit="1" customWidth="1"/>
    <col min="12168" max="12168" width="12.140625" style="67" bestFit="1" customWidth="1"/>
    <col min="12169" max="12169" width="4" style="67" bestFit="1" customWidth="1"/>
    <col min="12170" max="12170" width="12.140625" style="67" bestFit="1" customWidth="1"/>
    <col min="12171" max="12171" width="4" style="67" bestFit="1" customWidth="1"/>
    <col min="12172" max="12172" width="12.140625" style="67" bestFit="1" customWidth="1"/>
    <col min="12173" max="12173" width="4" style="67" bestFit="1" customWidth="1"/>
    <col min="12174" max="12174" width="12.140625" style="67" bestFit="1" customWidth="1"/>
    <col min="12175" max="12175" width="4" style="67" bestFit="1" customWidth="1"/>
    <col min="12176" max="12176" width="12.140625" style="67" bestFit="1" customWidth="1"/>
    <col min="12177" max="12177" width="4" style="67" bestFit="1" customWidth="1"/>
    <col min="12178" max="12178" width="11.140625" style="67" bestFit="1" customWidth="1"/>
    <col min="12179" max="12179" width="4" style="67" bestFit="1" customWidth="1"/>
    <col min="12180" max="12180" width="12.140625" style="67" bestFit="1" customWidth="1"/>
    <col min="12181" max="12181" width="4" style="67" bestFit="1" customWidth="1"/>
    <col min="12182" max="12182" width="12.140625" style="67" bestFit="1" customWidth="1"/>
    <col min="12183" max="12183" width="4" style="67" bestFit="1" customWidth="1"/>
    <col min="12184" max="12184" width="12.140625" style="67" bestFit="1" customWidth="1"/>
    <col min="12185" max="12185" width="4" style="67" bestFit="1" customWidth="1"/>
    <col min="12186" max="12186" width="12.140625" style="67" bestFit="1" customWidth="1"/>
    <col min="12187" max="12187" width="4" style="67" bestFit="1" customWidth="1"/>
    <col min="12188" max="12188" width="12.140625" style="67" bestFit="1" customWidth="1"/>
    <col min="12189" max="12189" width="4" style="67" bestFit="1" customWidth="1"/>
    <col min="12190" max="12190" width="7.5703125" style="67" bestFit="1" customWidth="1"/>
    <col min="12191" max="12191" width="4" style="67" bestFit="1" customWidth="1"/>
    <col min="12192" max="12192" width="12.140625" style="67" bestFit="1" customWidth="1"/>
    <col min="12193" max="12193" width="4" style="67" bestFit="1" customWidth="1"/>
    <col min="12194" max="12288" width="9.140625" style="67"/>
    <col min="12289" max="12289" width="46.42578125" style="67" bestFit="1" customWidth="1"/>
    <col min="12290" max="12290" width="12.42578125" style="67" bestFit="1" customWidth="1"/>
    <col min="12291" max="12291" width="4" style="67" bestFit="1" customWidth="1"/>
    <col min="12292" max="12292" width="12.140625" style="67" bestFit="1" customWidth="1"/>
    <col min="12293" max="12293" width="4" style="67" bestFit="1" customWidth="1"/>
    <col min="12294" max="12294" width="12.140625" style="67" bestFit="1" customWidth="1"/>
    <col min="12295" max="12295" width="4" style="67" bestFit="1" customWidth="1"/>
    <col min="12296" max="12296" width="12.140625" style="67" bestFit="1" customWidth="1"/>
    <col min="12297" max="12297" width="4" style="67" bestFit="1" customWidth="1"/>
    <col min="12298" max="12298" width="11.140625" style="67" bestFit="1" customWidth="1"/>
    <col min="12299" max="12299" width="4" style="67" bestFit="1" customWidth="1"/>
    <col min="12300" max="12300" width="12.140625" style="67" bestFit="1" customWidth="1"/>
    <col min="12301" max="12301" width="4" style="67" bestFit="1" customWidth="1"/>
    <col min="12302" max="12302" width="12.140625" style="67" bestFit="1" customWidth="1"/>
    <col min="12303" max="12303" width="4" style="67" bestFit="1" customWidth="1"/>
    <col min="12304" max="12304" width="12.140625" style="67" bestFit="1" customWidth="1"/>
    <col min="12305" max="12305" width="4" style="67" bestFit="1" customWidth="1"/>
    <col min="12306" max="12306" width="12.140625" style="67" bestFit="1" customWidth="1"/>
    <col min="12307" max="12307" width="4" style="67" bestFit="1" customWidth="1"/>
    <col min="12308" max="12308" width="12.140625" style="67" bestFit="1" customWidth="1"/>
    <col min="12309" max="12309" width="4" style="67" bestFit="1" customWidth="1"/>
    <col min="12310" max="12310" width="12.140625" style="67" bestFit="1" customWidth="1"/>
    <col min="12311" max="12311" width="4" style="67" bestFit="1" customWidth="1"/>
    <col min="12312" max="12312" width="12.140625" style="67" bestFit="1" customWidth="1"/>
    <col min="12313" max="12313" width="4" style="67" bestFit="1" customWidth="1"/>
    <col min="12314" max="12314" width="12.140625" style="67" bestFit="1" customWidth="1"/>
    <col min="12315" max="12315" width="4" style="67" bestFit="1" customWidth="1"/>
    <col min="12316" max="12316" width="12.140625" style="67" bestFit="1" customWidth="1"/>
    <col min="12317" max="12317" width="4" style="67" bestFit="1" customWidth="1"/>
    <col min="12318" max="12318" width="12.140625" style="67" bestFit="1" customWidth="1"/>
    <col min="12319" max="12319" width="4" style="67" bestFit="1" customWidth="1"/>
    <col min="12320" max="12320" width="12.140625" style="67" bestFit="1" customWidth="1"/>
    <col min="12321" max="12321" width="4" style="67" bestFit="1" customWidth="1"/>
    <col min="12322" max="12322" width="12.140625" style="67" bestFit="1" customWidth="1"/>
    <col min="12323" max="12323" width="4" style="67" bestFit="1" customWidth="1"/>
    <col min="12324" max="12324" width="12.140625" style="67" bestFit="1" customWidth="1"/>
    <col min="12325" max="12325" width="4" style="67" bestFit="1" customWidth="1"/>
    <col min="12326" max="12326" width="12.140625" style="67" bestFit="1" customWidth="1"/>
    <col min="12327" max="12327" width="4" style="67" bestFit="1" customWidth="1"/>
    <col min="12328" max="12328" width="12.140625" style="67" bestFit="1" customWidth="1"/>
    <col min="12329" max="12329" width="4" style="67" bestFit="1" customWidth="1"/>
    <col min="12330" max="12330" width="12.140625" style="67" bestFit="1" customWidth="1"/>
    <col min="12331" max="12331" width="4" style="67" bestFit="1" customWidth="1"/>
    <col min="12332" max="12332" width="12.140625" style="67" bestFit="1" customWidth="1"/>
    <col min="12333" max="12333" width="4" style="67" bestFit="1" customWidth="1"/>
    <col min="12334" max="12334" width="12.140625" style="67" bestFit="1" customWidth="1"/>
    <col min="12335" max="12335" width="4" style="67" bestFit="1" customWidth="1"/>
    <col min="12336" max="12336" width="12.140625" style="67" bestFit="1" customWidth="1"/>
    <col min="12337" max="12337" width="4" style="67" bestFit="1" customWidth="1"/>
    <col min="12338" max="12338" width="12.140625" style="67" bestFit="1" customWidth="1"/>
    <col min="12339" max="12339" width="4" style="67" bestFit="1" customWidth="1"/>
    <col min="12340" max="12340" width="12.140625" style="67" bestFit="1" customWidth="1"/>
    <col min="12341" max="12341" width="4" style="67" bestFit="1" customWidth="1"/>
    <col min="12342" max="12342" width="12.140625" style="67" bestFit="1" customWidth="1"/>
    <col min="12343" max="12343" width="4" style="67" bestFit="1" customWidth="1"/>
    <col min="12344" max="12344" width="12.7109375" style="67" bestFit="1" customWidth="1"/>
    <col min="12345" max="12345" width="4" style="67" bestFit="1" customWidth="1"/>
    <col min="12346" max="12346" width="12.140625" style="67" bestFit="1" customWidth="1"/>
    <col min="12347" max="12347" width="4" style="67" bestFit="1" customWidth="1"/>
    <col min="12348" max="12348" width="12.140625" style="67" bestFit="1" customWidth="1"/>
    <col min="12349" max="12349" width="4" style="67" bestFit="1" customWidth="1"/>
    <col min="12350" max="12350" width="12.140625" style="67" bestFit="1" customWidth="1"/>
    <col min="12351" max="12351" width="4" style="67" bestFit="1" customWidth="1"/>
    <col min="12352" max="12352" width="12.140625" style="67" bestFit="1" customWidth="1"/>
    <col min="12353" max="12353" width="4" style="67" bestFit="1" customWidth="1"/>
    <col min="12354" max="12354" width="12.140625" style="67" bestFit="1" customWidth="1"/>
    <col min="12355" max="12355" width="4" style="67" bestFit="1" customWidth="1"/>
    <col min="12356" max="12356" width="12.140625" style="67" bestFit="1" customWidth="1"/>
    <col min="12357" max="12357" width="4" style="67" bestFit="1" customWidth="1"/>
    <col min="12358" max="12358" width="12.140625" style="67" bestFit="1" customWidth="1"/>
    <col min="12359" max="12359" width="4" style="67" bestFit="1" customWidth="1"/>
    <col min="12360" max="12360" width="12.140625" style="67" bestFit="1" customWidth="1"/>
    <col min="12361" max="12361" width="4" style="67" bestFit="1" customWidth="1"/>
    <col min="12362" max="12362" width="12.140625" style="67" bestFit="1" customWidth="1"/>
    <col min="12363" max="12363" width="4" style="67" bestFit="1" customWidth="1"/>
    <col min="12364" max="12364" width="12.140625" style="67" bestFit="1" customWidth="1"/>
    <col min="12365" max="12365" width="4" style="67" bestFit="1" customWidth="1"/>
    <col min="12366" max="12366" width="12.140625" style="67" bestFit="1" customWidth="1"/>
    <col min="12367" max="12367" width="4" style="67" bestFit="1" customWidth="1"/>
    <col min="12368" max="12368" width="12.140625" style="67" bestFit="1" customWidth="1"/>
    <col min="12369" max="12369" width="4" style="67" bestFit="1" customWidth="1"/>
    <col min="12370" max="12370" width="12.140625" style="67" bestFit="1" customWidth="1"/>
    <col min="12371" max="12371" width="4" style="67" bestFit="1" customWidth="1"/>
    <col min="12372" max="12372" width="12.7109375" style="67" bestFit="1" customWidth="1"/>
    <col min="12373" max="12373" width="4" style="67" bestFit="1" customWidth="1"/>
    <col min="12374" max="12374" width="12.140625" style="67" bestFit="1" customWidth="1"/>
    <col min="12375" max="12375" width="4" style="67" bestFit="1" customWidth="1"/>
    <col min="12376" max="12376" width="12.140625" style="67" bestFit="1" customWidth="1"/>
    <col min="12377" max="12377" width="4" style="67" bestFit="1" customWidth="1"/>
    <col min="12378" max="12378" width="10.140625" style="67" bestFit="1" customWidth="1"/>
    <col min="12379" max="12379" width="4" style="67" bestFit="1" customWidth="1"/>
    <col min="12380" max="12380" width="12.140625" style="67" bestFit="1" customWidth="1"/>
    <col min="12381" max="12381" width="4" style="67" bestFit="1" customWidth="1"/>
    <col min="12382" max="12382" width="12.140625" style="67" bestFit="1" customWidth="1"/>
    <col min="12383" max="12383" width="4" style="67" bestFit="1" customWidth="1"/>
    <col min="12384" max="12384" width="12.140625" style="67" bestFit="1" customWidth="1"/>
    <col min="12385" max="12385" width="4" style="67" bestFit="1" customWidth="1"/>
    <col min="12386" max="12386" width="12.140625" style="67" bestFit="1" customWidth="1"/>
    <col min="12387" max="12387" width="4" style="67" bestFit="1" customWidth="1"/>
    <col min="12388" max="12388" width="12.140625" style="67" bestFit="1" customWidth="1"/>
    <col min="12389" max="12389" width="4" style="67" bestFit="1" customWidth="1"/>
    <col min="12390" max="12390" width="11.140625" style="67" bestFit="1" customWidth="1"/>
    <col min="12391" max="12391" width="4" style="67" bestFit="1" customWidth="1"/>
    <col min="12392" max="12392" width="12.140625" style="67" bestFit="1" customWidth="1"/>
    <col min="12393" max="12393" width="4" style="67" bestFit="1" customWidth="1"/>
    <col min="12394" max="12394" width="12.140625" style="67" bestFit="1" customWidth="1"/>
    <col min="12395" max="12395" width="4" style="67" bestFit="1" customWidth="1"/>
    <col min="12396" max="12396" width="11.140625" style="67" bestFit="1" customWidth="1"/>
    <col min="12397" max="12397" width="4" style="67" bestFit="1" customWidth="1"/>
    <col min="12398" max="12398" width="12.140625" style="67" bestFit="1" customWidth="1"/>
    <col min="12399" max="12399" width="4" style="67" bestFit="1" customWidth="1"/>
    <col min="12400" max="12400" width="12.140625" style="67" bestFit="1" customWidth="1"/>
    <col min="12401" max="12401" width="4" style="67" bestFit="1" customWidth="1"/>
    <col min="12402" max="12402" width="12.140625" style="67" bestFit="1" customWidth="1"/>
    <col min="12403" max="12403" width="4" style="67" bestFit="1" customWidth="1"/>
    <col min="12404" max="12404" width="12.140625" style="67" bestFit="1" customWidth="1"/>
    <col min="12405" max="12405" width="4" style="67" bestFit="1" customWidth="1"/>
    <col min="12406" max="12406" width="12.140625" style="67" bestFit="1" customWidth="1"/>
    <col min="12407" max="12407" width="4" style="67" bestFit="1" customWidth="1"/>
    <col min="12408" max="12408" width="12.140625" style="67" bestFit="1" customWidth="1"/>
    <col min="12409" max="12409" width="4" style="67" bestFit="1" customWidth="1"/>
    <col min="12410" max="12410" width="12.140625" style="67" bestFit="1" customWidth="1"/>
    <col min="12411" max="12411" width="4" style="67" bestFit="1" customWidth="1"/>
    <col min="12412" max="12412" width="12.140625" style="67" bestFit="1" customWidth="1"/>
    <col min="12413" max="12413" width="4" style="67" bestFit="1" customWidth="1"/>
    <col min="12414" max="12414" width="12.7109375" style="67" bestFit="1" customWidth="1"/>
    <col min="12415" max="12415" width="4" style="67" bestFit="1" customWidth="1"/>
    <col min="12416" max="12416" width="12.140625" style="67" bestFit="1" customWidth="1"/>
    <col min="12417" max="12417" width="4" style="67" bestFit="1" customWidth="1"/>
    <col min="12418" max="12418" width="12.7109375" style="67" bestFit="1" customWidth="1"/>
    <col min="12419" max="12419" width="4" style="67" bestFit="1" customWidth="1"/>
    <col min="12420" max="12420" width="12.140625" style="67" bestFit="1" customWidth="1"/>
    <col min="12421" max="12421" width="4" style="67" bestFit="1" customWidth="1"/>
    <col min="12422" max="12422" width="12.7109375" style="67" bestFit="1" customWidth="1"/>
    <col min="12423" max="12423" width="4" style="67" bestFit="1" customWidth="1"/>
    <col min="12424" max="12424" width="12.140625" style="67" bestFit="1" customWidth="1"/>
    <col min="12425" max="12425" width="4" style="67" bestFit="1" customWidth="1"/>
    <col min="12426" max="12426" width="12.140625" style="67" bestFit="1" customWidth="1"/>
    <col min="12427" max="12427" width="4" style="67" bestFit="1" customWidth="1"/>
    <col min="12428" max="12428" width="12.140625" style="67" bestFit="1" customWidth="1"/>
    <col min="12429" max="12429" width="4" style="67" bestFit="1" customWidth="1"/>
    <col min="12430" max="12430" width="12.140625" style="67" bestFit="1" customWidth="1"/>
    <col min="12431" max="12431" width="4" style="67" bestFit="1" customWidth="1"/>
    <col min="12432" max="12432" width="12.140625" style="67" bestFit="1" customWidth="1"/>
    <col min="12433" max="12433" width="4" style="67" bestFit="1" customWidth="1"/>
    <col min="12434" max="12434" width="11.140625" style="67" bestFit="1" customWidth="1"/>
    <col min="12435" max="12435" width="4" style="67" bestFit="1" customWidth="1"/>
    <col min="12436" max="12436" width="12.140625" style="67" bestFit="1" customWidth="1"/>
    <col min="12437" max="12437" width="4" style="67" bestFit="1" customWidth="1"/>
    <col min="12438" max="12438" width="12.140625" style="67" bestFit="1" customWidth="1"/>
    <col min="12439" max="12439" width="4" style="67" bestFit="1" customWidth="1"/>
    <col min="12440" max="12440" width="12.140625" style="67" bestFit="1" customWidth="1"/>
    <col min="12441" max="12441" width="4" style="67" bestFit="1" customWidth="1"/>
    <col min="12442" max="12442" width="12.140625" style="67" bestFit="1" customWidth="1"/>
    <col min="12443" max="12443" width="4" style="67" bestFit="1" customWidth="1"/>
    <col min="12444" max="12444" width="12.140625" style="67" bestFit="1" customWidth="1"/>
    <col min="12445" max="12445" width="4" style="67" bestFit="1" customWidth="1"/>
    <col min="12446" max="12446" width="7.5703125" style="67" bestFit="1" customWidth="1"/>
    <col min="12447" max="12447" width="4" style="67" bestFit="1" customWidth="1"/>
    <col min="12448" max="12448" width="12.140625" style="67" bestFit="1" customWidth="1"/>
    <col min="12449" max="12449" width="4" style="67" bestFit="1" customWidth="1"/>
    <col min="12450" max="12544" width="9.140625" style="67"/>
    <col min="12545" max="12545" width="46.42578125" style="67" bestFit="1" customWidth="1"/>
    <col min="12546" max="12546" width="12.42578125" style="67" bestFit="1" customWidth="1"/>
    <col min="12547" max="12547" width="4" style="67" bestFit="1" customWidth="1"/>
    <col min="12548" max="12548" width="12.140625" style="67" bestFit="1" customWidth="1"/>
    <col min="12549" max="12549" width="4" style="67" bestFit="1" customWidth="1"/>
    <col min="12550" max="12550" width="12.140625" style="67" bestFit="1" customWidth="1"/>
    <col min="12551" max="12551" width="4" style="67" bestFit="1" customWidth="1"/>
    <col min="12552" max="12552" width="12.140625" style="67" bestFit="1" customWidth="1"/>
    <col min="12553" max="12553" width="4" style="67" bestFit="1" customWidth="1"/>
    <col min="12554" max="12554" width="11.140625" style="67" bestFit="1" customWidth="1"/>
    <col min="12555" max="12555" width="4" style="67" bestFit="1" customWidth="1"/>
    <col min="12556" max="12556" width="12.140625" style="67" bestFit="1" customWidth="1"/>
    <col min="12557" max="12557" width="4" style="67" bestFit="1" customWidth="1"/>
    <col min="12558" max="12558" width="12.140625" style="67" bestFit="1" customWidth="1"/>
    <col min="12559" max="12559" width="4" style="67" bestFit="1" customWidth="1"/>
    <col min="12560" max="12560" width="12.140625" style="67" bestFit="1" customWidth="1"/>
    <col min="12561" max="12561" width="4" style="67" bestFit="1" customWidth="1"/>
    <col min="12562" max="12562" width="12.140625" style="67" bestFit="1" customWidth="1"/>
    <col min="12563" max="12563" width="4" style="67" bestFit="1" customWidth="1"/>
    <col min="12564" max="12564" width="12.140625" style="67" bestFit="1" customWidth="1"/>
    <col min="12565" max="12565" width="4" style="67" bestFit="1" customWidth="1"/>
    <col min="12566" max="12566" width="12.140625" style="67" bestFit="1" customWidth="1"/>
    <col min="12567" max="12567" width="4" style="67" bestFit="1" customWidth="1"/>
    <col min="12568" max="12568" width="12.140625" style="67" bestFit="1" customWidth="1"/>
    <col min="12569" max="12569" width="4" style="67" bestFit="1" customWidth="1"/>
    <col min="12570" max="12570" width="12.140625" style="67" bestFit="1" customWidth="1"/>
    <col min="12571" max="12571" width="4" style="67" bestFit="1" customWidth="1"/>
    <col min="12572" max="12572" width="12.140625" style="67" bestFit="1" customWidth="1"/>
    <col min="12573" max="12573" width="4" style="67" bestFit="1" customWidth="1"/>
    <col min="12574" max="12574" width="12.140625" style="67" bestFit="1" customWidth="1"/>
    <col min="12575" max="12575" width="4" style="67" bestFit="1" customWidth="1"/>
    <col min="12576" max="12576" width="12.140625" style="67" bestFit="1" customWidth="1"/>
    <col min="12577" max="12577" width="4" style="67" bestFit="1" customWidth="1"/>
    <col min="12578" max="12578" width="12.140625" style="67" bestFit="1" customWidth="1"/>
    <col min="12579" max="12579" width="4" style="67" bestFit="1" customWidth="1"/>
    <col min="12580" max="12580" width="12.140625" style="67" bestFit="1" customWidth="1"/>
    <col min="12581" max="12581" width="4" style="67" bestFit="1" customWidth="1"/>
    <col min="12582" max="12582" width="12.140625" style="67" bestFit="1" customWidth="1"/>
    <col min="12583" max="12583" width="4" style="67" bestFit="1" customWidth="1"/>
    <col min="12584" max="12584" width="12.140625" style="67" bestFit="1" customWidth="1"/>
    <col min="12585" max="12585" width="4" style="67" bestFit="1" customWidth="1"/>
    <col min="12586" max="12586" width="12.140625" style="67" bestFit="1" customWidth="1"/>
    <col min="12587" max="12587" width="4" style="67" bestFit="1" customWidth="1"/>
    <col min="12588" max="12588" width="12.140625" style="67" bestFit="1" customWidth="1"/>
    <col min="12589" max="12589" width="4" style="67" bestFit="1" customWidth="1"/>
    <col min="12590" max="12590" width="12.140625" style="67" bestFit="1" customWidth="1"/>
    <col min="12591" max="12591" width="4" style="67" bestFit="1" customWidth="1"/>
    <col min="12592" max="12592" width="12.140625" style="67" bestFit="1" customWidth="1"/>
    <col min="12593" max="12593" width="4" style="67" bestFit="1" customWidth="1"/>
    <col min="12594" max="12594" width="12.140625" style="67" bestFit="1" customWidth="1"/>
    <col min="12595" max="12595" width="4" style="67" bestFit="1" customWidth="1"/>
    <col min="12596" max="12596" width="12.140625" style="67" bestFit="1" customWidth="1"/>
    <col min="12597" max="12597" width="4" style="67" bestFit="1" customWidth="1"/>
    <col min="12598" max="12598" width="12.140625" style="67" bestFit="1" customWidth="1"/>
    <col min="12599" max="12599" width="4" style="67" bestFit="1" customWidth="1"/>
    <col min="12600" max="12600" width="12.7109375" style="67" bestFit="1" customWidth="1"/>
    <col min="12601" max="12601" width="4" style="67" bestFit="1" customWidth="1"/>
    <col min="12602" max="12602" width="12.140625" style="67" bestFit="1" customWidth="1"/>
    <col min="12603" max="12603" width="4" style="67" bestFit="1" customWidth="1"/>
    <col min="12604" max="12604" width="12.140625" style="67" bestFit="1" customWidth="1"/>
    <col min="12605" max="12605" width="4" style="67" bestFit="1" customWidth="1"/>
    <col min="12606" max="12606" width="12.140625" style="67" bestFit="1" customWidth="1"/>
    <col min="12607" max="12607" width="4" style="67" bestFit="1" customWidth="1"/>
    <col min="12608" max="12608" width="12.140625" style="67" bestFit="1" customWidth="1"/>
    <col min="12609" max="12609" width="4" style="67" bestFit="1" customWidth="1"/>
    <col min="12610" max="12610" width="12.140625" style="67" bestFit="1" customWidth="1"/>
    <col min="12611" max="12611" width="4" style="67" bestFit="1" customWidth="1"/>
    <col min="12612" max="12612" width="12.140625" style="67" bestFit="1" customWidth="1"/>
    <col min="12613" max="12613" width="4" style="67" bestFit="1" customWidth="1"/>
    <col min="12614" max="12614" width="12.140625" style="67" bestFit="1" customWidth="1"/>
    <col min="12615" max="12615" width="4" style="67" bestFit="1" customWidth="1"/>
    <col min="12616" max="12616" width="12.140625" style="67" bestFit="1" customWidth="1"/>
    <col min="12617" max="12617" width="4" style="67" bestFit="1" customWidth="1"/>
    <col min="12618" max="12618" width="12.140625" style="67" bestFit="1" customWidth="1"/>
    <col min="12619" max="12619" width="4" style="67" bestFit="1" customWidth="1"/>
    <col min="12620" max="12620" width="12.140625" style="67" bestFit="1" customWidth="1"/>
    <col min="12621" max="12621" width="4" style="67" bestFit="1" customWidth="1"/>
    <col min="12622" max="12622" width="12.140625" style="67" bestFit="1" customWidth="1"/>
    <col min="12623" max="12623" width="4" style="67" bestFit="1" customWidth="1"/>
    <col min="12624" max="12624" width="12.140625" style="67" bestFit="1" customWidth="1"/>
    <col min="12625" max="12625" width="4" style="67" bestFit="1" customWidth="1"/>
    <col min="12626" max="12626" width="12.140625" style="67" bestFit="1" customWidth="1"/>
    <col min="12627" max="12627" width="4" style="67" bestFit="1" customWidth="1"/>
    <col min="12628" max="12628" width="12.7109375" style="67" bestFit="1" customWidth="1"/>
    <col min="12629" max="12629" width="4" style="67" bestFit="1" customWidth="1"/>
    <col min="12630" max="12630" width="12.140625" style="67" bestFit="1" customWidth="1"/>
    <col min="12631" max="12631" width="4" style="67" bestFit="1" customWidth="1"/>
    <col min="12632" max="12632" width="12.140625" style="67" bestFit="1" customWidth="1"/>
    <col min="12633" max="12633" width="4" style="67" bestFit="1" customWidth="1"/>
    <col min="12634" max="12634" width="10.140625" style="67" bestFit="1" customWidth="1"/>
    <col min="12635" max="12635" width="4" style="67" bestFit="1" customWidth="1"/>
    <col min="12636" max="12636" width="12.140625" style="67" bestFit="1" customWidth="1"/>
    <col min="12637" max="12637" width="4" style="67" bestFit="1" customWidth="1"/>
    <col min="12638" max="12638" width="12.140625" style="67" bestFit="1" customWidth="1"/>
    <col min="12639" max="12639" width="4" style="67" bestFit="1" customWidth="1"/>
    <col min="12640" max="12640" width="12.140625" style="67" bestFit="1" customWidth="1"/>
    <col min="12641" max="12641" width="4" style="67" bestFit="1" customWidth="1"/>
    <col min="12642" max="12642" width="12.140625" style="67" bestFit="1" customWidth="1"/>
    <col min="12643" max="12643" width="4" style="67" bestFit="1" customWidth="1"/>
    <col min="12644" max="12644" width="12.140625" style="67" bestFit="1" customWidth="1"/>
    <col min="12645" max="12645" width="4" style="67" bestFit="1" customWidth="1"/>
    <col min="12646" max="12646" width="11.140625" style="67" bestFit="1" customWidth="1"/>
    <col min="12647" max="12647" width="4" style="67" bestFit="1" customWidth="1"/>
    <col min="12648" max="12648" width="12.140625" style="67" bestFit="1" customWidth="1"/>
    <col min="12649" max="12649" width="4" style="67" bestFit="1" customWidth="1"/>
    <col min="12650" max="12650" width="12.140625" style="67" bestFit="1" customWidth="1"/>
    <col min="12651" max="12651" width="4" style="67" bestFit="1" customWidth="1"/>
    <col min="12652" max="12652" width="11.140625" style="67" bestFit="1" customWidth="1"/>
    <col min="12653" max="12653" width="4" style="67" bestFit="1" customWidth="1"/>
    <col min="12654" max="12654" width="12.140625" style="67" bestFit="1" customWidth="1"/>
    <col min="12655" max="12655" width="4" style="67" bestFit="1" customWidth="1"/>
    <col min="12656" max="12656" width="12.140625" style="67" bestFit="1" customWidth="1"/>
    <col min="12657" max="12657" width="4" style="67" bestFit="1" customWidth="1"/>
    <col min="12658" max="12658" width="12.140625" style="67" bestFit="1" customWidth="1"/>
    <col min="12659" max="12659" width="4" style="67" bestFit="1" customWidth="1"/>
    <col min="12660" max="12660" width="12.140625" style="67" bestFit="1" customWidth="1"/>
    <col min="12661" max="12661" width="4" style="67" bestFit="1" customWidth="1"/>
    <col min="12662" max="12662" width="12.140625" style="67" bestFit="1" customWidth="1"/>
    <col min="12663" max="12663" width="4" style="67" bestFit="1" customWidth="1"/>
    <col min="12664" max="12664" width="12.140625" style="67" bestFit="1" customWidth="1"/>
    <col min="12665" max="12665" width="4" style="67" bestFit="1" customWidth="1"/>
    <col min="12666" max="12666" width="12.140625" style="67" bestFit="1" customWidth="1"/>
    <col min="12667" max="12667" width="4" style="67" bestFit="1" customWidth="1"/>
    <col min="12668" max="12668" width="12.140625" style="67" bestFit="1" customWidth="1"/>
    <col min="12669" max="12669" width="4" style="67" bestFit="1" customWidth="1"/>
    <col min="12670" max="12670" width="12.7109375" style="67" bestFit="1" customWidth="1"/>
    <col min="12671" max="12671" width="4" style="67" bestFit="1" customWidth="1"/>
    <col min="12672" max="12672" width="12.140625" style="67" bestFit="1" customWidth="1"/>
    <col min="12673" max="12673" width="4" style="67" bestFit="1" customWidth="1"/>
    <col min="12674" max="12674" width="12.7109375" style="67" bestFit="1" customWidth="1"/>
    <col min="12675" max="12675" width="4" style="67" bestFit="1" customWidth="1"/>
    <col min="12676" max="12676" width="12.140625" style="67" bestFit="1" customWidth="1"/>
    <col min="12677" max="12677" width="4" style="67" bestFit="1" customWidth="1"/>
    <col min="12678" max="12678" width="12.7109375" style="67" bestFit="1" customWidth="1"/>
    <col min="12679" max="12679" width="4" style="67" bestFit="1" customWidth="1"/>
    <col min="12680" max="12680" width="12.140625" style="67" bestFit="1" customWidth="1"/>
    <col min="12681" max="12681" width="4" style="67" bestFit="1" customWidth="1"/>
    <col min="12682" max="12682" width="12.140625" style="67" bestFit="1" customWidth="1"/>
    <col min="12683" max="12683" width="4" style="67" bestFit="1" customWidth="1"/>
    <col min="12684" max="12684" width="12.140625" style="67" bestFit="1" customWidth="1"/>
    <col min="12685" max="12685" width="4" style="67" bestFit="1" customWidth="1"/>
    <col min="12686" max="12686" width="12.140625" style="67" bestFit="1" customWidth="1"/>
    <col min="12687" max="12687" width="4" style="67" bestFit="1" customWidth="1"/>
    <col min="12688" max="12688" width="12.140625" style="67" bestFit="1" customWidth="1"/>
    <col min="12689" max="12689" width="4" style="67" bestFit="1" customWidth="1"/>
    <col min="12690" max="12690" width="11.140625" style="67" bestFit="1" customWidth="1"/>
    <col min="12691" max="12691" width="4" style="67" bestFit="1" customWidth="1"/>
    <col min="12692" max="12692" width="12.140625" style="67" bestFit="1" customWidth="1"/>
    <col min="12693" max="12693" width="4" style="67" bestFit="1" customWidth="1"/>
    <col min="12694" max="12694" width="12.140625" style="67" bestFit="1" customWidth="1"/>
    <col min="12695" max="12695" width="4" style="67" bestFit="1" customWidth="1"/>
    <col min="12696" max="12696" width="12.140625" style="67" bestFit="1" customWidth="1"/>
    <col min="12697" max="12697" width="4" style="67" bestFit="1" customWidth="1"/>
    <col min="12698" max="12698" width="12.140625" style="67" bestFit="1" customWidth="1"/>
    <col min="12699" max="12699" width="4" style="67" bestFit="1" customWidth="1"/>
    <col min="12700" max="12700" width="12.140625" style="67" bestFit="1" customWidth="1"/>
    <col min="12701" max="12701" width="4" style="67" bestFit="1" customWidth="1"/>
    <col min="12702" max="12702" width="7.5703125" style="67" bestFit="1" customWidth="1"/>
    <col min="12703" max="12703" width="4" style="67" bestFit="1" customWidth="1"/>
    <col min="12704" max="12704" width="12.140625" style="67" bestFit="1" customWidth="1"/>
    <col min="12705" max="12705" width="4" style="67" bestFit="1" customWidth="1"/>
    <col min="12706" max="12800" width="9.140625" style="67"/>
    <col min="12801" max="12801" width="46.42578125" style="67" bestFit="1" customWidth="1"/>
    <col min="12802" max="12802" width="12.42578125" style="67" bestFit="1" customWidth="1"/>
    <col min="12803" max="12803" width="4" style="67" bestFit="1" customWidth="1"/>
    <col min="12804" max="12804" width="12.140625" style="67" bestFit="1" customWidth="1"/>
    <col min="12805" max="12805" width="4" style="67" bestFit="1" customWidth="1"/>
    <col min="12806" max="12806" width="12.140625" style="67" bestFit="1" customWidth="1"/>
    <col min="12807" max="12807" width="4" style="67" bestFit="1" customWidth="1"/>
    <col min="12808" max="12808" width="12.140625" style="67" bestFit="1" customWidth="1"/>
    <col min="12809" max="12809" width="4" style="67" bestFit="1" customWidth="1"/>
    <col min="12810" max="12810" width="11.140625" style="67" bestFit="1" customWidth="1"/>
    <col min="12811" max="12811" width="4" style="67" bestFit="1" customWidth="1"/>
    <col min="12812" max="12812" width="12.140625" style="67" bestFit="1" customWidth="1"/>
    <col min="12813" max="12813" width="4" style="67" bestFit="1" customWidth="1"/>
    <col min="12814" max="12814" width="12.140625" style="67" bestFit="1" customWidth="1"/>
    <col min="12815" max="12815" width="4" style="67" bestFit="1" customWidth="1"/>
    <col min="12816" max="12816" width="12.140625" style="67" bestFit="1" customWidth="1"/>
    <col min="12817" max="12817" width="4" style="67" bestFit="1" customWidth="1"/>
    <col min="12818" max="12818" width="12.140625" style="67" bestFit="1" customWidth="1"/>
    <col min="12819" max="12819" width="4" style="67" bestFit="1" customWidth="1"/>
    <col min="12820" max="12820" width="12.140625" style="67" bestFit="1" customWidth="1"/>
    <col min="12821" max="12821" width="4" style="67" bestFit="1" customWidth="1"/>
    <col min="12822" max="12822" width="12.140625" style="67" bestFit="1" customWidth="1"/>
    <col min="12823" max="12823" width="4" style="67" bestFit="1" customWidth="1"/>
    <col min="12824" max="12824" width="12.140625" style="67" bestFit="1" customWidth="1"/>
    <col min="12825" max="12825" width="4" style="67" bestFit="1" customWidth="1"/>
    <col min="12826" max="12826" width="12.140625" style="67" bestFit="1" customWidth="1"/>
    <col min="12827" max="12827" width="4" style="67" bestFit="1" customWidth="1"/>
    <col min="12828" max="12828" width="12.140625" style="67" bestFit="1" customWidth="1"/>
    <col min="12829" max="12829" width="4" style="67" bestFit="1" customWidth="1"/>
    <col min="12830" max="12830" width="12.140625" style="67" bestFit="1" customWidth="1"/>
    <col min="12831" max="12831" width="4" style="67" bestFit="1" customWidth="1"/>
    <col min="12832" max="12832" width="12.140625" style="67" bestFit="1" customWidth="1"/>
    <col min="12833" max="12833" width="4" style="67" bestFit="1" customWidth="1"/>
    <col min="12834" max="12834" width="12.140625" style="67" bestFit="1" customWidth="1"/>
    <col min="12835" max="12835" width="4" style="67" bestFit="1" customWidth="1"/>
    <col min="12836" max="12836" width="12.140625" style="67" bestFit="1" customWidth="1"/>
    <col min="12837" max="12837" width="4" style="67" bestFit="1" customWidth="1"/>
    <col min="12838" max="12838" width="12.140625" style="67" bestFit="1" customWidth="1"/>
    <col min="12839" max="12839" width="4" style="67" bestFit="1" customWidth="1"/>
    <col min="12840" max="12840" width="12.140625" style="67" bestFit="1" customWidth="1"/>
    <col min="12841" max="12841" width="4" style="67" bestFit="1" customWidth="1"/>
    <col min="12842" max="12842" width="12.140625" style="67" bestFit="1" customWidth="1"/>
    <col min="12843" max="12843" width="4" style="67" bestFit="1" customWidth="1"/>
    <col min="12844" max="12844" width="12.140625" style="67" bestFit="1" customWidth="1"/>
    <col min="12845" max="12845" width="4" style="67" bestFit="1" customWidth="1"/>
    <col min="12846" max="12846" width="12.140625" style="67" bestFit="1" customWidth="1"/>
    <col min="12847" max="12847" width="4" style="67" bestFit="1" customWidth="1"/>
    <col min="12848" max="12848" width="12.140625" style="67" bestFit="1" customWidth="1"/>
    <col min="12849" max="12849" width="4" style="67" bestFit="1" customWidth="1"/>
    <col min="12850" max="12850" width="12.140625" style="67" bestFit="1" customWidth="1"/>
    <col min="12851" max="12851" width="4" style="67" bestFit="1" customWidth="1"/>
    <col min="12852" max="12852" width="12.140625" style="67" bestFit="1" customWidth="1"/>
    <col min="12853" max="12853" width="4" style="67" bestFit="1" customWidth="1"/>
    <col min="12854" max="12854" width="12.140625" style="67" bestFit="1" customWidth="1"/>
    <col min="12855" max="12855" width="4" style="67" bestFit="1" customWidth="1"/>
    <col min="12856" max="12856" width="12.7109375" style="67" bestFit="1" customWidth="1"/>
    <col min="12857" max="12857" width="4" style="67" bestFit="1" customWidth="1"/>
    <col min="12858" max="12858" width="12.140625" style="67" bestFit="1" customWidth="1"/>
    <col min="12859" max="12859" width="4" style="67" bestFit="1" customWidth="1"/>
    <col min="12860" max="12860" width="12.140625" style="67" bestFit="1" customWidth="1"/>
    <col min="12861" max="12861" width="4" style="67" bestFit="1" customWidth="1"/>
    <col min="12862" max="12862" width="12.140625" style="67" bestFit="1" customWidth="1"/>
    <col min="12863" max="12863" width="4" style="67" bestFit="1" customWidth="1"/>
    <col min="12864" max="12864" width="12.140625" style="67" bestFit="1" customWidth="1"/>
    <col min="12865" max="12865" width="4" style="67" bestFit="1" customWidth="1"/>
    <col min="12866" max="12866" width="12.140625" style="67" bestFit="1" customWidth="1"/>
    <col min="12867" max="12867" width="4" style="67" bestFit="1" customWidth="1"/>
    <col min="12868" max="12868" width="12.140625" style="67" bestFit="1" customWidth="1"/>
    <col min="12869" max="12869" width="4" style="67" bestFit="1" customWidth="1"/>
    <col min="12870" max="12870" width="12.140625" style="67" bestFit="1" customWidth="1"/>
    <col min="12871" max="12871" width="4" style="67" bestFit="1" customWidth="1"/>
    <col min="12872" max="12872" width="12.140625" style="67" bestFit="1" customWidth="1"/>
    <col min="12873" max="12873" width="4" style="67" bestFit="1" customWidth="1"/>
    <col min="12874" max="12874" width="12.140625" style="67" bestFit="1" customWidth="1"/>
    <col min="12875" max="12875" width="4" style="67" bestFit="1" customWidth="1"/>
    <col min="12876" max="12876" width="12.140625" style="67" bestFit="1" customWidth="1"/>
    <col min="12877" max="12877" width="4" style="67" bestFit="1" customWidth="1"/>
    <col min="12878" max="12878" width="12.140625" style="67" bestFit="1" customWidth="1"/>
    <col min="12879" max="12879" width="4" style="67" bestFit="1" customWidth="1"/>
    <col min="12880" max="12880" width="12.140625" style="67" bestFit="1" customWidth="1"/>
    <col min="12881" max="12881" width="4" style="67" bestFit="1" customWidth="1"/>
    <col min="12882" max="12882" width="12.140625" style="67" bestFit="1" customWidth="1"/>
    <col min="12883" max="12883" width="4" style="67" bestFit="1" customWidth="1"/>
    <col min="12884" max="12884" width="12.7109375" style="67" bestFit="1" customWidth="1"/>
    <col min="12885" max="12885" width="4" style="67" bestFit="1" customWidth="1"/>
    <col min="12886" max="12886" width="12.140625" style="67" bestFit="1" customWidth="1"/>
    <col min="12887" max="12887" width="4" style="67" bestFit="1" customWidth="1"/>
    <col min="12888" max="12888" width="12.140625" style="67" bestFit="1" customWidth="1"/>
    <col min="12889" max="12889" width="4" style="67" bestFit="1" customWidth="1"/>
    <col min="12890" max="12890" width="10.140625" style="67" bestFit="1" customWidth="1"/>
    <col min="12891" max="12891" width="4" style="67" bestFit="1" customWidth="1"/>
    <col min="12892" max="12892" width="12.140625" style="67" bestFit="1" customWidth="1"/>
    <col min="12893" max="12893" width="4" style="67" bestFit="1" customWidth="1"/>
    <col min="12894" max="12894" width="12.140625" style="67" bestFit="1" customWidth="1"/>
    <col min="12895" max="12895" width="4" style="67" bestFit="1" customWidth="1"/>
    <col min="12896" max="12896" width="12.140625" style="67" bestFit="1" customWidth="1"/>
    <col min="12897" max="12897" width="4" style="67" bestFit="1" customWidth="1"/>
    <col min="12898" max="12898" width="12.140625" style="67" bestFit="1" customWidth="1"/>
    <col min="12899" max="12899" width="4" style="67" bestFit="1" customWidth="1"/>
    <col min="12900" max="12900" width="12.140625" style="67" bestFit="1" customWidth="1"/>
    <col min="12901" max="12901" width="4" style="67" bestFit="1" customWidth="1"/>
    <col min="12902" max="12902" width="11.140625" style="67" bestFit="1" customWidth="1"/>
    <col min="12903" max="12903" width="4" style="67" bestFit="1" customWidth="1"/>
    <col min="12904" max="12904" width="12.140625" style="67" bestFit="1" customWidth="1"/>
    <col min="12905" max="12905" width="4" style="67" bestFit="1" customWidth="1"/>
    <col min="12906" max="12906" width="12.140625" style="67" bestFit="1" customWidth="1"/>
    <col min="12907" max="12907" width="4" style="67" bestFit="1" customWidth="1"/>
    <col min="12908" max="12908" width="11.140625" style="67" bestFit="1" customWidth="1"/>
    <col min="12909" max="12909" width="4" style="67" bestFit="1" customWidth="1"/>
    <col min="12910" max="12910" width="12.140625" style="67" bestFit="1" customWidth="1"/>
    <col min="12911" max="12911" width="4" style="67" bestFit="1" customWidth="1"/>
    <col min="12912" max="12912" width="12.140625" style="67" bestFit="1" customWidth="1"/>
    <col min="12913" max="12913" width="4" style="67" bestFit="1" customWidth="1"/>
    <col min="12914" max="12914" width="12.140625" style="67" bestFit="1" customWidth="1"/>
    <col min="12915" max="12915" width="4" style="67" bestFit="1" customWidth="1"/>
    <col min="12916" max="12916" width="12.140625" style="67" bestFit="1" customWidth="1"/>
    <col min="12917" max="12917" width="4" style="67" bestFit="1" customWidth="1"/>
    <col min="12918" max="12918" width="12.140625" style="67" bestFit="1" customWidth="1"/>
    <col min="12919" max="12919" width="4" style="67" bestFit="1" customWidth="1"/>
    <col min="12920" max="12920" width="12.140625" style="67" bestFit="1" customWidth="1"/>
    <col min="12921" max="12921" width="4" style="67" bestFit="1" customWidth="1"/>
    <col min="12922" max="12922" width="12.140625" style="67" bestFit="1" customWidth="1"/>
    <col min="12923" max="12923" width="4" style="67" bestFit="1" customWidth="1"/>
    <col min="12924" max="12924" width="12.140625" style="67" bestFit="1" customWidth="1"/>
    <col min="12925" max="12925" width="4" style="67" bestFit="1" customWidth="1"/>
    <col min="12926" max="12926" width="12.7109375" style="67" bestFit="1" customWidth="1"/>
    <col min="12927" max="12927" width="4" style="67" bestFit="1" customWidth="1"/>
    <col min="12928" max="12928" width="12.140625" style="67" bestFit="1" customWidth="1"/>
    <col min="12929" max="12929" width="4" style="67" bestFit="1" customWidth="1"/>
    <col min="12930" max="12930" width="12.7109375" style="67" bestFit="1" customWidth="1"/>
    <col min="12931" max="12931" width="4" style="67" bestFit="1" customWidth="1"/>
    <col min="12932" max="12932" width="12.140625" style="67" bestFit="1" customWidth="1"/>
    <col min="12933" max="12933" width="4" style="67" bestFit="1" customWidth="1"/>
    <col min="12934" max="12934" width="12.7109375" style="67" bestFit="1" customWidth="1"/>
    <col min="12935" max="12935" width="4" style="67" bestFit="1" customWidth="1"/>
    <col min="12936" max="12936" width="12.140625" style="67" bestFit="1" customWidth="1"/>
    <col min="12937" max="12937" width="4" style="67" bestFit="1" customWidth="1"/>
    <col min="12938" max="12938" width="12.140625" style="67" bestFit="1" customWidth="1"/>
    <col min="12939" max="12939" width="4" style="67" bestFit="1" customWidth="1"/>
    <col min="12940" max="12940" width="12.140625" style="67" bestFit="1" customWidth="1"/>
    <col min="12941" max="12941" width="4" style="67" bestFit="1" customWidth="1"/>
    <col min="12942" max="12942" width="12.140625" style="67" bestFit="1" customWidth="1"/>
    <col min="12943" max="12943" width="4" style="67" bestFit="1" customWidth="1"/>
    <col min="12944" max="12944" width="12.140625" style="67" bestFit="1" customWidth="1"/>
    <col min="12945" max="12945" width="4" style="67" bestFit="1" customWidth="1"/>
    <col min="12946" max="12946" width="11.140625" style="67" bestFit="1" customWidth="1"/>
    <col min="12947" max="12947" width="4" style="67" bestFit="1" customWidth="1"/>
    <col min="12948" max="12948" width="12.140625" style="67" bestFit="1" customWidth="1"/>
    <col min="12949" max="12949" width="4" style="67" bestFit="1" customWidth="1"/>
    <col min="12950" max="12950" width="12.140625" style="67" bestFit="1" customWidth="1"/>
    <col min="12951" max="12951" width="4" style="67" bestFit="1" customWidth="1"/>
    <col min="12952" max="12952" width="12.140625" style="67" bestFit="1" customWidth="1"/>
    <col min="12953" max="12953" width="4" style="67" bestFit="1" customWidth="1"/>
    <col min="12954" max="12954" width="12.140625" style="67" bestFit="1" customWidth="1"/>
    <col min="12955" max="12955" width="4" style="67" bestFit="1" customWidth="1"/>
    <col min="12956" max="12956" width="12.140625" style="67" bestFit="1" customWidth="1"/>
    <col min="12957" max="12957" width="4" style="67" bestFit="1" customWidth="1"/>
    <col min="12958" max="12958" width="7.5703125" style="67" bestFit="1" customWidth="1"/>
    <col min="12959" max="12959" width="4" style="67" bestFit="1" customWidth="1"/>
    <col min="12960" max="12960" width="12.140625" style="67" bestFit="1" customWidth="1"/>
    <col min="12961" max="12961" width="4" style="67" bestFit="1" customWidth="1"/>
    <col min="12962" max="13056" width="9.140625" style="67"/>
    <col min="13057" max="13057" width="46.42578125" style="67" bestFit="1" customWidth="1"/>
    <col min="13058" max="13058" width="12.42578125" style="67" bestFit="1" customWidth="1"/>
    <col min="13059" max="13059" width="4" style="67" bestFit="1" customWidth="1"/>
    <col min="13060" max="13060" width="12.140625" style="67" bestFit="1" customWidth="1"/>
    <col min="13061" max="13061" width="4" style="67" bestFit="1" customWidth="1"/>
    <col min="13062" max="13062" width="12.140625" style="67" bestFit="1" customWidth="1"/>
    <col min="13063" max="13063" width="4" style="67" bestFit="1" customWidth="1"/>
    <col min="13064" max="13064" width="12.140625" style="67" bestFit="1" customWidth="1"/>
    <col min="13065" max="13065" width="4" style="67" bestFit="1" customWidth="1"/>
    <col min="13066" max="13066" width="11.140625" style="67" bestFit="1" customWidth="1"/>
    <col min="13067" max="13067" width="4" style="67" bestFit="1" customWidth="1"/>
    <col min="13068" max="13068" width="12.140625" style="67" bestFit="1" customWidth="1"/>
    <col min="13069" max="13069" width="4" style="67" bestFit="1" customWidth="1"/>
    <col min="13070" max="13070" width="12.140625" style="67" bestFit="1" customWidth="1"/>
    <col min="13071" max="13071" width="4" style="67" bestFit="1" customWidth="1"/>
    <col min="13072" max="13072" width="12.140625" style="67" bestFit="1" customWidth="1"/>
    <col min="13073" max="13073" width="4" style="67" bestFit="1" customWidth="1"/>
    <col min="13074" max="13074" width="12.140625" style="67" bestFit="1" customWidth="1"/>
    <col min="13075" max="13075" width="4" style="67" bestFit="1" customWidth="1"/>
    <col min="13076" max="13076" width="12.140625" style="67" bestFit="1" customWidth="1"/>
    <col min="13077" max="13077" width="4" style="67" bestFit="1" customWidth="1"/>
    <col min="13078" max="13078" width="12.140625" style="67" bestFit="1" customWidth="1"/>
    <col min="13079" max="13079" width="4" style="67" bestFit="1" customWidth="1"/>
    <col min="13080" max="13080" width="12.140625" style="67" bestFit="1" customWidth="1"/>
    <col min="13081" max="13081" width="4" style="67" bestFit="1" customWidth="1"/>
    <col min="13082" max="13082" width="12.140625" style="67" bestFit="1" customWidth="1"/>
    <col min="13083" max="13083" width="4" style="67" bestFit="1" customWidth="1"/>
    <col min="13084" max="13084" width="12.140625" style="67" bestFit="1" customWidth="1"/>
    <col min="13085" max="13085" width="4" style="67" bestFit="1" customWidth="1"/>
    <col min="13086" max="13086" width="12.140625" style="67" bestFit="1" customWidth="1"/>
    <col min="13087" max="13087" width="4" style="67" bestFit="1" customWidth="1"/>
    <col min="13088" max="13088" width="12.140625" style="67" bestFit="1" customWidth="1"/>
    <col min="13089" max="13089" width="4" style="67" bestFit="1" customWidth="1"/>
    <col min="13090" max="13090" width="12.140625" style="67" bestFit="1" customWidth="1"/>
    <col min="13091" max="13091" width="4" style="67" bestFit="1" customWidth="1"/>
    <col min="13092" max="13092" width="12.140625" style="67" bestFit="1" customWidth="1"/>
    <col min="13093" max="13093" width="4" style="67" bestFit="1" customWidth="1"/>
    <col min="13094" max="13094" width="12.140625" style="67" bestFit="1" customWidth="1"/>
    <col min="13095" max="13095" width="4" style="67" bestFit="1" customWidth="1"/>
    <col min="13096" max="13096" width="12.140625" style="67" bestFit="1" customWidth="1"/>
    <col min="13097" max="13097" width="4" style="67" bestFit="1" customWidth="1"/>
    <col min="13098" max="13098" width="12.140625" style="67" bestFit="1" customWidth="1"/>
    <col min="13099" max="13099" width="4" style="67" bestFit="1" customWidth="1"/>
    <col min="13100" max="13100" width="12.140625" style="67" bestFit="1" customWidth="1"/>
    <col min="13101" max="13101" width="4" style="67" bestFit="1" customWidth="1"/>
    <col min="13102" max="13102" width="12.140625" style="67" bestFit="1" customWidth="1"/>
    <col min="13103" max="13103" width="4" style="67" bestFit="1" customWidth="1"/>
    <col min="13104" max="13104" width="12.140625" style="67" bestFit="1" customWidth="1"/>
    <col min="13105" max="13105" width="4" style="67" bestFit="1" customWidth="1"/>
    <col min="13106" max="13106" width="12.140625" style="67" bestFit="1" customWidth="1"/>
    <col min="13107" max="13107" width="4" style="67" bestFit="1" customWidth="1"/>
    <col min="13108" max="13108" width="12.140625" style="67" bestFit="1" customWidth="1"/>
    <col min="13109" max="13109" width="4" style="67" bestFit="1" customWidth="1"/>
    <col min="13110" max="13110" width="12.140625" style="67" bestFit="1" customWidth="1"/>
    <col min="13111" max="13111" width="4" style="67" bestFit="1" customWidth="1"/>
    <col min="13112" max="13112" width="12.7109375" style="67" bestFit="1" customWidth="1"/>
    <col min="13113" max="13113" width="4" style="67" bestFit="1" customWidth="1"/>
    <col min="13114" max="13114" width="12.140625" style="67" bestFit="1" customWidth="1"/>
    <col min="13115" max="13115" width="4" style="67" bestFit="1" customWidth="1"/>
    <col min="13116" max="13116" width="12.140625" style="67" bestFit="1" customWidth="1"/>
    <col min="13117" max="13117" width="4" style="67" bestFit="1" customWidth="1"/>
    <col min="13118" max="13118" width="12.140625" style="67" bestFit="1" customWidth="1"/>
    <col min="13119" max="13119" width="4" style="67" bestFit="1" customWidth="1"/>
    <col min="13120" max="13120" width="12.140625" style="67" bestFit="1" customWidth="1"/>
    <col min="13121" max="13121" width="4" style="67" bestFit="1" customWidth="1"/>
    <col min="13122" max="13122" width="12.140625" style="67" bestFit="1" customWidth="1"/>
    <col min="13123" max="13123" width="4" style="67" bestFit="1" customWidth="1"/>
    <col min="13124" max="13124" width="12.140625" style="67" bestFit="1" customWidth="1"/>
    <col min="13125" max="13125" width="4" style="67" bestFit="1" customWidth="1"/>
    <col min="13126" max="13126" width="12.140625" style="67" bestFit="1" customWidth="1"/>
    <col min="13127" max="13127" width="4" style="67" bestFit="1" customWidth="1"/>
    <col min="13128" max="13128" width="12.140625" style="67" bestFit="1" customWidth="1"/>
    <col min="13129" max="13129" width="4" style="67" bestFit="1" customWidth="1"/>
    <col min="13130" max="13130" width="12.140625" style="67" bestFit="1" customWidth="1"/>
    <col min="13131" max="13131" width="4" style="67" bestFit="1" customWidth="1"/>
    <col min="13132" max="13132" width="12.140625" style="67" bestFit="1" customWidth="1"/>
    <col min="13133" max="13133" width="4" style="67" bestFit="1" customWidth="1"/>
    <col min="13134" max="13134" width="12.140625" style="67" bestFit="1" customWidth="1"/>
    <col min="13135" max="13135" width="4" style="67" bestFit="1" customWidth="1"/>
    <col min="13136" max="13136" width="12.140625" style="67" bestFit="1" customWidth="1"/>
    <col min="13137" max="13137" width="4" style="67" bestFit="1" customWidth="1"/>
    <col min="13138" max="13138" width="12.140625" style="67" bestFit="1" customWidth="1"/>
    <col min="13139" max="13139" width="4" style="67" bestFit="1" customWidth="1"/>
    <col min="13140" max="13140" width="12.7109375" style="67" bestFit="1" customWidth="1"/>
    <col min="13141" max="13141" width="4" style="67" bestFit="1" customWidth="1"/>
    <col min="13142" max="13142" width="12.140625" style="67" bestFit="1" customWidth="1"/>
    <col min="13143" max="13143" width="4" style="67" bestFit="1" customWidth="1"/>
    <col min="13144" max="13144" width="12.140625" style="67" bestFit="1" customWidth="1"/>
    <col min="13145" max="13145" width="4" style="67" bestFit="1" customWidth="1"/>
    <col min="13146" max="13146" width="10.140625" style="67" bestFit="1" customWidth="1"/>
    <col min="13147" max="13147" width="4" style="67" bestFit="1" customWidth="1"/>
    <col min="13148" max="13148" width="12.140625" style="67" bestFit="1" customWidth="1"/>
    <col min="13149" max="13149" width="4" style="67" bestFit="1" customWidth="1"/>
    <col min="13150" max="13150" width="12.140625" style="67" bestFit="1" customWidth="1"/>
    <col min="13151" max="13151" width="4" style="67" bestFit="1" customWidth="1"/>
    <col min="13152" max="13152" width="12.140625" style="67" bestFit="1" customWidth="1"/>
    <col min="13153" max="13153" width="4" style="67" bestFit="1" customWidth="1"/>
    <col min="13154" max="13154" width="12.140625" style="67" bestFit="1" customWidth="1"/>
    <col min="13155" max="13155" width="4" style="67" bestFit="1" customWidth="1"/>
    <col min="13156" max="13156" width="12.140625" style="67" bestFit="1" customWidth="1"/>
    <col min="13157" max="13157" width="4" style="67" bestFit="1" customWidth="1"/>
    <col min="13158" max="13158" width="11.140625" style="67" bestFit="1" customWidth="1"/>
    <col min="13159" max="13159" width="4" style="67" bestFit="1" customWidth="1"/>
    <col min="13160" max="13160" width="12.140625" style="67" bestFit="1" customWidth="1"/>
    <col min="13161" max="13161" width="4" style="67" bestFit="1" customWidth="1"/>
    <col min="13162" max="13162" width="12.140625" style="67" bestFit="1" customWidth="1"/>
    <col min="13163" max="13163" width="4" style="67" bestFit="1" customWidth="1"/>
    <col min="13164" max="13164" width="11.140625" style="67" bestFit="1" customWidth="1"/>
    <col min="13165" max="13165" width="4" style="67" bestFit="1" customWidth="1"/>
    <col min="13166" max="13166" width="12.140625" style="67" bestFit="1" customWidth="1"/>
    <col min="13167" max="13167" width="4" style="67" bestFit="1" customWidth="1"/>
    <col min="13168" max="13168" width="12.140625" style="67" bestFit="1" customWidth="1"/>
    <col min="13169" max="13169" width="4" style="67" bestFit="1" customWidth="1"/>
    <col min="13170" max="13170" width="12.140625" style="67" bestFit="1" customWidth="1"/>
    <col min="13171" max="13171" width="4" style="67" bestFit="1" customWidth="1"/>
    <col min="13172" max="13172" width="12.140625" style="67" bestFit="1" customWidth="1"/>
    <col min="13173" max="13173" width="4" style="67" bestFit="1" customWidth="1"/>
    <col min="13174" max="13174" width="12.140625" style="67" bestFit="1" customWidth="1"/>
    <col min="13175" max="13175" width="4" style="67" bestFit="1" customWidth="1"/>
    <col min="13176" max="13176" width="12.140625" style="67" bestFit="1" customWidth="1"/>
    <col min="13177" max="13177" width="4" style="67" bestFit="1" customWidth="1"/>
    <col min="13178" max="13178" width="12.140625" style="67" bestFit="1" customWidth="1"/>
    <col min="13179" max="13179" width="4" style="67" bestFit="1" customWidth="1"/>
    <col min="13180" max="13180" width="12.140625" style="67" bestFit="1" customWidth="1"/>
    <col min="13181" max="13181" width="4" style="67" bestFit="1" customWidth="1"/>
    <col min="13182" max="13182" width="12.7109375" style="67" bestFit="1" customWidth="1"/>
    <col min="13183" max="13183" width="4" style="67" bestFit="1" customWidth="1"/>
    <col min="13184" max="13184" width="12.140625" style="67" bestFit="1" customWidth="1"/>
    <col min="13185" max="13185" width="4" style="67" bestFit="1" customWidth="1"/>
    <col min="13186" max="13186" width="12.7109375" style="67" bestFit="1" customWidth="1"/>
    <col min="13187" max="13187" width="4" style="67" bestFit="1" customWidth="1"/>
    <col min="13188" max="13188" width="12.140625" style="67" bestFit="1" customWidth="1"/>
    <col min="13189" max="13189" width="4" style="67" bestFit="1" customWidth="1"/>
    <col min="13190" max="13190" width="12.7109375" style="67" bestFit="1" customWidth="1"/>
    <col min="13191" max="13191" width="4" style="67" bestFit="1" customWidth="1"/>
    <col min="13192" max="13192" width="12.140625" style="67" bestFit="1" customWidth="1"/>
    <col min="13193" max="13193" width="4" style="67" bestFit="1" customWidth="1"/>
    <col min="13194" max="13194" width="12.140625" style="67" bestFit="1" customWidth="1"/>
    <col min="13195" max="13195" width="4" style="67" bestFit="1" customWidth="1"/>
    <col min="13196" max="13196" width="12.140625" style="67" bestFit="1" customWidth="1"/>
    <col min="13197" max="13197" width="4" style="67" bestFit="1" customWidth="1"/>
    <col min="13198" max="13198" width="12.140625" style="67" bestFit="1" customWidth="1"/>
    <col min="13199" max="13199" width="4" style="67" bestFit="1" customWidth="1"/>
    <col min="13200" max="13200" width="12.140625" style="67" bestFit="1" customWidth="1"/>
    <col min="13201" max="13201" width="4" style="67" bestFit="1" customWidth="1"/>
    <col min="13202" max="13202" width="11.140625" style="67" bestFit="1" customWidth="1"/>
    <col min="13203" max="13203" width="4" style="67" bestFit="1" customWidth="1"/>
    <col min="13204" max="13204" width="12.140625" style="67" bestFit="1" customWidth="1"/>
    <col min="13205" max="13205" width="4" style="67" bestFit="1" customWidth="1"/>
    <col min="13206" max="13206" width="12.140625" style="67" bestFit="1" customWidth="1"/>
    <col min="13207" max="13207" width="4" style="67" bestFit="1" customWidth="1"/>
    <col min="13208" max="13208" width="12.140625" style="67" bestFit="1" customWidth="1"/>
    <col min="13209" max="13209" width="4" style="67" bestFit="1" customWidth="1"/>
    <col min="13210" max="13210" width="12.140625" style="67" bestFit="1" customWidth="1"/>
    <col min="13211" max="13211" width="4" style="67" bestFit="1" customWidth="1"/>
    <col min="13212" max="13212" width="12.140625" style="67" bestFit="1" customWidth="1"/>
    <col min="13213" max="13213" width="4" style="67" bestFit="1" customWidth="1"/>
    <col min="13214" max="13214" width="7.5703125" style="67" bestFit="1" customWidth="1"/>
    <col min="13215" max="13215" width="4" style="67" bestFit="1" customWidth="1"/>
    <col min="13216" max="13216" width="12.140625" style="67" bestFit="1" customWidth="1"/>
    <col min="13217" max="13217" width="4" style="67" bestFit="1" customWidth="1"/>
    <col min="13218" max="13312" width="9.140625" style="67"/>
    <col min="13313" max="13313" width="46.42578125" style="67" bestFit="1" customWidth="1"/>
    <col min="13314" max="13314" width="12.42578125" style="67" bestFit="1" customWidth="1"/>
    <col min="13315" max="13315" width="4" style="67" bestFit="1" customWidth="1"/>
    <col min="13316" max="13316" width="12.140625" style="67" bestFit="1" customWidth="1"/>
    <col min="13317" max="13317" width="4" style="67" bestFit="1" customWidth="1"/>
    <col min="13318" max="13318" width="12.140625" style="67" bestFit="1" customWidth="1"/>
    <col min="13319" max="13319" width="4" style="67" bestFit="1" customWidth="1"/>
    <col min="13320" max="13320" width="12.140625" style="67" bestFit="1" customWidth="1"/>
    <col min="13321" max="13321" width="4" style="67" bestFit="1" customWidth="1"/>
    <col min="13322" max="13322" width="11.140625" style="67" bestFit="1" customWidth="1"/>
    <col min="13323" max="13323" width="4" style="67" bestFit="1" customWidth="1"/>
    <col min="13324" max="13324" width="12.140625" style="67" bestFit="1" customWidth="1"/>
    <col min="13325" max="13325" width="4" style="67" bestFit="1" customWidth="1"/>
    <col min="13326" max="13326" width="12.140625" style="67" bestFit="1" customWidth="1"/>
    <col min="13327" max="13327" width="4" style="67" bestFit="1" customWidth="1"/>
    <col min="13328" max="13328" width="12.140625" style="67" bestFit="1" customWidth="1"/>
    <col min="13329" max="13329" width="4" style="67" bestFit="1" customWidth="1"/>
    <col min="13330" max="13330" width="12.140625" style="67" bestFit="1" customWidth="1"/>
    <col min="13331" max="13331" width="4" style="67" bestFit="1" customWidth="1"/>
    <col min="13332" max="13332" width="12.140625" style="67" bestFit="1" customWidth="1"/>
    <col min="13333" max="13333" width="4" style="67" bestFit="1" customWidth="1"/>
    <col min="13334" max="13334" width="12.140625" style="67" bestFit="1" customWidth="1"/>
    <col min="13335" max="13335" width="4" style="67" bestFit="1" customWidth="1"/>
    <col min="13336" max="13336" width="12.140625" style="67" bestFit="1" customWidth="1"/>
    <col min="13337" max="13337" width="4" style="67" bestFit="1" customWidth="1"/>
    <col min="13338" max="13338" width="12.140625" style="67" bestFit="1" customWidth="1"/>
    <col min="13339" max="13339" width="4" style="67" bestFit="1" customWidth="1"/>
    <col min="13340" max="13340" width="12.140625" style="67" bestFit="1" customWidth="1"/>
    <col min="13341" max="13341" width="4" style="67" bestFit="1" customWidth="1"/>
    <col min="13342" max="13342" width="12.140625" style="67" bestFit="1" customWidth="1"/>
    <col min="13343" max="13343" width="4" style="67" bestFit="1" customWidth="1"/>
    <col min="13344" max="13344" width="12.140625" style="67" bestFit="1" customWidth="1"/>
    <col min="13345" max="13345" width="4" style="67" bestFit="1" customWidth="1"/>
    <col min="13346" max="13346" width="12.140625" style="67" bestFit="1" customWidth="1"/>
    <col min="13347" max="13347" width="4" style="67" bestFit="1" customWidth="1"/>
    <col min="13348" max="13348" width="12.140625" style="67" bestFit="1" customWidth="1"/>
    <col min="13349" max="13349" width="4" style="67" bestFit="1" customWidth="1"/>
    <col min="13350" max="13350" width="12.140625" style="67" bestFit="1" customWidth="1"/>
    <col min="13351" max="13351" width="4" style="67" bestFit="1" customWidth="1"/>
    <col min="13352" max="13352" width="12.140625" style="67" bestFit="1" customWidth="1"/>
    <col min="13353" max="13353" width="4" style="67" bestFit="1" customWidth="1"/>
    <col min="13354" max="13354" width="12.140625" style="67" bestFit="1" customWidth="1"/>
    <col min="13355" max="13355" width="4" style="67" bestFit="1" customWidth="1"/>
    <col min="13356" max="13356" width="12.140625" style="67" bestFit="1" customWidth="1"/>
    <col min="13357" max="13357" width="4" style="67" bestFit="1" customWidth="1"/>
    <col min="13358" max="13358" width="12.140625" style="67" bestFit="1" customWidth="1"/>
    <col min="13359" max="13359" width="4" style="67" bestFit="1" customWidth="1"/>
    <col min="13360" max="13360" width="12.140625" style="67" bestFit="1" customWidth="1"/>
    <col min="13361" max="13361" width="4" style="67" bestFit="1" customWidth="1"/>
    <col min="13362" max="13362" width="12.140625" style="67" bestFit="1" customWidth="1"/>
    <col min="13363" max="13363" width="4" style="67" bestFit="1" customWidth="1"/>
    <col min="13364" max="13364" width="12.140625" style="67" bestFit="1" customWidth="1"/>
    <col min="13365" max="13365" width="4" style="67" bestFit="1" customWidth="1"/>
    <col min="13366" max="13366" width="12.140625" style="67" bestFit="1" customWidth="1"/>
    <col min="13367" max="13367" width="4" style="67" bestFit="1" customWidth="1"/>
    <col min="13368" max="13368" width="12.7109375" style="67" bestFit="1" customWidth="1"/>
    <col min="13369" max="13369" width="4" style="67" bestFit="1" customWidth="1"/>
    <col min="13370" max="13370" width="12.140625" style="67" bestFit="1" customWidth="1"/>
    <col min="13371" max="13371" width="4" style="67" bestFit="1" customWidth="1"/>
    <col min="13372" max="13372" width="12.140625" style="67" bestFit="1" customWidth="1"/>
    <col min="13373" max="13373" width="4" style="67" bestFit="1" customWidth="1"/>
    <col min="13374" max="13374" width="12.140625" style="67" bestFit="1" customWidth="1"/>
    <col min="13375" max="13375" width="4" style="67" bestFit="1" customWidth="1"/>
    <col min="13376" max="13376" width="12.140625" style="67" bestFit="1" customWidth="1"/>
    <col min="13377" max="13377" width="4" style="67" bestFit="1" customWidth="1"/>
    <col min="13378" max="13378" width="12.140625" style="67" bestFit="1" customWidth="1"/>
    <col min="13379" max="13379" width="4" style="67" bestFit="1" customWidth="1"/>
    <col min="13380" max="13380" width="12.140625" style="67" bestFit="1" customWidth="1"/>
    <col min="13381" max="13381" width="4" style="67" bestFit="1" customWidth="1"/>
    <col min="13382" max="13382" width="12.140625" style="67" bestFit="1" customWidth="1"/>
    <col min="13383" max="13383" width="4" style="67" bestFit="1" customWidth="1"/>
    <col min="13384" max="13384" width="12.140625" style="67" bestFit="1" customWidth="1"/>
    <col min="13385" max="13385" width="4" style="67" bestFit="1" customWidth="1"/>
    <col min="13386" max="13386" width="12.140625" style="67" bestFit="1" customWidth="1"/>
    <col min="13387" max="13387" width="4" style="67" bestFit="1" customWidth="1"/>
    <col min="13388" max="13388" width="12.140625" style="67" bestFit="1" customWidth="1"/>
    <col min="13389" max="13389" width="4" style="67" bestFit="1" customWidth="1"/>
    <col min="13390" max="13390" width="12.140625" style="67" bestFit="1" customWidth="1"/>
    <col min="13391" max="13391" width="4" style="67" bestFit="1" customWidth="1"/>
    <col min="13392" max="13392" width="12.140625" style="67" bestFit="1" customWidth="1"/>
    <col min="13393" max="13393" width="4" style="67" bestFit="1" customWidth="1"/>
    <col min="13394" max="13394" width="12.140625" style="67" bestFit="1" customWidth="1"/>
    <col min="13395" max="13395" width="4" style="67" bestFit="1" customWidth="1"/>
    <col min="13396" max="13396" width="12.7109375" style="67" bestFit="1" customWidth="1"/>
    <col min="13397" max="13397" width="4" style="67" bestFit="1" customWidth="1"/>
    <col min="13398" max="13398" width="12.140625" style="67" bestFit="1" customWidth="1"/>
    <col min="13399" max="13399" width="4" style="67" bestFit="1" customWidth="1"/>
    <col min="13400" max="13400" width="12.140625" style="67" bestFit="1" customWidth="1"/>
    <col min="13401" max="13401" width="4" style="67" bestFit="1" customWidth="1"/>
    <col min="13402" max="13402" width="10.140625" style="67" bestFit="1" customWidth="1"/>
    <col min="13403" max="13403" width="4" style="67" bestFit="1" customWidth="1"/>
    <col min="13404" max="13404" width="12.140625" style="67" bestFit="1" customWidth="1"/>
    <col min="13405" max="13405" width="4" style="67" bestFit="1" customWidth="1"/>
    <col min="13406" max="13406" width="12.140625" style="67" bestFit="1" customWidth="1"/>
    <col min="13407" max="13407" width="4" style="67" bestFit="1" customWidth="1"/>
    <col min="13408" max="13408" width="12.140625" style="67" bestFit="1" customWidth="1"/>
    <col min="13409" max="13409" width="4" style="67" bestFit="1" customWidth="1"/>
    <col min="13410" max="13410" width="12.140625" style="67" bestFit="1" customWidth="1"/>
    <col min="13411" max="13411" width="4" style="67" bestFit="1" customWidth="1"/>
    <col min="13412" max="13412" width="12.140625" style="67" bestFit="1" customWidth="1"/>
    <col min="13413" max="13413" width="4" style="67" bestFit="1" customWidth="1"/>
    <col min="13414" max="13414" width="11.140625" style="67" bestFit="1" customWidth="1"/>
    <col min="13415" max="13415" width="4" style="67" bestFit="1" customWidth="1"/>
    <col min="13416" max="13416" width="12.140625" style="67" bestFit="1" customWidth="1"/>
    <col min="13417" max="13417" width="4" style="67" bestFit="1" customWidth="1"/>
    <col min="13418" max="13418" width="12.140625" style="67" bestFit="1" customWidth="1"/>
    <col min="13419" max="13419" width="4" style="67" bestFit="1" customWidth="1"/>
    <col min="13420" max="13420" width="11.140625" style="67" bestFit="1" customWidth="1"/>
    <col min="13421" max="13421" width="4" style="67" bestFit="1" customWidth="1"/>
    <col min="13422" max="13422" width="12.140625" style="67" bestFit="1" customWidth="1"/>
    <col min="13423" max="13423" width="4" style="67" bestFit="1" customWidth="1"/>
    <col min="13424" max="13424" width="12.140625" style="67" bestFit="1" customWidth="1"/>
    <col min="13425" max="13425" width="4" style="67" bestFit="1" customWidth="1"/>
    <col min="13426" max="13426" width="12.140625" style="67" bestFit="1" customWidth="1"/>
    <col min="13427" max="13427" width="4" style="67" bestFit="1" customWidth="1"/>
    <col min="13428" max="13428" width="12.140625" style="67" bestFit="1" customWidth="1"/>
    <col min="13429" max="13429" width="4" style="67" bestFit="1" customWidth="1"/>
    <col min="13430" max="13430" width="12.140625" style="67" bestFit="1" customWidth="1"/>
    <col min="13431" max="13431" width="4" style="67" bestFit="1" customWidth="1"/>
    <col min="13432" max="13432" width="12.140625" style="67" bestFit="1" customWidth="1"/>
    <col min="13433" max="13433" width="4" style="67" bestFit="1" customWidth="1"/>
    <col min="13434" max="13434" width="12.140625" style="67" bestFit="1" customWidth="1"/>
    <col min="13435" max="13435" width="4" style="67" bestFit="1" customWidth="1"/>
    <col min="13436" max="13436" width="12.140625" style="67" bestFit="1" customWidth="1"/>
    <col min="13437" max="13437" width="4" style="67" bestFit="1" customWidth="1"/>
    <col min="13438" max="13438" width="12.7109375" style="67" bestFit="1" customWidth="1"/>
    <col min="13439" max="13439" width="4" style="67" bestFit="1" customWidth="1"/>
    <col min="13440" max="13440" width="12.140625" style="67" bestFit="1" customWidth="1"/>
    <col min="13441" max="13441" width="4" style="67" bestFit="1" customWidth="1"/>
    <col min="13442" max="13442" width="12.7109375" style="67" bestFit="1" customWidth="1"/>
    <col min="13443" max="13443" width="4" style="67" bestFit="1" customWidth="1"/>
    <col min="13444" max="13444" width="12.140625" style="67" bestFit="1" customWidth="1"/>
    <col min="13445" max="13445" width="4" style="67" bestFit="1" customWidth="1"/>
    <col min="13446" max="13446" width="12.7109375" style="67" bestFit="1" customWidth="1"/>
    <col min="13447" max="13447" width="4" style="67" bestFit="1" customWidth="1"/>
    <col min="13448" max="13448" width="12.140625" style="67" bestFit="1" customWidth="1"/>
    <col min="13449" max="13449" width="4" style="67" bestFit="1" customWidth="1"/>
    <col min="13450" max="13450" width="12.140625" style="67" bestFit="1" customWidth="1"/>
    <col min="13451" max="13451" width="4" style="67" bestFit="1" customWidth="1"/>
    <col min="13452" max="13452" width="12.140625" style="67" bestFit="1" customWidth="1"/>
    <col min="13453" max="13453" width="4" style="67" bestFit="1" customWidth="1"/>
    <col min="13454" max="13454" width="12.140625" style="67" bestFit="1" customWidth="1"/>
    <col min="13455" max="13455" width="4" style="67" bestFit="1" customWidth="1"/>
    <col min="13456" max="13456" width="12.140625" style="67" bestFit="1" customWidth="1"/>
    <col min="13457" max="13457" width="4" style="67" bestFit="1" customWidth="1"/>
    <col min="13458" max="13458" width="11.140625" style="67" bestFit="1" customWidth="1"/>
    <col min="13459" max="13459" width="4" style="67" bestFit="1" customWidth="1"/>
    <col min="13460" max="13460" width="12.140625" style="67" bestFit="1" customWidth="1"/>
    <col min="13461" max="13461" width="4" style="67" bestFit="1" customWidth="1"/>
    <col min="13462" max="13462" width="12.140625" style="67" bestFit="1" customWidth="1"/>
    <col min="13463" max="13463" width="4" style="67" bestFit="1" customWidth="1"/>
    <col min="13464" max="13464" width="12.140625" style="67" bestFit="1" customWidth="1"/>
    <col min="13465" max="13465" width="4" style="67" bestFit="1" customWidth="1"/>
    <col min="13466" max="13466" width="12.140625" style="67" bestFit="1" customWidth="1"/>
    <col min="13467" max="13467" width="4" style="67" bestFit="1" customWidth="1"/>
    <col min="13468" max="13468" width="12.140625" style="67" bestFit="1" customWidth="1"/>
    <col min="13469" max="13469" width="4" style="67" bestFit="1" customWidth="1"/>
    <col min="13470" max="13470" width="7.5703125" style="67" bestFit="1" customWidth="1"/>
    <col min="13471" max="13471" width="4" style="67" bestFit="1" customWidth="1"/>
    <col min="13472" max="13472" width="12.140625" style="67" bestFit="1" customWidth="1"/>
    <col min="13473" max="13473" width="4" style="67" bestFit="1" customWidth="1"/>
    <col min="13474" max="13568" width="9.140625" style="67"/>
    <col min="13569" max="13569" width="46.42578125" style="67" bestFit="1" customWidth="1"/>
    <col min="13570" max="13570" width="12.42578125" style="67" bestFit="1" customWidth="1"/>
    <col min="13571" max="13571" width="4" style="67" bestFit="1" customWidth="1"/>
    <col min="13572" max="13572" width="12.140625" style="67" bestFit="1" customWidth="1"/>
    <col min="13573" max="13573" width="4" style="67" bestFit="1" customWidth="1"/>
    <col min="13574" max="13574" width="12.140625" style="67" bestFit="1" customWidth="1"/>
    <col min="13575" max="13575" width="4" style="67" bestFit="1" customWidth="1"/>
    <col min="13576" max="13576" width="12.140625" style="67" bestFit="1" customWidth="1"/>
    <col min="13577" max="13577" width="4" style="67" bestFit="1" customWidth="1"/>
    <col min="13578" max="13578" width="11.140625" style="67" bestFit="1" customWidth="1"/>
    <col min="13579" max="13579" width="4" style="67" bestFit="1" customWidth="1"/>
    <col min="13580" max="13580" width="12.140625" style="67" bestFit="1" customWidth="1"/>
    <col min="13581" max="13581" width="4" style="67" bestFit="1" customWidth="1"/>
    <col min="13582" max="13582" width="12.140625" style="67" bestFit="1" customWidth="1"/>
    <col min="13583" max="13583" width="4" style="67" bestFit="1" customWidth="1"/>
    <col min="13584" max="13584" width="12.140625" style="67" bestFit="1" customWidth="1"/>
    <col min="13585" max="13585" width="4" style="67" bestFit="1" customWidth="1"/>
    <col min="13586" max="13586" width="12.140625" style="67" bestFit="1" customWidth="1"/>
    <col min="13587" max="13587" width="4" style="67" bestFit="1" customWidth="1"/>
    <col min="13588" max="13588" width="12.140625" style="67" bestFit="1" customWidth="1"/>
    <col min="13589" max="13589" width="4" style="67" bestFit="1" customWidth="1"/>
    <col min="13590" max="13590" width="12.140625" style="67" bestFit="1" customWidth="1"/>
    <col min="13591" max="13591" width="4" style="67" bestFit="1" customWidth="1"/>
    <col min="13592" max="13592" width="12.140625" style="67" bestFit="1" customWidth="1"/>
    <col min="13593" max="13593" width="4" style="67" bestFit="1" customWidth="1"/>
    <col min="13594" max="13594" width="12.140625" style="67" bestFit="1" customWidth="1"/>
    <col min="13595" max="13595" width="4" style="67" bestFit="1" customWidth="1"/>
    <col min="13596" max="13596" width="12.140625" style="67" bestFit="1" customWidth="1"/>
    <col min="13597" max="13597" width="4" style="67" bestFit="1" customWidth="1"/>
    <col min="13598" max="13598" width="12.140625" style="67" bestFit="1" customWidth="1"/>
    <col min="13599" max="13599" width="4" style="67" bestFit="1" customWidth="1"/>
    <col min="13600" max="13600" width="12.140625" style="67" bestFit="1" customWidth="1"/>
    <col min="13601" max="13601" width="4" style="67" bestFit="1" customWidth="1"/>
    <col min="13602" max="13602" width="12.140625" style="67" bestFit="1" customWidth="1"/>
    <col min="13603" max="13603" width="4" style="67" bestFit="1" customWidth="1"/>
    <col min="13604" max="13604" width="12.140625" style="67" bestFit="1" customWidth="1"/>
    <col min="13605" max="13605" width="4" style="67" bestFit="1" customWidth="1"/>
    <col min="13606" max="13606" width="12.140625" style="67" bestFit="1" customWidth="1"/>
    <col min="13607" max="13607" width="4" style="67" bestFit="1" customWidth="1"/>
    <col min="13608" max="13608" width="12.140625" style="67" bestFit="1" customWidth="1"/>
    <col min="13609" max="13609" width="4" style="67" bestFit="1" customWidth="1"/>
    <col min="13610" max="13610" width="12.140625" style="67" bestFit="1" customWidth="1"/>
    <col min="13611" max="13611" width="4" style="67" bestFit="1" customWidth="1"/>
    <col min="13612" max="13612" width="12.140625" style="67" bestFit="1" customWidth="1"/>
    <col min="13613" max="13613" width="4" style="67" bestFit="1" customWidth="1"/>
    <col min="13614" max="13614" width="12.140625" style="67" bestFit="1" customWidth="1"/>
    <col min="13615" max="13615" width="4" style="67" bestFit="1" customWidth="1"/>
    <col min="13616" max="13616" width="12.140625" style="67" bestFit="1" customWidth="1"/>
    <col min="13617" max="13617" width="4" style="67" bestFit="1" customWidth="1"/>
    <col min="13618" max="13618" width="12.140625" style="67" bestFit="1" customWidth="1"/>
    <col min="13619" max="13619" width="4" style="67" bestFit="1" customWidth="1"/>
    <col min="13620" max="13620" width="12.140625" style="67" bestFit="1" customWidth="1"/>
    <col min="13621" max="13621" width="4" style="67" bestFit="1" customWidth="1"/>
    <col min="13622" max="13622" width="12.140625" style="67" bestFit="1" customWidth="1"/>
    <col min="13623" max="13623" width="4" style="67" bestFit="1" customWidth="1"/>
    <col min="13624" max="13624" width="12.7109375" style="67" bestFit="1" customWidth="1"/>
    <col min="13625" max="13625" width="4" style="67" bestFit="1" customWidth="1"/>
    <col min="13626" max="13626" width="12.140625" style="67" bestFit="1" customWidth="1"/>
    <col min="13627" max="13627" width="4" style="67" bestFit="1" customWidth="1"/>
    <col min="13628" max="13628" width="12.140625" style="67" bestFit="1" customWidth="1"/>
    <col min="13629" max="13629" width="4" style="67" bestFit="1" customWidth="1"/>
    <col min="13630" max="13630" width="12.140625" style="67" bestFit="1" customWidth="1"/>
    <col min="13631" max="13631" width="4" style="67" bestFit="1" customWidth="1"/>
    <col min="13632" max="13632" width="12.140625" style="67" bestFit="1" customWidth="1"/>
    <col min="13633" max="13633" width="4" style="67" bestFit="1" customWidth="1"/>
    <col min="13634" max="13634" width="12.140625" style="67" bestFit="1" customWidth="1"/>
    <col min="13635" max="13635" width="4" style="67" bestFit="1" customWidth="1"/>
    <col min="13636" max="13636" width="12.140625" style="67" bestFit="1" customWidth="1"/>
    <col min="13637" max="13637" width="4" style="67" bestFit="1" customWidth="1"/>
    <col min="13638" max="13638" width="12.140625" style="67" bestFit="1" customWidth="1"/>
    <col min="13639" max="13639" width="4" style="67" bestFit="1" customWidth="1"/>
    <col min="13640" max="13640" width="12.140625" style="67" bestFit="1" customWidth="1"/>
    <col min="13641" max="13641" width="4" style="67" bestFit="1" customWidth="1"/>
    <col min="13642" max="13642" width="12.140625" style="67" bestFit="1" customWidth="1"/>
    <col min="13643" max="13643" width="4" style="67" bestFit="1" customWidth="1"/>
    <col min="13644" max="13644" width="12.140625" style="67" bestFit="1" customWidth="1"/>
    <col min="13645" max="13645" width="4" style="67" bestFit="1" customWidth="1"/>
    <col min="13646" max="13646" width="12.140625" style="67" bestFit="1" customWidth="1"/>
    <col min="13647" max="13647" width="4" style="67" bestFit="1" customWidth="1"/>
    <col min="13648" max="13648" width="12.140625" style="67" bestFit="1" customWidth="1"/>
    <col min="13649" max="13649" width="4" style="67" bestFit="1" customWidth="1"/>
    <col min="13650" max="13650" width="12.140625" style="67" bestFit="1" customWidth="1"/>
    <col min="13651" max="13651" width="4" style="67" bestFit="1" customWidth="1"/>
    <col min="13652" max="13652" width="12.7109375" style="67" bestFit="1" customWidth="1"/>
    <col min="13653" max="13653" width="4" style="67" bestFit="1" customWidth="1"/>
    <col min="13654" max="13654" width="12.140625" style="67" bestFit="1" customWidth="1"/>
    <col min="13655" max="13655" width="4" style="67" bestFit="1" customWidth="1"/>
    <col min="13656" max="13656" width="12.140625" style="67" bestFit="1" customWidth="1"/>
    <col min="13657" max="13657" width="4" style="67" bestFit="1" customWidth="1"/>
    <col min="13658" max="13658" width="10.140625" style="67" bestFit="1" customWidth="1"/>
    <col min="13659" max="13659" width="4" style="67" bestFit="1" customWidth="1"/>
    <col min="13660" max="13660" width="12.140625" style="67" bestFit="1" customWidth="1"/>
    <col min="13661" max="13661" width="4" style="67" bestFit="1" customWidth="1"/>
    <col min="13662" max="13662" width="12.140625" style="67" bestFit="1" customWidth="1"/>
    <col min="13663" max="13663" width="4" style="67" bestFit="1" customWidth="1"/>
    <col min="13664" max="13664" width="12.140625" style="67" bestFit="1" customWidth="1"/>
    <col min="13665" max="13665" width="4" style="67" bestFit="1" customWidth="1"/>
    <col min="13666" max="13666" width="12.140625" style="67" bestFit="1" customWidth="1"/>
    <col min="13667" max="13667" width="4" style="67" bestFit="1" customWidth="1"/>
    <col min="13668" max="13668" width="12.140625" style="67" bestFit="1" customWidth="1"/>
    <col min="13669" max="13669" width="4" style="67" bestFit="1" customWidth="1"/>
    <col min="13670" max="13670" width="11.140625" style="67" bestFit="1" customWidth="1"/>
    <col min="13671" max="13671" width="4" style="67" bestFit="1" customWidth="1"/>
    <col min="13672" max="13672" width="12.140625" style="67" bestFit="1" customWidth="1"/>
    <col min="13673" max="13673" width="4" style="67" bestFit="1" customWidth="1"/>
    <col min="13674" max="13674" width="12.140625" style="67" bestFit="1" customWidth="1"/>
    <col min="13675" max="13675" width="4" style="67" bestFit="1" customWidth="1"/>
    <col min="13676" max="13676" width="11.140625" style="67" bestFit="1" customWidth="1"/>
    <col min="13677" max="13677" width="4" style="67" bestFit="1" customWidth="1"/>
    <col min="13678" max="13678" width="12.140625" style="67" bestFit="1" customWidth="1"/>
    <col min="13679" max="13679" width="4" style="67" bestFit="1" customWidth="1"/>
    <col min="13680" max="13680" width="12.140625" style="67" bestFit="1" customWidth="1"/>
    <col min="13681" max="13681" width="4" style="67" bestFit="1" customWidth="1"/>
    <col min="13682" max="13682" width="12.140625" style="67" bestFit="1" customWidth="1"/>
    <col min="13683" max="13683" width="4" style="67" bestFit="1" customWidth="1"/>
    <col min="13684" max="13684" width="12.140625" style="67" bestFit="1" customWidth="1"/>
    <col min="13685" max="13685" width="4" style="67" bestFit="1" customWidth="1"/>
    <col min="13686" max="13686" width="12.140625" style="67" bestFit="1" customWidth="1"/>
    <col min="13687" max="13687" width="4" style="67" bestFit="1" customWidth="1"/>
    <col min="13688" max="13688" width="12.140625" style="67" bestFit="1" customWidth="1"/>
    <col min="13689" max="13689" width="4" style="67" bestFit="1" customWidth="1"/>
    <col min="13690" max="13690" width="12.140625" style="67" bestFit="1" customWidth="1"/>
    <col min="13691" max="13691" width="4" style="67" bestFit="1" customWidth="1"/>
    <col min="13692" max="13692" width="12.140625" style="67" bestFit="1" customWidth="1"/>
    <col min="13693" max="13693" width="4" style="67" bestFit="1" customWidth="1"/>
    <col min="13694" max="13694" width="12.7109375" style="67" bestFit="1" customWidth="1"/>
    <col min="13695" max="13695" width="4" style="67" bestFit="1" customWidth="1"/>
    <col min="13696" max="13696" width="12.140625" style="67" bestFit="1" customWidth="1"/>
    <col min="13697" max="13697" width="4" style="67" bestFit="1" customWidth="1"/>
    <col min="13698" max="13698" width="12.7109375" style="67" bestFit="1" customWidth="1"/>
    <col min="13699" max="13699" width="4" style="67" bestFit="1" customWidth="1"/>
    <col min="13700" max="13700" width="12.140625" style="67" bestFit="1" customWidth="1"/>
    <col min="13701" max="13701" width="4" style="67" bestFit="1" customWidth="1"/>
    <col min="13702" max="13702" width="12.7109375" style="67" bestFit="1" customWidth="1"/>
    <col min="13703" max="13703" width="4" style="67" bestFit="1" customWidth="1"/>
    <col min="13704" max="13704" width="12.140625" style="67" bestFit="1" customWidth="1"/>
    <col min="13705" max="13705" width="4" style="67" bestFit="1" customWidth="1"/>
    <col min="13706" max="13706" width="12.140625" style="67" bestFit="1" customWidth="1"/>
    <col min="13707" max="13707" width="4" style="67" bestFit="1" customWidth="1"/>
    <col min="13708" max="13708" width="12.140625" style="67" bestFit="1" customWidth="1"/>
    <col min="13709" max="13709" width="4" style="67" bestFit="1" customWidth="1"/>
    <col min="13710" max="13710" width="12.140625" style="67" bestFit="1" customWidth="1"/>
    <col min="13711" max="13711" width="4" style="67" bestFit="1" customWidth="1"/>
    <col min="13712" max="13712" width="12.140625" style="67" bestFit="1" customWidth="1"/>
    <col min="13713" max="13713" width="4" style="67" bestFit="1" customWidth="1"/>
    <col min="13714" max="13714" width="11.140625" style="67" bestFit="1" customWidth="1"/>
    <col min="13715" max="13715" width="4" style="67" bestFit="1" customWidth="1"/>
    <col min="13716" max="13716" width="12.140625" style="67" bestFit="1" customWidth="1"/>
    <col min="13717" max="13717" width="4" style="67" bestFit="1" customWidth="1"/>
    <col min="13718" max="13718" width="12.140625" style="67" bestFit="1" customWidth="1"/>
    <col min="13719" max="13719" width="4" style="67" bestFit="1" customWidth="1"/>
    <col min="13720" max="13720" width="12.140625" style="67" bestFit="1" customWidth="1"/>
    <col min="13721" max="13721" width="4" style="67" bestFit="1" customWidth="1"/>
    <col min="13722" max="13722" width="12.140625" style="67" bestFit="1" customWidth="1"/>
    <col min="13723" max="13723" width="4" style="67" bestFit="1" customWidth="1"/>
    <col min="13724" max="13724" width="12.140625" style="67" bestFit="1" customWidth="1"/>
    <col min="13725" max="13725" width="4" style="67" bestFit="1" customWidth="1"/>
    <col min="13726" max="13726" width="7.5703125" style="67" bestFit="1" customWidth="1"/>
    <col min="13727" max="13727" width="4" style="67" bestFit="1" customWidth="1"/>
    <col min="13728" max="13728" width="12.140625" style="67" bestFit="1" customWidth="1"/>
    <col min="13729" max="13729" width="4" style="67" bestFit="1" customWidth="1"/>
    <col min="13730" max="13824" width="9.140625" style="67"/>
    <col min="13825" max="13825" width="46.42578125" style="67" bestFit="1" customWidth="1"/>
    <col min="13826" max="13826" width="12.42578125" style="67" bestFit="1" customWidth="1"/>
    <col min="13827" max="13827" width="4" style="67" bestFit="1" customWidth="1"/>
    <col min="13828" max="13828" width="12.140625" style="67" bestFit="1" customWidth="1"/>
    <col min="13829" max="13829" width="4" style="67" bestFit="1" customWidth="1"/>
    <col min="13830" max="13830" width="12.140625" style="67" bestFit="1" customWidth="1"/>
    <col min="13831" max="13831" width="4" style="67" bestFit="1" customWidth="1"/>
    <col min="13832" max="13832" width="12.140625" style="67" bestFit="1" customWidth="1"/>
    <col min="13833" max="13833" width="4" style="67" bestFit="1" customWidth="1"/>
    <col min="13834" max="13834" width="11.140625" style="67" bestFit="1" customWidth="1"/>
    <col min="13835" max="13835" width="4" style="67" bestFit="1" customWidth="1"/>
    <col min="13836" max="13836" width="12.140625" style="67" bestFit="1" customWidth="1"/>
    <col min="13837" max="13837" width="4" style="67" bestFit="1" customWidth="1"/>
    <col min="13838" max="13838" width="12.140625" style="67" bestFit="1" customWidth="1"/>
    <col min="13839" max="13839" width="4" style="67" bestFit="1" customWidth="1"/>
    <col min="13840" max="13840" width="12.140625" style="67" bestFit="1" customWidth="1"/>
    <col min="13841" max="13841" width="4" style="67" bestFit="1" customWidth="1"/>
    <col min="13842" max="13842" width="12.140625" style="67" bestFit="1" customWidth="1"/>
    <col min="13843" max="13843" width="4" style="67" bestFit="1" customWidth="1"/>
    <col min="13844" max="13844" width="12.140625" style="67" bestFit="1" customWidth="1"/>
    <col min="13845" max="13845" width="4" style="67" bestFit="1" customWidth="1"/>
    <col min="13846" max="13846" width="12.140625" style="67" bestFit="1" customWidth="1"/>
    <col min="13847" max="13847" width="4" style="67" bestFit="1" customWidth="1"/>
    <col min="13848" max="13848" width="12.140625" style="67" bestFit="1" customWidth="1"/>
    <col min="13849" max="13849" width="4" style="67" bestFit="1" customWidth="1"/>
    <col min="13850" max="13850" width="12.140625" style="67" bestFit="1" customWidth="1"/>
    <col min="13851" max="13851" width="4" style="67" bestFit="1" customWidth="1"/>
    <col min="13852" max="13852" width="12.140625" style="67" bestFit="1" customWidth="1"/>
    <col min="13853" max="13853" width="4" style="67" bestFit="1" customWidth="1"/>
    <col min="13854" max="13854" width="12.140625" style="67" bestFit="1" customWidth="1"/>
    <col min="13855" max="13855" width="4" style="67" bestFit="1" customWidth="1"/>
    <col min="13856" max="13856" width="12.140625" style="67" bestFit="1" customWidth="1"/>
    <col min="13857" max="13857" width="4" style="67" bestFit="1" customWidth="1"/>
    <col min="13858" max="13858" width="12.140625" style="67" bestFit="1" customWidth="1"/>
    <col min="13859" max="13859" width="4" style="67" bestFit="1" customWidth="1"/>
    <col min="13860" max="13860" width="12.140625" style="67" bestFit="1" customWidth="1"/>
    <col min="13861" max="13861" width="4" style="67" bestFit="1" customWidth="1"/>
    <col min="13862" max="13862" width="12.140625" style="67" bestFit="1" customWidth="1"/>
    <col min="13863" max="13863" width="4" style="67" bestFit="1" customWidth="1"/>
    <col min="13864" max="13864" width="12.140625" style="67" bestFit="1" customWidth="1"/>
    <col min="13865" max="13865" width="4" style="67" bestFit="1" customWidth="1"/>
    <col min="13866" max="13866" width="12.140625" style="67" bestFit="1" customWidth="1"/>
    <col min="13867" max="13867" width="4" style="67" bestFit="1" customWidth="1"/>
    <col min="13868" max="13868" width="12.140625" style="67" bestFit="1" customWidth="1"/>
    <col min="13869" max="13869" width="4" style="67" bestFit="1" customWidth="1"/>
    <col min="13870" max="13870" width="12.140625" style="67" bestFit="1" customWidth="1"/>
    <col min="13871" max="13871" width="4" style="67" bestFit="1" customWidth="1"/>
    <col min="13872" max="13872" width="12.140625" style="67" bestFit="1" customWidth="1"/>
    <col min="13873" max="13873" width="4" style="67" bestFit="1" customWidth="1"/>
    <col min="13874" max="13874" width="12.140625" style="67" bestFit="1" customWidth="1"/>
    <col min="13875" max="13875" width="4" style="67" bestFit="1" customWidth="1"/>
    <col min="13876" max="13876" width="12.140625" style="67" bestFit="1" customWidth="1"/>
    <col min="13877" max="13877" width="4" style="67" bestFit="1" customWidth="1"/>
    <col min="13878" max="13878" width="12.140625" style="67" bestFit="1" customWidth="1"/>
    <col min="13879" max="13879" width="4" style="67" bestFit="1" customWidth="1"/>
    <col min="13880" max="13880" width="12.7109375" style="67" bestFit="1" customWidth="1"/>
    <col min="13881" max="13881" width="4" style="67" bestFit="1" customWidth="1"/>
    <col min="13882" max="13882" width="12.140625" style="67" bestFit="1" customWidth="1"/>
    <col min="13883" max="13883" width="4" style="67" bestFit="1" customWidth="1"/>
    <col min="13884" max="13884" width="12.140625" style="67" bestFit="1" customWidth="1"/>
    <col min="13885" max="13885" width="4" style="67" bestFit="1" customWidth="1"/>
    <col min="13886" max="13886" width="12.140625" style="67" bestFit="1" customWidth="1"/>
    <col min="13887" max="13887" width="4" style="67" bestFit="1" customWidth="1"/>
    <col min="13888" max="13888" width="12.140625" style="67" bestFit="1" customWidth="1"/>
    <col min="13889" max="13889" width="4" style="67" bestFit="1" customWidth="1"/>
    <col min="13890" max="13890" width="12.140625" style="67" bestFit="1" customWidth="1"/>
    <col min="13891" max="13891" width="4" style="67" bestFit="1" customWidth="1"/>
    <col min="13892" max="13892" width="12.140625" style="67" bestFit="1" customWidth="1"/>
    <col min="13893" max="13893" width="4" style="67" bestFit="1" customWidth="1"/>
    <col min="13894" max="13894" width="12.140625" style="67" bestFit="1" customWidth="1"/>
    <col min="13895" max="13895" width="4" style="67" bestFit="1" customWidth="1"/>
    <col min="13896" max="13896" width="12.140625" style="67" bestFit="1" customWidth="1"/>
    <col min="13897" max="13897" width="4" style="67" bestFit="1" customWidth="1"/>
    <col min="13898" max="13898" width="12.140625" style="67" bestFit="1" customWidth="1"/>
    <col min="13899" max="13899" width="4" style="67" bestFit="1" customWidth="1"/>
    <col min="13900" max="13900" width="12.140625" style="67" bestFit="1" customWidth="1"/>
    <col min="13901" max="13901" width="4" style="67" bestFit="1" customWidth="1"/>
    <col min="13902" max="13902" width="12.140625" style="67" bestFit="1" customWidth="1"/>
    <col min="13903" max="13903" width="4" style="67" bestFit="1" customWidth="1"/>
    <col min="13904" max="13904" width="12.140625" style="67" bestFit="1" customWidth="1"/>
    <col min="13905" max="13905" width="4" style="67" bestFit="1" customWidth="1"/>
    <col min="13906" max="13906" width="12.140625" style="67" bestFit="1" customWidth="1"/>
    <col min="13907" max="13907" width="4" style="67" bestFit="1" customWidth="1"/>
    <col min="13908" max="13908" width="12.7109375" style="67" bestFit="1" customWidth="1"/>
    <col min="13909" max="13909" width="4" style="67" bestFit="1" customWidth="1"/>
    <col min="13910" max="13910" width="12.140625" style="67" bestFit="1" customWidth="1"/>
    <col min="13911" max="13911" width="4" style="67" bestFit="1" customWidth="1"/>
    <col min="13912" max="13912" width="12.140625" style="67" bestFit="1" customWidth="1"/>
    <col min="13913" max="13913" width="4" style="67" bestFit="1" customWidth="1"/>
    <col min="13914" max="13914" width="10.140625" style="67" bestFit="1" customWidth="1"/>
    <col min="13915" max="13915" width="4" style="67" bestFit="1" customWidth="1"/>
    <col min="13916" max="13916" width="12.140625" style="67" bestFit="1" customWidth="1"/>
    <col min="13917" max="13917" width="4" style="67" bestFit="1" customWidth="1"/>
    <col min="13918" max="13918" width="12.140625" style="67" bestFit="1" customWidth="1"/>
    <col min="13919" max="13919" width="4" style="67" bestFit="1" customWidth="1"/>
    <col min="13920" max="13920" width="12.140625" style="67" bestFit="1" customWidth="1"/>
    <col min="13921" max="13921" width="4" style="67" bestFit="1" customWidth="1"/>
    <col min="13922" max="13922" width="12.140625" style="67" bestFit="1" customWidth="1"/>
    <col min="13923" max="13923" width="4" style="67" bestFit="1" customWidth="1"/>
    <col min="13924" max="13924" width="12.140625" style="67" bestFit="1" customWidth="1"/>
    <col min="13925" max="13925" width="4" style="67" bestFit="1" customWidth="1"/>
    <col min="13926" max="13926" width="11.140625" style="67" bestFit="1" customWidth="1"/>
    <col min="13927" max="13927" width="4" style="67" bestFit="1" customWidth="1"/>
    <col min="13928" max="13928" width="12.140625" style="67" bestFit="1" customWidth="1"/>
    <col min="13929" max="13929" width="4" style="67" bestFit="1" customWidth="1"/>
    <col min="13930" max="13930" width="12.140625" style="67" bestFit="1" customWidth="1"/>
    <col min="13931" max="13931" width="4" style="67" bestFit="1" customWidth="1"/>
    <col min="13932" max="13932" width="11.140625" style="67" bestFit="1" customWidth="1"/>
    <col min="13933" max="13933" width="4" style="67" bestFit="1" customWidth="1"/>
    <col min="13934" max="13934" width="12.140625" style="67" bestFit="1" customWidth="1"/>
    <col min="13935" max="13935" width="4" style="67" bestFit="1" customWidth="1"/>
    <col min="13936" max="13936" width="12.140625" style="67" bestFit="1" customWidth="1"/>
    <col min="13937" max="13937" width="4" style="67" bestFit="1" customWidth="1"/>
    <col min="13938" max="13938" width="12.140625" style="67" bestFit="1" customWidth="1"/>
    <col min="13939" max="13939" width="4" style="67" bestFit="1" customWidth="1"/>
    <col min="13940" max="13940" width="12.140625" style="67" bestFit="1" customWidth="1"/>
    <col min="13941" max="13941" width="4" style="67" bestFit="1" customWidth="1"/>
    <col min="13942" max="13942" width="12.140625" style="67" bestFit="1" customWidth="1"/>
    <col min="13943" max="13943" width="4" style="67" bestFit="1" customWidth="1"/>
    <col min="13944" max="13944" width="12.140625" style="67" bestFit="1" customWidth="1"/>
    <col min="13945" max="13945" width="4" style="67" bestFit="1" customWidth="1"/>
    <col min="13946" max="13946" width="12.140625" style="67" bestFit="1" customWidth="1"/>
    <col min="13947" max="13947" width="4" style="67" bestFit="1" customWidth="1"/>
    <col min="13948" max="13948" width="12.140625" style="67" bestFit="1" customWidth="1"/>
    <col min="13949" max="13949" width="4" style="67" bestFit="1" customWidth="1"/>
    <col min="13950" max="13950" width="12.7109375" style="67" bestFit="1" customWidth="1"/>
    <col min="13951" max="13951" width="4" style="67" bestFit="1" customWidth="1"/>
    <col min="13952" max="13952" width="12.140625" style="67" bestFit="1" customWidth="1"/>
    <col min="13953" max="13953" width="4" style="67" bestFit="1" customWidth="1"/>
    <col min="13954" max="13954" width="12.7109375" style="67" bestFit="1" customWidth="1"/>
    <col min="13955" max="13955" width="4" style="67" bestFit="1" customWidth="1"/>
    <col min="13956" max="13956" width="12.140625" style="67" bestFit="1" customWidth="1"/>
    <col min="13957" max="13957" width="4" style="67" bestFit="1" customWidth="1"/>
    <col min="13958" max="13958" width="12.7109375" style="67" bestFit="1" customWidth="1"/>
    <col min="13959" max="13959" width="4" style="67" bestFit="1" customWidth="1"/>
    <col min="13960" max="13960" width="12.140625" style="67" bestFit="1" customWidth="1"/>
    <col min="13961" max="13961" width="4" style="67" bestFit="1" customWidth="1"/>
    <col min="13962" max="13962" width="12.140625" style="67" bestFit="1" customWidth="1"/>
    <col min="13963" max="13963" width="4" style="67" bestFit="1" customWidth="1"/>
    <col min="13964" max="13964" width="12.140625" style="67" bestFit="1" customWidth="1"/>
    <col min="13965" max="13965" width="4" style="67" bestFit="1" customWidth="1"/>
    <col min="13966" max="13966" width="12.140625" style="67" bestFit="1" customWidth="1"/>
    <col min="13967" max="13967" width="4" style="67" bestFit="1" customWidth="1"/>
    <col min="13968" max="13968" width="12.140625" style="67" bestFit="1" customWidth="1"/>
    <col min="13969" max="13969" width="4" style="67" bestFit="1" customWidth="1"/>
    <col min="13970" max="13970" width="11.140625" style="67" bestFit="1" customWidth="1"/>
    <col min="13971" max="13971" width="4" style="67" bestFit="1" customWidth="1"/>
    <col min="13972" max="13972" width="12.140625" style="67" bestFit="1" customWidth="1"/>
    <col min="13973" max="13973" width="4" style="67" bestFit="1" customWidth="1"/>
    <col min="13974" max="13974" width="12.140625" style="67" bestFit="1" customWidth="1"/>
    <col min="13975" max="13975" width="4" style="67" bestFit="1" customWidth="1"/>
    <col min="13976" max="13976" width="12.140625" style="67" bestFit="1" customWidth="1"/>
    <col min="13977" max="13977" width="4" style="67" bestFit="1" customWidth="1"/>
    <col min="13978" max="13978" width="12.140625" style="67" bestFit="1" customWidth="1"/>
    <col min="13979" max="13979" width="4" style="67" bestFit="1" customWidth="1"/>
    <col min="13980" max="13980" width="12.140625" style="67" bestFit="1" customWidth="1"/>
    <col min="13981" max="13981" width="4" style="67" bestFit="1" customWidth="1"/>
    <col min="13982" max="13982" width="7.5703125" style="67" bestFit="1" customWidth="1"/>
    <col min="13983" max="13983" width="4" style="67" bestFit="1" customWidth="1"/>
    <col min="13984" max="13984" width="12.140625" style="67" bestFit="1" customWidth="1"/>
    <col min="13985" max="13985" width="4" style="67" bestFit="1" customWidth="1"/>
    <col min="13986" max="14080" width="9.140625" style="67"/>
    <col min="14081" max="14081" width="46.42578125" style="67" bestFit="1" customWidth="1"/>
    <col min="14082" max="14082" width="12.42578125" style="67" bestFit="1" customWidth="1"/>
    <col min="14083" max="14083" width="4" style="67" bestFit="1" customWidth="1"/>
    <col min="14084" max="14084" width="12.140625" style="67" bestFit="1" customWidth="1"/>
    <col min="14085" max="14085" width="4" style="67" bestFit="1" customWidth="1"/>
    <col min="14086" max="14086" width="12.140625" style="67" bestFit="1" customWidth="1"/>
    <col min="14087" max="14087" width="4" style="67" bestFit="1" customWidth="1"/>
    <col min="14088" max="14088" width="12.140625" style="67" bestFit="1" customWidth="1"/>
    <col min="14089" max="14089" width="4" style="67" bestFit="1" customWidth="1"/>
    <col min="14090" max="14090" width="11.140625" style="67" bestFit="1" customWidth="1"/>
    <col min="14091" max="14091" width="4" style="67" bestFit="1" customWidth="1"/>
    <col min="14092" max="14092" width="12.140625" style="67" bestFit="1" customWidth="1"/>
    <col min="14093" max="14093" width="4" style="67" bestFit="1" customWidth="1"/>
    <col min="14094" max="14094" width="12.140625" style="67" bestFit="1" customWidth="1"/>
    <col min="14095" max="14095" width="4" style="67" bestFit="1" customWidth="1"/>
    <col min="14096" max="14096" width="12.140625" style="67" bestFit="1" customWidth="1"/>
    <col min="14097" max="14097" width="4" style="67" bestFit="1" customWidth="1"/>
    <col min="14098" max="14098" width="12.140625" style="67" bestFit="1" customWidth="1"/>
    <col min="14099" max="14099" width="4" style="67" bestFit="1" customWidth="1"/>
    <col min="14100" max="14100" width="12.140625" style="67" bestFit="1" customWidth="1"/>
    <col min="14101" max="14101" width="4" style="67" bestFit="1" customWidth="1"/>
    <col min="14102" max="14102" width="12.140625" style="67" bestFit="1" customWidth="1"/>
    <col min="14103" max="14103" width="4" style="67" bestFit="1" customWidth="1"/>
    <col min="14104" max="14104" width="12.140625" style="67" bestFit="1" customWidth="1"/>
    <col min="14105" max="14105" width="4" style="67" bestFit="1" customWidth="1"/>
    <col min="14106" max="14106" width="12.140625" style="67" bestFit="1" customWidth="1"/>
    <col min="14107" max="14107" width="4" style="67" bestFit="1" customWidth="1"/>
    <col min="14108" max="14108" width="12.140625" style="67" bestFit="1" customWidth="1"/>
    <col min="14109" max="14109" width="4" style="67" bestFit="1" customWidth="1"/>
    <col min="14110" max="14110" width="12.140625" style="67" bestFit="1" customWidth="1"/>
    <col min="14111" max="14111" width="4" style="67" bestFit="1" customWidth="1"/>
    <col min="14112" max="14112" width="12.140625" style="67" bestFit="1" customWidth="1"/>
    <col min="14113" max="14113" width="4" style="67" bestFit="1" customWidth="1"/>
    <col min="14114" max="14114" width="12.140625" style="67" bestFit="1" customWidth="1"/>
    <col min="14115" max="14115" width="4" style="67" bestFit="1" customWidth="1"/>
    <col min="14116" max="14116" width="12.140625" style="67" bestFit="1" customWidth="1"/>
    <col min="14117" max="14117" width="4" style="67" bestFit="1" customWidth="1"/>
    <col min="14118" max="14118" width="12.140625" style="67" bestFit="1" customWidth="1"/>
    <col min="14119" max="14119" width="4" style="67" bestFit="1" customWidth="1"/>
    <col min="14120" max="14120" width="12.140625" style="67" bestFit="1" customWidth="1"/>
    <col min="14121" max="14121" width="4" style="67" bestFit="1" customWidth="1"/>
    <col min="14122" max="14122" width="12.140625" style="67" bestFit="1" customWidth="1"/>
    <col min="14123" max="14123" width="4" style="67" bestFit="1" customWidth="1"/>
    <col min="14124" max="14124" width="12.140625" style="67" bestFit="1" customWidth="1"/>
    <col min="14125" max="14125" width="4" style="67" bestFit="1" customWidth="1"/>
    <col min="14126" max="14126" width="12.140625" style="67" bestFit="1" customWidth="1"/>
    <col min="14127" max="14127" width="4" style="67" bestFit="1" customWidth="1"/>
    <col min="14128" max="14128" width="12.140625" style="67" bestFit="1" customWidth="1"/>
    <col min="14129" max="14129" width="4" style="67" bestFit="1" customWidth="1"/>
    <col min="14130" max="14130" width="12.140625" style="67" bestFit="1" customWidth="1"/>
    <col min="14131" max="14131" width="4" style="67" bestFit="1" customWidth="1"/>
    <col min="14132" max="14132" width="12.140625" style="67" bestFit="1" customWidth="1"/>
    <col min="14133" max="14133" width="4" style="67" bestFit="1" customWidth="1"/>
    <col min="14134" max="14134" width="12.140625" style="67" bestFit="1" customWidth="1"/>
    <col min="14135" max="14135" width="4" style="67" bestFit="1" customWidth="1"/>
    <col min="14136" max="14136" width="12.7109375" style="67" bestFit="1" customWidth="1"/>
    <col min="14137" max="14137" width="4" style="67" bestFit="1" customWidth="1"/>
    <col min="14138" max="14138" width="12.140625" style="67" bestFit="1" customWidth="1"/>
    <col min="14139" max="14139" width="4" style="67" bestFit="1" customWidth="1"/>
    <col min="14140" max="14140" width="12.140625" style="67" bestFit="1" customWidth="1"/>
    <col min="14141" max="14141" width="4" style="67" bestFit="1" customWidth="1"/>
    <col min="14142" max="14142" width="12.140625" style="67" bestFit="1" customWidth="1"/>
    <col min="14143" max="14143" width="4" style="67" bestFit="1" customWidth="1"/>
    <col min="14144" max="14144" width="12.140625" style="67" bestFit="1" customWidth="1"/>
    <col min="14145" max="14145" width="4" style="67" bestFit="1" customWidth="1"/>
    <col min="14146" max="14146" width="12.140625" style="67" bestFit="1" customWidth="1"/>
    <col min="14147" max="14147" width="4" style="67" bestFit="1" customWidth="1"/>
    <col min="14148" max="14148" width="12.140625" style="67" bestFit="1" customWidth="1"/>
    <col min="14149" max="14149" width="4" style="67" bestFit="1" customWidth="1"/>
    <col min="14150" max="14150" width="12.140625" style="67" bestFit="1" customWidth="1"/>
    <col min="14151" max="14151" width="4" style="67" bestFit="1" customWidth="1"/>
    <col min="14152" max="14152" width="12.140625" style="67" bestFit="1" customWidth="1"/>
    <col min="14153" max="14153" width="4" style="67" bestFit="1" customWidth="1"/>
    <col min="14154" max="14154" width="12.140625" style="67" bestFit="1" customWidth="1"/>
    <col min="14155" max="14155" width="4" style="67" bestFit="1" customWidth="1"/>
    <col min="14156" max="14156" width="12.140625" style="67" bestFit="1" customWidth="1"/>
    <col min="14157" max="14157" width="4" style="67" bestFit="1" customWidth="1"/>
    <col min="14158" max="14158" width="12.140625" style="67" bestFit="1" customWidth="1"/>
    <col min="14159" max="14159" width="4" style="67" bestFit="1" customWidth="1"/>
    <col min="14160" max="14160" width="12.140625" style="67" bestFit="1" customWidth="1"/>
    <col min="14161" max="14161" width="4" style="67" bestFit="1" customWidth="1"/>
    <col min="14162" max="14162" width="12.140625" style="67" bestFit="1" customWidth="1"/>
    <col min="14163" max="14163" width="4" style="67" bestFit="1" customWidth="1"/>
    <col min="14164" max="14164" width="12.7109375" style="67" bestFit="1" customWidth="1"/>
    <col min="14165" max="14165" width="4" style="67" bestFit="1" customWidth="1"/>
    <col min="14166" max="14166" width="12.140625" style="67" bestFit="1" customWidth="1"/>
    <col min="14167" max="14167" width="4" style="67" bestFit="1" customWidth="1"/>
    <col min="14168" max="14168" width="12.140625" style="67" bestFit="1" customWidth="1"/>
    <col min="14169" max="14169" width="4" style="67" bestFit="1" customWidth="1"/>
    <col min="14170" max="14170" width="10.140625" style="67" bestFit="1" customWidth="1"/>
    <col min="14171" max="14171" width="4" style="67" bestFit="1" customWidth="1"/>
    <col min="14172" max="14172" width="12.140625" style="67" bestFit="1" customWidth="1"/>
    <col min="14173" max="14173" width="4" style="67" bestFit="1" customWidth="1"/>
    <col min="14174" max="14174" width="12.140625" style="67" bestFit="1" customWidth="1"/>
    <col min="14175" max="14175" width="4" style="67" bestFit="1" customWidth="1"/>
    <col min="14176" max="14176" width="12.140625" style="67" bestFit="1" customWidth="1"/>
    <col min="14177" max="14177" width="4" style="67" bestFit="1" customWidth="1"/>
    <col min="14178" max="14178" width="12.140625" style="67" bestFit="1" customWidth="1"/>
    <col min="14179" max="14179" width="4" style="67" bestFit="1" customWidth="1"/>
    <col min="14180" max="14180" width="12.140625" style="67" bestFit="1" customWidth="1"/>
    <col min="14181" max="14181" width="4" style="67" bestFit="1" customWidth="1"/>
    <col min="14182" max="14182" width="11.140625" style="67" bestFit="1" customWidth="1"/>
    <col min="14183" max="14183" width="4" style="67" bestFit="1" customWidth="1"/>
    <col min="14184" max="14184" width="12.140625" style="67" bestFit="1" customWidth="1"/>
    <col min="14185" max="14185" width="4" style="67" bestFit="1" customWidth="1"/>
    <col min="14186" max="14186" width="12.140625" style="67" bestFit="1" customWidth="1"/>
    <col min="14187" max="14187" width="4" style="67" bestFit="1" customWidth="1"/>
    <col min="14188" max="14188" width="11.140625" style="67" bestFit="1" customWidth="1"/>
    <col min="14189" max="14189" width="4" style="67" bestFit="1" customWidth="1"/>
    <col min="14190" max="14190" width="12.140625" style="67" bestFit="1" customWidth="1"/>
    <col min="14191" max="14191" width="4" style="67" bestFit="1" customWidth="1"/>
    <col min="14192" max="14192" width="12.140625" style="67" bestFit="1" customWidth="1"/>
    <col min="14193" max="14193" width="4" style="67" bestFit="1" customWidth="1"/>
    <col min="14194" max="14194" width="12.140625" style="67" bestFit="1" customWidth="1"/>
    <col min="14195" max="14195" width="4" style="67" bestFit="1" customWidth="1"/>
    <col min="14196" max="14196" width="12.140625" style="67" bestFit="1" customWidth="1"/>
    <col min="14197" max="14197" width="4" style="67" bestFit="1" customWidth="1"/>
    <col min="14198" max="14198" width="12.140625" style="67" bestFit="1" customWidth="1"/>
    <col min="14199" max="14199" width="4" style="67" bestFit="1" customWidth="1"/>
    <col min="14200" max="14200" width="12.140625" style="67" bestFit="1" customWidth="1"/>
    <col min="14201" max="14201" width="4" style="67" bestFit="1" customWidth="1"/>
    <col min="14202" max="14202" width="12.140625" style="67" bestFit="1" customWidth="1"/>
    <col min="14203" max="14203" width="4" style="67" bestFit="1" customWidth="1"/>
    <col min="14204" max="14204" width="12.140625" style="67" bestFit="1" customWidth="1"/>
    <col min="14205" max="14205" width="4" style="67" bestFit="1" customWidth="1"/>
    <col min="14206" max="14206" width="12.7109375" style="67" bestFit="1" customWidth="1"/>
    <col min="14207" max="14207" width="4" style="67" bestFit="1" customWidth="1"/>
    <col min="14208" max="14208" width="12.140625" style="67" bestFit="1" customWidth="1"/>
    <col min="14209" max="14209" width="4" style="67" bestFit="1" customWidth="1"/>
    <col min="14210" max="14210" width="12.7109375" style="67" bestFit="1" customWidth="1"/>
    <col min="14211" max="14211" width="4" style="67" bestFit="1" customWidth="1"/>
    <col min="14212" max="14212" width="12.140625" style="67" bestFit="1" customWidth="1"/>
    <col min="14213" max="14213" width="4" style="67" bestFit="1" customWidth="1"/>
    <col min="14214" max="14214" width="12.7109375" style="67" bestFit="1" customWidth="1"/>
    <col min="14215" max="14215" width="4" style="67" bestFit="1" customWidth="1"/>
    <col min="14216" max="14216" width="12.140625" style="67" bestFit="1" customWidth="1"/>
    <col min="14217" max="14217" width="4" style="67" bestFit="1" customWidth="1"/>
    <col min="14218" max="14218" width="12.140625" style="67" bestFit="1" customWidth="1"/>
    <col min="14219" max="14219" width="4" style="67" bestFit="1" customWidth="1"/>
    <col min="14220" max="14220" width="12.140625" style="67" bestFit="1" customWidth="1"/>
    <col min="14221" max="14221" width="4" style="67" bestFit="1" customWidth="1"/>
    <col min="14222" max="14222" width="12.140625" style="67" bestFit="1" customWidth="1"/>
    <col min="14223" max="14223" width="4" style="67" bestFit="1" customWidth="1"/>
    <col min="14224" max="14224" width="12.140625" style="67" bestFit="1" customWidth="1"/>
    <col min="14225" max="14225" width="4" style="67" bestFit="1" customWidth="1"/>
    <col min="14226" max="14226" width="11.140625" style="67" bestFit="1" customWidth="1"/>
    <col min="14227" max="14227" width="4" style="67" bestFit="1" customWidth="1"/>
    <col min="14228" max="14228" width="12.140625" style="67" bestFit="1" customWidth="1"/>
    <col min="14229" max="14229" width="4" style="67" bestFit="1" customWidth="1"/>
    <col min="14230" max="14230" width="12.140625" style="67" bestFit="1" customWidth="1"/>
    <col min="14231" max="14231" width="4" style="67" bestFit="1" customWidth="1"/>
    <col min="14232" max="14232" width="12.140625" style="67" bestFit="1" customWidth="1"/>
    <col min="14233" max="14233" width="4" style="67" bestFit="1" customWidth="1"/>
    <col min="14234" max="14234" width="12.140625" style="67" bestFit="1" customWidth="1"/>
    <col min="14235" max="14235" width="4" style="67" bestFit="1" customWidth="1"/>
    <col min="14236" max="14236" width="12.140625" style="67" bestFit="1" customWidth="1"/>
    <col min="14237" max="14237" width="4" style="67" bestFit="1" customWidth="1"/>
    <col min="14238" max="14238" width="7.5703125" style="67" bestFit="1" customWidth="1"/>
    <col min="14239" max="14239" width="4" style="67" bestFit="1" customWidth="1"/>
    <col min="14240" max="14240" width="12.140625" style="67" bestFit="1" customWidth="1"/>
    <col min="14241" max="14241" width="4" style="67" bestFit="1" customWidth="1"/>
    <col min="14242" max="14336" width="9.140625" style="67"/>
    <col min="14337" max="14337" width="46.42578125" style="67" bestFit="1" customWidth="1"/>
    <col min="14338" max="14338" width="12.42578125" style="67" bestFit="1" customWidth="1"/>
    <col min="14339" max="14339" width="4" style="67" bestFit="1" customWidth="1"/>
    <col min="14340" max="14340" width="12.140625" style="67" bestFit="1" customWidth="1"/>
    <col min="14341" max="14341" width="4" style="67" bestFit="1" customWidth="1"/>
    <col min="14342" max="14342" width="12.140625" style="67" bestFit="1" customWidth="1"/>
    <col min="14343" max="14343" width="4" style="67" bestFit="1" customWidth="1"/>
    <col min="14344" max="14344" width="12.140625" style="67" bestFit="1" customWidth="1"/>
    <col min="14345" max="14345" width="4" style="67" bestFit="1" customWidth="1"/>
    <col min="14346" max="14346" width="11.140625" style="67" bestFit="1" customWidth="1"/>
    <col min="14347" max="14347" width="4" style="67" bestFit="1" customWidth="1"/>
    <col min="14348" max="14348" width="12.140625" style="67" bestFit="1" customWidth="1"/>
    <col min="14349" max="14349" width="4" style="67" bestFit="1" customWidth="1"/>
    <col min="14350" max="14350" width="12.140625" style="67" bestFit="1" customWidth="1"/>
    <col min="14351" max="14351" width="4" style="67" bestFit="1" customWidth="1"/>
    <col min="14352" max="14352" width="12.140625" style="67" bestFit="1" customWidth="1"/>
    <col min="14353" max="14353" width="4" style="67" bestFit="1" customWidth="1"/>
    <col min="14354" max="14354" width="12.140625" style="67" bestFit="1" customWidth="1"/>
    <col min="14355" max="14355" width="4" style="67" bestFit="1" customWidth="1"/>
    <col min="14356" max="14356" width="12.140625" style="67" bestFit="1" customWidth="1"/>
    <col min="14357" max="14357" width="4" style="67" bestFit="1" customWidth="1"/>
    <col min="14358" max="14358" width="12.140625" style="67" bestFit="1" customWidth="1"/>
    <col min="14359" max="14359" width="4" style="67" bestFit="1" customWidth="1"/>
    <col min="14360" max="14360" width="12.140625" style="67" bestFit="1" customWidth="1"/>
    <col min="14361" max="14361" width="4" style="67" bestFit="1" customWidth="1"/>
    <col min="14362" max="14362" width="12.140625" style="67" bestFit="1" customWidth="1"/>
    <col min="14363" max="14363" width="4" style="67" bestFit="1" customWidth="1"/>
    <col min="14364" max="14364" width="12.140625" style="67" bestFit="1" customWidth="1"/>
    <col min="14365" max="14365" width="4" style="67" bestFit="1" customWidth="1"/>
    <col min="14366" max="14366" width="12.140625" style="67" bestFit="1" customWidth="1"/>
    <col min="14367" max="14367" width="4" style="67" bestFit="1" customWidth="1"/>
    <col min="14368" max="14368" width="12.140625" style="67" bestFit="1" customWidth="1"/>
    <col min="14369" max="14369" width="4" style="67" bestFit="1" customWidth="1"/>
    <col min="14370" max="14370" width="12.140625" style="67" bestFit="1" customWidth="1"/>
    <col min="14371" max="14371" width="4" style="67" bestFit="1" customWidth="1"/>
    <col min="14372" max="14372" width="12.140625" style="67" bestFit="1" customWidth="1"/>
    <col min="14373" max="14373" width="4" style="67" bestFit="1" customWidth="1"/>
    <col min="14374" max="14374" width="12.140625" style="67" bestFit="1" customWidth="1"/>
    <col min="14375" max="14375" width="4" style="67" bestFit="1" customWidth="1"/>
    <col min="14376" max="14376" width="12.140625" style="67" bestFit="1" customWidth="1"/>
    <col min="14377" max="14377" width="4" style="67" bestFit="1" customWidth="1"/>
    <col min="14378" max="14378" width="12.140625" style="67" bestFit="1" customWidth="1"/>
    <col min="14379" max="14379" width="4" style="67" bestFit="1" customWidth="1"/>
    <col min="14380" max="14380" width="12.140625" style="67" bestFit="1" customWidth="1"/>
    <col min="14381" max="14381" width="4" style="67" bestFit="1" customWidth="1"/>
    <col min="14382" max="14382" width="12.140625" style="67" bestFit="1" customWidth="1"/>
    <col min="14383" max="14383" width="4" style="67" bestFit="1" customWidth="1"/>
    <col min="14384" max="14384" width="12.140625" style="67" bestFit="1" customWidth="1"/>
    <col min="14385" max="14385" width="4" style="67" bestFit="1" customWidth="1"/>
    <col min="14386" max="14386" width="12.140625" style="67" bestFit="1" customWidth="1"/>
    <col min="14387" max="14387" width="4" style="67" bestFit="1" customWidth="1"/>
    <col min="14388" max="14388" width="12.140625" style="67" bestFit="1" customWidth="1"/>
    <col min="14389" max="14389" width="4" style="67" bestFit="1" customWidth="1"/>
    <col min="14390" max="14390" width="12.140625" style="67" bestFit="1" customWidth="1"/>
    <col min="14391" max="14391" width="4" style="67" bestFit="1" customWidth="1"/>
    <col min="14392" max="14392" width="12.7109375" style="67" bestFit="1" customWidth="1"/>
    <col min="14393" max="14393" width="4" style="67" bestFit="1" customWidth="1"/>
    <col min="14394" max="14394" width="12.140625" style="67" bestFit="1" customWidth="1"/>
    <col min="14395" max="14395" width="4" style="67" bestFit="1" customWidth="1"/>
    <col min="14396" max="14396" width="12.140625" style="67" bestFit="1" customWidth="1"/>
    <col min="14397" max="14397" width="4" style="67" bestFit="1" customWidth="1"/>
    <col min="14398" max="14398" width="12.140625" style="67" bestFit="1" customWidth="1"/>
    <col min="14399" max="14399" width="4" style="67" bestFit="1" customWidth="1"/>
    <col min="14400" max="14400" width="12.140625" style="67" bestFit="1" customWidth="1"/>
    <col min="14401" max="14401" width="4" style="67" bestFit="1" customWidth="1"/>
    <col min="14402" max="14402" width="12.140625" style="67" bestFit="1" customWidth="1"/>
    <col min="14403" max="14403" width="4" style="67" bestFit="1" customWidth="1"/>
    <col min="14404" max="14404" width="12.140625" style="67" bestFit="1" customWidth="1"/>
    <col min="14405" max="14405" width="4" style="67" bestFit="1" customWidth="1"/>
    <col min="14406" max="14406" width="12.140625" style="67" bestFit="1" customWidth="1"/>
    <col min="14407" max="14407" width="4" style="67" bestFit="1" customWidth="1"/>
    <col min="14408" max="14408" width="12.140625" style="67" bestFit="1" customWidth="1"/>
    <col min="14409" max="14409" width="4" style="67" bestFit="1" customWidth="1"/>
    <col min="14410" max="14410" width="12.140625" style="67" bestFit="1" customWidth="1"/>
    <col min="14411" max="14411" width="4" style="67" bestFit="1" customWidth="1"/>
    <col min="14412" max="14412" width="12.140625" style="67" bestFit="1" customWidth="1"/>
    <col min="14413" max="14413" width="4" style="67" bestFit="1" customWidth="1"/>
    <col min="14414" max="14414" width="12.140625" style="67" bestFit="1" customWidth="1"/>
    <col min="14415" max="14415" width="4" style="67" bestFit="1" customWidth="1"/>
    <col min="14416" max="14416" width="12.140625" style="67" bestFit="1" customWidth="1"/>
    <col min="14417" max="14417" width="4" style="67" bestFit="1" customWidth="1"/>
    <col min="14418" max="14418" width="12.140625" style="67" bestFit="1" customWidth="1"/>
    <col min="14419" max="14419" width="4" style="67" bestFit="1" customWidth="1"/>
    <col min="14420" max="14420" width="12.7109375" style="67" bestFit="1" customWidth="1"/>
    <col min="14421" max="14421" width="4" style="67" bestFit="1" customWidth="1"/>
    <col min="14422" max="14422" width="12.140625" style="67" bestFit="1" customWidth="1"/>
    <col min="14423" max="14423" width="4" style="67" bestFit="1" customWidth="1"/>
    <col min="14424" max="14424" width="12.140625" style="67" bestFit="1" customWidth="1"/>
    <col min="14425" max="14425" width="4" style="67" bestFit="1" customWidth="1"/>
    <col min="14426" max="14426" width="10.140625" style="67" bestFit="1" customWidth="1"/>
    <col min="14427" max="14427" width="4" style="67" bestFit="1" customWidth="1"/>
    <col min="14428" max="14428" width="12.140625" style="67" bestFit="1" customWidth="1"/>
    <col min="14429" max="14429" width="4" style="67" bestFit="1" customWidth="1"/>
    <col min="14430" max="14430" width="12.140625" style="67" bestFit="1" customWidth="1"/>
    <col min="14431" max="14431" width="4" style="67" bestFit="1" customWidth="1"/>
    <col min="14432" max="14432" width="12.140625" style="67" bestFit="1" customWidth="1"/>
    <col min="14433" max="14433" width="4" style="67" bestFit="1" customWidth="1"/>
    <col min="14434" max="14434" width="12.140625" style="67" bestFit="1" customWidth="1"/>
    <col min="14435" max="14435" width="4" style="67" bestFit="1" customWidth="1"/>
    <col min="14436" max="14436" width="12.140625" style="67" bestFit="1" customWidth="1"/>
    <col min="14437" max="14437" width="4" style="67" bestFit="1" customWidth="1"/>
    <col min="14438" max="14438" width="11.140625" style="67" bestFit="1" customWidth="1"/>
    <col min="14439" max="14439" width="4" style="67" bestFit="1" customWidth="1"/>
    <col min="14440" max="14440" width="12.140625" style="67" bestFit="1" customWidth="1"/>
    <col min="14441" max="14441" width="4" style="67" bestFit="1" customWidth="1"/>
    <col min="14442" max="14442" width="12.140625" style="67" bestFit="1" customWidth="1"/>
    <col min="14443" max="14443" width="4" style="67" bestFit="1" customWidth="1"/>
    <col min="14444" max="14444" width="11.140625" style="67" bestFit="1" customWidth="1"/>
    <col min="14445" max="14445" width="4" style="67" bestFit="1" customWidth="1"/>
    <col min="14446" max="14446" width="12.140625" style="67" bestFit="1" customWidth="1"/>
    <col min="14447" max="14447" width="4" style="67" bestFit="1" customWidth="1"/>
    <col min="14448" max="14448" width="12.140625" style="67" bestFit="1" customWidth="1"/>
    <col min="14449" max="14449" width="4" style="67" bestFit="1" customWidth="1"/>
    <col min="14450" max="14450" width="12.140625" style="67" bestFit="1" customWidth="1"/>
    <col min="14451" max="14451" width="4" style="67" bestFit="1" customWidth="1"/>
    <col min="14452" max="14452" width="12.140625" style="67" bestFit="1" customWidth="1"/>
    <col min="14453" max="14453" width="4" style="67" bestFit="1" customWidth="1"/>
    <col min="14454" max="14454" width="12.140625" style="67" bestFit="1" customWidth="1"/>
    <col min="14455" max="14455" width="4" style="67" bestFit="1" customWidth="1"/>
    <col min="14456" max="14456" width="12.140625" style="67" bestFit="1" customWidth="1"/>
    <col min="14457" max="14457" width="4" style="67" bestFit="1" customWidth="1"/>
    <col min="14458" max="14458" width="12.140625" style="67" bestFit="1" customWidth="1"/>
    <col min="14459" max="14459" width="4" style="67" bestFit="1" customWidth="1"/>
    <col min="14460" max="14460" width="12.140625" style="67" bestFit="1" customWidth="1"/>
    <col min="14461" max="14461" width="4" style="67" bestFit="1" customWidth="1"/>
    <col min="14462" max="14462" width="12.7109375" style="67" bestFit="1" customWidth="1"/>
    <col min="14463" max="14463" width="4" style="67" bestFit="1" customWidth="1"/>
    <col min="14464" max="14464" width="12.140625" style="67" bestFit="1" customWidth="1"/>
    <col min="14465" max="14465" width="4" style="67" bestFit="1" customWidth="1"/>
    <col min="14466" max="14466" width="12.7109375" style="67" bestFit="1" customWidth="1"/>
    <col min="14467" max="14467" width="4" style="67" bestFit="1" customWidth="1"/>
    <col min="14468" max="14468" width="12.140625" style="67" bestFit="1" customWidth="1"/>
    <col min="14469" max="14469" width="4" style="67" bestFit="1" customWidth="1"/>
    <col min="14470" max="14470" width="12.7109375" style="67" bestFit="1" customWidth="1"/>
    <col min="14471" max="14471" width="4" style="67" bestFit="1" customWidth="1"/>
    <col min="14472" max="14472" width="12.140625" style="67" bestFit="1" customWidth="1"/>
    <col min="14473" max="14473" width="4" style="67" bestFit="1" customWidth="1"/>
    <col min="14474" max="14474" width="12.140625" style="67" bestFit="1" customWidth="1"/>
    <col min="14475" max="14475" width="4" style="67" bestFit="1" customWidth="1"/>
    <col min="14476" max="14476" width="12.140625" style="67" bestFit="1" customWidth="1"/>
    <col min="14477" max="14477" width="4" style="67" bestFit="1" customWidth="1"/>
    <col min="14478" max="14478" width="12.140625" style="67" bestFit="1" customWidth="1"/>
    <col min="14479" max="14479" width="4" style="67" bestFit="1" customWidth="1"/>
    <col min="14480" max="14480" width="12.140625" style="67" bestFit="1" customWidth="1"/>
    <col min="14481" max="14481" width="4" style="67" bestFit="1" customWidth="1"/>
    <col min="14482" max="14482" width="11.140625" style="67" bestFit="1" customWidth="1"/>
    <col min="14483" max="14483" width="4" style="67" bestFit="1" customWidth="1"/>
    <col min="14484" max="14484" width="12.140625" style="67" bestFit="1" customWidth="1"/>
    <col min="14485" max="14485" width="4" style="67" bestFit="1" customWidth="1"/>
    <col min="14486" max="14486" width="12.140625" style="67" bestFit="1" customWidth="1"/>
    <col min="14487" max="14487" width="4" style="67" bestFit="1" customWidth="1"/>
    <col min="14488" max="14488" width="12.140625" style="67" bestFit="1" customWidth="1"/>
    <col min="14489" max="14489" width="4" style="67" bestFit="1" customWidth="1"/>
    <col min="14490" max="14490" width="12.140625" style="67" bestFit="1" customWidth="1"/>
    <col min="14491" max="14491" width="4" style="67" bestFit="1" customWidth="1"/>
    <col min="14492" max="14492" width="12.140625" style="67" bestFit="1" customWidth="1"/>
    <col min="14493" max="14493" width="4" style="67" bestFit="1" customWidth="1"/>
    <col min="14494" max="14494" width="7.5703125" style="67" bestFit="1" customWidth="1"/>
    <col min="14495" max="14495" width="4" style="67" bestFit="1" customWidth="1"/>
    <col min="14496" max="14496" width="12.140625" style="67" bestFit="1" customWidth="1"/>
    <col min="14497" max="14497" width="4" style="67" bestFit="1" customWidth="1"/>
    <col min="14498" max="14592" width="9.140625" style="67"/>
    <col min="14593" max="14593" width="46.42578125" style="67" bestFit="1" customWidth="1"/>
    <col min="14594" max="14594" width="12.42578125" style="67" bestFit="1" customWidth="1"/>
    <col min="14595" max="14595" width="4" style="67" bestFit="1" customWidth="1"/>
    <col min="14596" max="14596" width="12.140625" style="67" bestFit="1" customWidth="1"/>
    <col min="14597" max="14597" width="4" style="67" bestFit="1" customWidth="1"/>
    <col min="14598" max="14598" width="12.140625" style="67" bestFit="1" customWidth="1"/>
    <col min="14599" max="14599" width="4" style="67" bestFit="1" customWidth="1"/>
    <col min="14600" max="14600" width="12.140625" style="67" bestFit="1" customWidth="1"/>
    <col min="14601" max="14601" width="4" style="67" bestFit="1" customWidth="1"/>
    <col min="14602" max="14602" width="11.140625" style="67" bestFit="1" customWidth="1"/>
    <col min="14603" max="14603" width="4" style="67" bestFit="1" customWidth="1"/>
    <col min="14604" max="14604" width="12.140625" style="67" bestFit="1" customWidth="1"/>
    <col min="14605" max="14605" width="4" style="67" bestFit="1" customWidth="1"/>
    <col min="14606" max="14606" width="12.140625" style="67" bestFit="1" customWidth="1"/>
    <col min="14607" max="14607" width="4" style="67" bestFit="1" customWidth="1"/>
    <col min="14608" max="14608" width="12.140625" style="67" bestFit="1" customWidth="1"/>
    <col min="14609" max="14609" width="4" style="67" bestFit="1" customWidth="1"/>
    <col min="14610" max="14610" width="12.140625" style="67" bestFit="1" customWidth="1"/>
    <col min="14611" max="14611" width="4" style="67" bestFit="1" customWidth="1"/>
    <col min="14612" max="14612" width="12.140625" style="67" bestFit="1" customWidth="1"/>
    <col min="14613" max="14613" width="4" style="67" bestFit="1" customWidth="1"/>
    <col min="14614" max="14614" width="12.140625" style="67" bestFit="1" customWidth="1"/>
    <col min="14615" max="14615" width="4" style="67" bestFit="1" customWidth="1"/>
    <col min="14616" max="14616" width="12.140625" style="67" bestFit="1" customWidth="1"/>
    <col min="14617" max="14617" width="4" style="67" bestFit="1" customWidth="1"/>
    <col min="14618" max="14618" width="12.140625" style="67" bestFit="1" customWidth="1"/>
    <col min="14619" max="14619" width="4" style="67" bestFit="1" customWidth="1"/>
    <col min="14620" max="14620" width="12.140625" style="67" bestFit="1" customWidth="1"/>
    <col min="14621" max="14621" width="4" style="67" bestFit="1" customWidth="1"/>
    <col min="14622" max="14622" width="12.140625" style="67" bestFit="1" customWidth="1"/>
    <col min="14623" max="14623" width="4" style="67" bestFit="1" customWidth="1"/>
    <col min="14624" max="14624" width="12.140625" style="67" bestFit="1" customWidth="1"/>
    <col min="14625" max="14625" width="4" style="67" bestFit="1" customWidth="1"/>
    <col min="14626" max="14626" width="12.140625" style="67" bestFit="1" customWidth="1"/>
    <col min="14627" max="14627" width="4" style="67" bestFit="1" customWidth="1"/>
    <col min="14628" max="14628" width="12.140625" style="67" bestFit="1" customWidth="1"/>
    <col min="14629" max="14629" width="4" style="67" bestFit="1" customWidth="1"/>
    <col min="14630" max="14630" width="12.140625" style="67" bestFit="1" customWidth="1"/>
    <col min="14631" max="14631" width="4" style="67" bestFit="1" customWidth="1"/>
    <col min="14632" max="14632" width="12.140625" style="67" bestFit="1" customWidth="1"/>
    <col min="14633" max="14633" width="4" style="67" bestFit="1" customWidth="1"/>
    <col min="14634" max="14634" width="12.140625" style="67" bestFit="1" customWidth="1"/>
    <col min="14635" max="14635" width="4" style="67" bestFit="1" customWidth="1"/>
    <col min="14636" max="14636" width="12.140625" style="67" bestFit="1" customWidth="1"/>
    <col min="14637" max="14637" width="4" style="67" bestFit="1" customWidth="1"/>
    <col min="14638" max="14638" width="12.140625" style="67" bestFit="1" customWidth="1"/>
    <col min="14639" max="14639" width="4" style="67" bestFit="1" customWidth="1"/>
    <col min="14640" max="14640" width="12.140625" style="67" bestFit="1" customWidth="1"/>
    <col min="14641" max="14641" width="4" style="67" bestFit="1" customWidth="1"/>
    <col min="14642" max="14642" width="12.140625" style="67" bestFit="1" customWidth="1"/>
    <col min="14643" max="14643" width="4" style="67" bestFit="1" customWidth="1"/>
    <col min="14644" max="14644" width="12.140625" style="67" bestFit="1" customWidth="1"/>
    <col min="14645" max="14645" width="4" style="67" bestFit="1" customWidth="1"/>
    <col min="14646" max="14646" width="12.140625" style="67" bestFit="1" customWidth="1"/>
    <col min="14647" max="14647" width="4" style="67" bestFit="1" customWidth="1"/>
    <col min="14648" max="14648" width="12.7109375" style="67" bestFit="1" customWidth="1"/>
    <col min="14649" max="14649" width="4" style="67" bestFit="1" customWidth="1"/>
    <col min="14650" max="14650" width="12.140625" style="67" bestFit="1" customWidth="1"/>
    <col min="14651" max="14651" width="4" style="67" bestFit="1" customWidth="1"/>
    <col min="14652" max="14652" width="12.140625" style="67" bestFit="1" customWidth="1"/>
    <col min="14653" max="14653" width="4" style="67" bestFit="1" customWidth="1"/>
    <col min="14654" max="14654" width="12.140625" style="67" bestFit="1" customWidth="1"/>
    <col min="14655" max="14655" width="4" style="67" bestFit="1" customWidth="1"/>
    <col min="14656" max="14656" width="12.140625" style="67" bestFit="1" customWidth="1"/>
    <col min="14657" max="14657" width="4" style="67" bestFit="1" customWidth="1"/>
    <col min="14658" max="14658" width="12.140625" style="67" bestFit="1" customWidth="1"/>
    <col min="14659" max="14659" width="4" style="67" bestFit="1" customWidth="1"/>
    <col min="14660" max="14660" width="12.140625" style="67" bestFit="1" customWidth="1"/>
    <col min="14661" max="14661" width="4" style="67" bestFit="1" customWidth="1"/>
    <col min="14662" max="14662" width="12.140625" style="67" bestFit="1" customWidth="1"/>
    <col min="14663" max="14663" width="4" style="67" bestFit="1" customWidth="1"/>
    <col min="14664" max="14664" width="12.140625" style="67" bestFit="1" customWidth="1"/>
    <col min="14665" max="14665" width="4" style="67" bestFit="1" customWidth="1"/>
    <col min="14666" max="14666" width="12.140625" style="67" bestFit="1" customWidth="1"/>
    <col min="14667" max="14667" width="4" style="67" bestFit="1" customWidth="1"/>
    <col min="14668" max="14668" width="12.140625" style="67" bestFit="1" customWidth="1"/>
    <col min="14669" max="14669" width="4" style="67" bestFit="1" customWidth="1"/>
    <col min="14670" max="14670" width="12.140625" style="67" bestFit="1" customWidth="1"/>
    <col min="14671" max="14671" width="4" style="67" bestFit="1" customWidth="1"/>
    <col min="14672" max="14672" width="12.140625" style="67" bestFit="1" customWidth="1"/>
    <col min="14673" max="14673" width="4" style="67" bestFit="1" customWidth="1"/>
    <col min="14674" max="14674" width="12.140625" style="67" bestFit="1" customWidth="1"/>
    <col min="14675" max="14675" width="4" style="67" bestFit="1" customWidth="1"/>
    <col min="14676" max="14676" width="12.7109375" style="67" bestFit="1" customWidth="1"/>
    <col min="14677" max="14677" width="4" style="67" bestFit="1" customWidth="1"/>
    <col min="14678" max="14678" width="12.140625" style="67" bestFit="1" customWidth="1"/>
    <col min="14679" max="14679" width="4" style="67" bestFit="1" customWidth="1"/>
    <col min="14680" max="14680" width="12.140625" style="67" bestFit="1" customWidth="1"/>
    <col min="14681" max="14681" width="4" style="67" bestFit="1" customWidth="1"/>
    <col min="14682" max="14682" width="10.140625" style="67" bestFit="1" customWidth="1"/>
    <col min="14683" max="14683" width="4" style="67" bestFit="1" customWidth="1"/>
    <col min="14684" max="14684" width="12.140625" style="67" bestFit="1" customWidth="1"/>
    <col min="14685" max="14685" width="4" style="67" bestFit="1" customWidth="1"/>
    <col min="14686" max="14686" width="12.140625" style="67" bestFit="1" customWidth="1"/>
    <col min="14687" max="14687" width="4" style="67" bestFit="1" customWidth="1"/>
    <col min="14688" max="14688" width="12.140625" style="67" bestFit="1" customWidth="1"/>
    <col min="14689" max="14689" width="4" style="67" bestFit="1" customWidth="1"/>
    <col min="14690" max="14690" width="12.140625" style="67" bestFit="1" customWidth="1"/>
    <col min="14691" max="14691" width="4" style="67" bestFit="1" customWidth="1"/>
    <col min="14692" max="14692" width="12.140625" style="67" bestFit="1" customWidth="1"/>
    <col min="14693" max="14693" width="4" style="67" bestFit="1" customWidth="1"/>
    <col min="14694" max="14694" width="11.140625" style="67" bestFit="1" customWidth="1"/>
    <col min="14695" max="14695" width="4" style="67" bestFit="1" customWidth="1"/>
    <col min="14696" max="14696" width="12.140625" style="67" bestFit="1" customWidth="1"/>
    <col min="14697" max="14697" width="4" style="67" bestFit="1" customWidth="1"/>
    <col min="14698" max="14698" width="12.140625" style="67" bestFit="1" customWidth="1"/>
    <col min="14699" max="14699" width="4" style="67" bestFit="1" customWidth="1"/>
    <col min="14700" max="14700" width="11.140625" style="67" bestFit="1" customWidth="1"/>
    <col min="14701" max="14701" width="4" style="67" bestFit="1" customWidth="1"/>
    <col min="14702" max="14702" width="12.140625" style="67" bestFit="1" customWidth="1"/>
    <col min="14703" max="14703" width="4" style="67" bestFit="1" customWidth="1"/>
    <col min="14704" max="14704" width="12.140625" style="67" bestFit="1" customWidth="1"/>
    <col min="14705" max="14705" width="4" style="67" bestFit="1" customWidth="1"/>
    <col min="14706" max="14706" width="12.140625" style="67" bestFit="1" customWidth="1"/>
    <col min="14707" max="14707" width="4" style="67" bestFit="1" customWidth="1"/>
    <col min="14708" max="14708" width="12.140625" style="67" bestFit="1" customWidth="1"/>
    <col min="14709" max="14709" width="4" style="67" bestFit="1" customWidth="1"/>
    <col min="14710" max="14710" width="12.140625" style="67" bestFit="1" customWidth="1"/>
    <col min="14711" max="14711" width="4" style="67" bestFit="1" customWidth="1"/>
    <col min="14712" max="14712" width="12.140625" style="67" bestFit="1" customWidth="1"/>
    <col min="14713" max="14713" width="4" style="67" bestFit="1" customWidth="1"/>
    <col min="14714" max="14714" width="12.140625" style="67" bestFit="1" customWidth="1"/>
    <col min="14715" max="14715" width="4" style="67" bestFit="1" customWidth="1"/>
    <col min="14716" max="14716" width="12.140625" style="67" bestFit="1" customWidth="1"/>
    <col min="14717" max="14717" width="4" style="67" bestFit="1" customWidth="1"/>
    <col min="14718" max="14718" width="12.7109375" style="67" bestFit="1" customWidth="1"/>
    <col min="14719" max="14719" width="4" style="67" bestFit="1" customWidth="1"/>
    <col min="14720" max="14720" width="12.140625" style="67" bestFit="1" customWidth="1"/>
    <col min="14721" max="14721" width="4" style="67" bestFit="1" customWidth="1"/>
    <col min="14722" max="14722" width="12.7109375" style="67" bestFit="1" customWidth="1"/>
    <col min="14723" max="14723" width="4" style="67" bestFit="1" customWidth="1"/>
    <col min="14724" max="14724" width="12.140625" style="67" bestFit="1" customWidth="1"/>
    <col min="14725" max="14725" width="4" style="67" bestFit="1" customWidth="1"/>
    <col min="14726" max="14726" width="12.7109375" style="67" bestFit="1" customWidth="1"/>
    <col min="14727" max="14727" width="4" style="67" bestFit="1" customWidth="1"/>
    <col min="14728" max="14728" width="12.140625" style="67" bestFit="1" customWidth="1"/>
    <col min="14729" max="14729" width="4" style="67" bestFit="1" customWidth="1"/>
    <col min="14730" max="14730" width="12.140625" style="67" bestFit="1" customWidth="1"/>
    <col min="14731" max="14731" width="4" style="67" bestFit="1" customWidth="1"/>
    <col min="14732" max="14732" width="12.140625" style="67" bestFit="1" customWidth="1"/>
    <col min="14733" max="14733" width="4" style="67" bestFit="1" customWidth="1"/>
    <col min="14734" max="14734" width="12.140625" style="67" bestFit="1" customWidth="1"/>
    <col min="14735" max="14735" width="4" style="67" bestFit="1" customWidth="1"/>
    <col min="14736" max="14736" width="12.140625" style="67" bestFit="1" customWidth="1"/>
    <col min="14737" max="14737" width="4" style="67" bestFit="1" customWidth="1"/>
    <col min="14738" max="14738" width="11.140625" style="67" bestFit="1" customWidth="1"/>
    <col min="14739" max="14739" width="4" style="67" bestFit="1" customWidth="1"/>
    <col min="14740" max="14740" width="12.140625" style="67" bestFit="1" customWidth="1"/>
    <col min="14741" max="14741" width="4" style="67" bestFit="1" customWidth="1"/>
    <col min="14742" max="14742" width="12.140625" style="67" bestFit="1" customWidth="1"/>
    <col min="14743" max="14743" width="4" style="67" bestFit="1" customWidth="1"/>
    <col min="14744" max="14744" width="12.140625" style="67" bestFit="1" customWidth="1"/>
    <col min="14745" max="14745" width="4" style="67" bestFit="1" customWidth="1"/>
    <col min="14746" max="14746" width="12.140625" style="67" bestFit="1" customWidth="1"/>
    <col min="14747" max="14747" width="4" style="67" bestFit="1" customWidth="1"/>
    <col min="14748" max="14748" width="12.140625" style="67" bestFit="1" customWidth="1"/>
    <col min="14749" max="14749" width="4" style="67" bestFit="1" customWidth="1"/>
    <col min="14750" max="14750" width="7.5703125" style="67" bestFit="1" customWidth="1"/>
    <col min="14751" max="14751" width="4" style="67" bestFit="1" customWidth="1"/>
    <col min="14752" max="14752" width="12.140625" style="67" bestFit="1" customWidth="1"/>
    <col min="14753" max="14753" width="4" style="67" bestFit="1" customWidth="1"/>
    <col min="14754" max="14848" width="9.140625" style="67"/>
    <col min="14849" max="14849" width="46.42578125" style="67" bestFit="1" customWidth="1"/>
    <col min="14850" max="14850" width="12.42578125" style="67" bestFit="1" customWidth="1"/>
    <col min="14851" max="14851" width="4" style="67" bestFit="1" customWidth="1"/>
    <col min="14852" max="14852" width="12.140625" style="67" bestFit="1" customWidth="1"/>
    <col min="14853" max="14853" width="4" style="67" bestFit="1" customWidth="1"/>
    <col min="14854" max="14854" width="12.140625" style="67" bestFit="1" customWidth="1"/>
    <col min="14855" max="14855" width="4" style="67" bestFit="1" customWidth="1"/>
    <col min="14856" max="14856" width="12.140625" style="67" bestFit="1" customWidth="1"/>
    <col min="14857" max="14857" width="4" style="67" bestFit="1" customWidth="1"/>
    <col min="14858" max="14858" width="11.140625" style="67" bestFit="1" customWidth="1"/>
    <col min="14859" max="14859" width="4" style="67" bestFit="1" customWidth="1"/>
    <col min="14860" max="14860" width="12.140625" style="67" bestFit="1" customWidth="1"/>
    <col min="14861" max="14861" width="4" style="67" bestFit="1" customWidth="1"/>
    <col min="14862" max="14862" width="12.140625" style="67" bestFit="1" customWidth="1"/>
    <col min="14863" max="14863" width="4" style="67" bestFit="1" customWidth="1"/>
    <col min="14864" max="14864" width="12.140625" style="67" bestFit="1" customWidth="1"/>
    <col min="14865" max="14865" width="4" style="67" bestFit="1" customWidth="1"/>
    <col min="14866" max="14866" width="12.140625" style="67" bestFit="1" customWidth="1"/>
    <col min="14867" max="14867" width="4" style="67" bestFit="1" customWidth="1"/>
    <col min="14868" max="14868" width="12.140625" style="67" bestFit="1" customWidth="1"/>
    <col min="14869" max="14869" width="4" style="67" bestFit="1" customWidth="1"/>
    <col min="14870" max="14870" width="12.140625" style="67" bestFit="1" customWidth="1"/>
    <col min="14871" max="14871" width="4" style="67" bestFit="1" customWidth="1"/>
    <col min="14872" max="14872" width="12.140625" style="67" bestFit="1" customWidth="1"/>
    <col min="14873" max="14873" width="4" style="67" bestFit="1" customWidth="1"/>
    <col min="14874" max="14874" width="12.140625" style="67" bestFit="1" customWidth="1"/>
    <col min="14875" max="14875" width="4" style="67" bestFit="1" customWidth="1"/>
    <col min="14876" max="14876" width="12.140625" style="67" bestFit="1" customWidth="1"/>
    <col min="14877" max="14877" width="4" style="67" bestFit="1" customWidth="1"/>
    <col min="14878" max="14878" width="12.140625" style="67" bestFit="1" customWidth="1"/>
    <col min="14879" max="14879" width="4" style="67" bestFit="1" customWidth="1"/>
    <col min="14880" max="14880" width="12.140625" style="67" bestFit="1" customWidth="1"/>
    <col min="14881" max="14881" width="4" style="67" bestFit="1" customWidth="1"/>
    <col min="14882" max="14882" width="12.140625" style="67" bestFit="1" customWidth="1"/>
    <col min="14883" max="14883" width="4" style="67" bestFit="1" customWidth="1"/>
    <col min="14884" max="14884" width="12.140625" style="67" bestFit="1" customWidth="1"/>
    <col min="14885" max="14885" width="4" style="67" bestFit="1" customWidth="1"/>
    <col min="14886" max="14886" width="12.140625" style="67" bestFit="1" customWidth="1"/>
    <col min="14887" max="14887" width="4" style="67" bestFit="1" customWidth="1"/>
    <col min="14888" max="14888" width="12.140625" style="67" bestFit="1" customWidth="1"/>
    <col min="14889" max="14889" width="4" style="67" bestFit="1" customWidth="1"/>
    <col min="14890" max="14890" width="12.140625" style="67" bestFit="1" customWidth="1"/>
    <col min="14891" max="14891" width="4" style="67" bestFit="1" customWidth="1"/>
    <col min="14892" max="14892" width="12.140625" style="67" bestFit="1" customWidth="1"/>
    <col min="14893" max="14893" width="4" style="67" bestFit="1" customWidth="1"/>
    <col min="14894" max="14894" width="12.140625" style="67" bestFit="1" customWidth="1"/>
    <col min="14895" max="14895" width="4" style="67" bestFit="1" customWidth="1"/>
    <col min="14896" max="14896" width="12.140625" style="67" bestFit="1" customWidth="1"/>
    <col min="14897" max="14897" width="4" style="67" bestFit="1" customWidth="1"/>
    <col min="14898" max="14898" width="12.140625" style="67" bestFit="1" customWidth="1"/>
    <col min="14899" max="14899" width="4" style="67" bestFit="1" customWidth="1"/>
    <col min="14900" max="14900" width="12.140625" style="67" bestFit="1" customWidth="1"/>
    <col min="14901" max="14901" width="4" style="67" bestFit="1" customWidth="1"/>
    <col min="14902" max="14902" width="12.140625" style="67" bestFit="1" customWidth="1"/>
    <col min="14903" max="14903" width="4" style="67" bestFit="1" customWidth="1"/>
    <col min="14904" max="14904" width="12.7109375" style="67" bestFit="1" customWidth="1"/>
    <col min="14905" max="14905" width="4" style="67" bestFit="1" customWidth="1"/>
    <col min="14906" max="14906" width="12.140625" style="67" bestFit="1" customWidth="1"/>
    <col min="14907" max="14907" width="4" style="67" bestFit="1" customWidth="1"/>
    <col min="14908" max="14908" width="12.140625" style="67" bestFit="1" customWidth="1"/>
    <col min="14909" max="14909" width="4" style="67" bestFit="1" customWidth="1"/>
    <col min="14910" max="14910" width="12.140625" style="67" bestFit="1" customWidth="1"/>
    <col min="14911" max="14911" width="4" style="67" bestFit="1" customWidth="1"/>
    <col min="14912" max="14912" width="12.140625" style="67" bestFit="1" customWidth="1"/>
    <col min="14913" max="14913" width="4" style="67" bestFit="1" customWidth="1"/>
    <col min="14914" max="14914" width="12.140625" style="67" bestFit="1" customWidth="1"/>
    <col min="14915" max="14915" width="4" style="67" bestFit="1" customWidth="1"/>
    <col min="14916" max="14916" width="12.140625" style="67" bestFit="1" customWidth="1"/>
    <col min="14917" max="14917" width="4" style="67" bestFit="1" customWidth="1"/>
    <col min="14918" max="14918" width="12.140625" style="67" bestFit="1" customWidth="1"/>
    <col min="14919" max="14919" width="4" style="67" bestFit="1" customWidth="1"/>
    <col min="14920" max="14920" width="12.140625" style="67" bestFit="1" customWidth="1"/>
    <col min="14921" max="14921" width="4" style="67" bestFit="1" customWidth="1"/>
    <col min="14922" max="14922" width="12.140625" style="67" bestFit="1" customWidth="1"/>
    <col min="14923" max="14923" width="4" style="67" bestFit="1" customWidth="1"/>
    <col min="14924" max="14924" width="12.140625" style="67" bestFit="1" customWidth="1"/>
    <col min="14925" max="14925" width="4" style="67" bestFit="1" customWidth="1"/>
    <col min="14926" max="14926" width="12.140625" style="67" bestFit="1" customWidth="1"/>
    <col min="14927" max="14927" width="4" style="67" bestFit="1" customWidth="1"/>
    <col min="14928" max="14928" width="12.140625" style="67" bestFit="1" customWidth="1"/>
    <col min="14929" max="14929" width="4" style="67" bestFit="1" customWidth="1"/>
    <col min="14930" max="14930" width="12.140625" style="67" bestFit="1" customWidth="1"/>
    <col min="14931" max="14931" width="4" style="67" bestFit="1" customWidth="1"/>
    <col min="14932" max="14932" width="12.7109375" style="67" bestFit="1" customWidth="1"/>
    <col min="14933" max="14933" width="4" style="67" bestFit="1" customWidth="1"/>
    <col min="14934" max="14934" width="12.140625" style="67" bestFit="1" customWidth="1"/>
    <col min="14935" max="14935" width="4" style="67" bestFit="1" customWidth="1"/>
    <col min="14936" max="14936" width="12.140625" style="67" bestFit="1" customWidth="1"/>
    <col min="14937" max="14937" width="4" style="67" bestFit="1" customWidth="1"/>
    <col min="14938" max="14938" width="10.140625" style="67" bestFit="1" customWidth="1"/>
    <col min="14939" max="14939" width="4" style="67" bestFit="1" customWidth="1"/>
    <col min="14940" max="14940" width="12.140625" style="67" bestFit="1" customWidth="1"/>
    <col min="14941" max="14941" width="4" style="67" bestFit="1" customWidth="1"/>
    <col min="14942" max="14942" width="12.140625" style="67" bestFit="1" customWidth="1"/>
    <col min="14943" max="14943" width="4" style="67" bestFit="1" customWidth="1"/>
    <col min="14944" max="14944" width="12.140625" style="67" bestFit="1" customWidth="1"/>
    <col min="14945" max="14945" width="4" style="67" bestFit="1" customWidth="1"/>
    <col min="14946" max="14946" width="12.140625" style="67" bestFit="1" customWidth="1"/>
    <col min="14947" max="14947" width="4" style="67" bestFit="1" customWidth="1"/>
    <col min="14948" max="14948" width="12.140625" style="67" bestFit="1" customWidth="1"/>
    <col min="14949" max="14949" width="4" style="67" bestFit="1" customWidth="1"/>
    <col min="14950" max="14950" width="11.140625" style="67" bestFit="1" customWidth="1"/>
    <col min="14951" max="14951" width="4" style="67" bestFit="1" customWidth="1"/>
    <col min="14952" max="14952" width="12.140625" style="67" bestFit="1" customWidth="1"/>
    <col min="14953" max="14953" width="4" style="67" bestFit="1" customWidth="1"/>
    <col min="14954" max="14954" width="12.140625" style="67" bestFit="1" customWidth="1"/>
    <col min="14955" max="14955" width="4" style="67" bestFit="1" customWidth="1"/>
    <col min="14956" max="14956" width="11.140625" style="67" bestFit="1" customWidth="1"/>
    <col min="14957" max="14957" width="4" style="67" bestFit="1" customWidth="1"/>
    <col min="14958" max="14958" width="12.140625" style="67" bestFit="1" customWidth="1"/>
    <col min="14959" max="14959" width="4" style="67" bestFit="1" customWidth="1"/>
    <col min="14960" max="14960" width="12.140625" style="67" bestFit="1" customWidth="1"/>
    <col min="14961" max="14961" width="4" style="67" bestFit="1" customWidth="1"/>
    <col min="14962" max="14962" width="12.140625" style="67" bestFit="1" customWidth="1"/>
    <col min="14963" max="14963" width="4" style="67" bestFit="1" customWidth="1"/>
    <col min="14964" max="14964" width="12.140625" style="67" bestFit="1" customWidth="1"/>
    <col min="14965" max="14965" width="4" style="67" bestFit="1" customWidth="1"/>
    <col min="14966" max="14966" width="12.140625" style="67" bestFit="1" customWidth="1"/>
    <col min="14967" max="14967" width="4" style="67" bestFit="1" customWidth="1"/>
    <col min="14968" max="14968" width="12.140625" style="67" bestFit="1" customWidth="1"/>
    <col min="14969" max="14969" width="4" style="67" bestFit="1" customWidth="1"/>
    <col min="14970" max="14970" width="12.140625" style="67" bestFit="1" customWidth="1"/>
    <col min="14971" max="14971" width="4" style="67" bestFit="1" customWidth="1"/>
    <col min="14972" max="14972" width="12.140625" style="67" bestFit="1" customWidth="1"/>
    <col min="14973" max="14973" width="4" style="67" bestFit="1" customWidth="1"/>
    <col min="14974" max="14974" width="12.7109375" style="67" bestFit="1" customWidth="1"/>
    <col min="14975" max="14975" width="4" style="67" bestFit="1" customWidth="1"/>
    <col min="14976" max="14976" width="12.140625" style="67" bestFit="1" customWidth="1"/>
    <col min="14977" max="14977" width="4" style="67" bestFit="1" customWidth="1"/>
    <col min="14978" max="14978" width="12.7109375" style="67" bestFit="1" customWidth="1"/>
    <col min="14979" max="14979" width="4" style="67" bestFit="1" customWidth="1"/>
    <col min="14980" max="14980" width="12.140625" style="67" bestFit="1" customWidth="1"/>
    <col min="14981" max="14981" width="4" style="67" bestFit="1" customWidth="1"/>
    <col min="14982" max="14982" width="12.7109375" style="67" bestFit="1" customWidth="1"/>
    <col min="14983" max="14983" width="4" style="67" bestFit="1" customWidth="1"/>
    <col min="14984" max="14984" width="12.140625" style="67" bestFit="1" customWidth="1"/>
    <col min="14985" max="14985" width="4" style="67" bestFit="1" customWidth="1"/>
    <col min="14986" max="14986" width="12.140625" style="67" bestFit="1" customWidth="1"/>
    <col min="14987" max="14987" width="4" style="67" bestFit="1" customWidth="1"/>
    <col min="14988" max="14988" width="12.140625" style="67" bestFit="1" customWidth="1"/>
    <col min="14989" max="14989" width="4" style="67" bestFit="1" customWidth="1"/>
    <col min="14990" max="14990" width="12.140625" style="67" bestFit="1" customWidth="1"/>
    <col min="14991" max="14991" width="4" style="67" bestFit="1" customWidth="1"/>
    <col min="14992" max="14992" width="12.140625" style="67" bestFit="1" customWidth="1"/>
    <col min="14993" max="14993" width="4" style="67" bestFit="1" customWidth="1"/>
    <col min="14994" max="14994" width="11.140625" style="67" bestFit="1" customWidth="1"/>
    <col min="14995" max="14995" width="4" style="67" bestFit="1" customWidth="1"/>
    <col min="14996" max="14996" width="12.140625" style="67" bestFit="1" customWidth="1"/>
    <col min="14997" max="14997" width="4" style="67" bestFit="1" customWidth="1"/>
    <col min="14998" max="14998" width="12.140625" style="67" bestFit="1" customWidth="1"/>
    <col min="14999" max="14999" width="4" style="67" bestFit="1" customWidth="1"/>
    <col min="15000" max="15000" width="12.140625" style="67" bestFit="1" customWidth="1"/>
    <col min="15001" max="15001" width="4" style="67" bestFit="1" customWidth="1"/>
    <col min="15002" max="15002" width="12.140625" style="67" bestFit="1" customWidth="1"/>
    <col min="15003" max="15003" width="4" style="67" bestFit="1" customWidth="1"/>
    <col min="15004" max="15004" width="12.140625" style="67" bestFit="1" customWidth="1"/>
    <col min="15005" max="15005" width="4" style="67" bestFit="1" customWidth="1"/>
    <col min="15006" max="15006" width="7.5703125" style="67" bestFit="1" customWidth="1"/>
    <col min="15007" max="15007" width="4" style="67" bestFit="1" customWidth="1"/>
    <col min="15008" max="15008" width="12.140625" style="67" bestFit="1" customWidth="1"/>
    <col min="15009" max="15009" width="4" style="67" bestFit="1" customWidth="1"/>
    <col min="15010" max="15104" width="9.140625" style="67"/>
    <col min="15105" max="15105" width="46.42578125" style="67" bestFit="1" customWidth="1"/>
    <col min="15106" max="15106" width="12.42578125" style="67" bestFit="1" customWidth="1"/>
    <col min="15107" max="15107" width="4" style="67" bestFit="1" customWidth="1"/>
    <col min="15108" max="15108" width="12.140625" style="67" bestFit="1" customWidth="1"/>
    <col min="15109" max="15109" width="4" style="67" bestFit="1" customWidth="1"/>
    <col min="15110" max="15110" width="12.140625" style="67" bestFit="1" customWidth="1"/>
    <col min="15111" max="15111" width="4" style="67" bestFit="1" customWidth="1"/>
    <col min="15112" max="15112" width="12.140625" style="67" bestFit="1" customWidth="1"/>
    <col min="15113" max="15113" width="4" style="67" bestFit="1" customWidth="1"/>
    <col min="15114" max="15114" width="11.140625" style="67" bestFit="1" customWidth="1"/>
    <col min="15115" max="15115" width="4" style="67" bestFit="1" customWidth="1"/>
    <col min="15116" max="15116" width="12.140625" style="67" bestFit="1" customWidth="1"/>
    <col min="15117" max="15117" width="4" style="67" bestFit="1" customWidth="1"/>
    <col min="15118" max="15118" width="12.140625" style="67" bestFit="1" customWidth="1"/>
    <col min="15119" max="15119" width="4" style="67" bestFit="1" customWidth="1"/>
    <col min="15120" max="15120" width="12.140625" style="67" bestFit="1" customWidth="1"/>
    <col min="15121" max="15121" width="4" style="67" bestFit="1" customWidth="1"/>
    <col min="15122" max="15122" width="12.140625" style="67" bestFit="1" customWidth="1"/>
    <col min="15123" max="15123" width="4" style="67" bestFit="1" customWidth="1"/>
    <col min="15124" max="15124" width="12.140625" style="67" bestFit="1" customWidth="1"/>
    <col min="15125" max="15125" width="4" style="67" bestFit="1" customWidth="1"/>
    <col min="15126" max="15126" width="12.140625" style="67" bestFit="1" customWidth="1"/>
    <col min="15127" max="15127" width="4" style="67" bestFit="1" customWidth="1"/>
    <col min="15128" max="15128" width="12.140625" style="67" bestFit="1" customWidth="1"/>
    <col min="15129" max="15129" width="4" style="67" bestFit="1" customWidth="1"/>
    <col min="15130" max="15130" width="12.140625" style="67" bestFit="1" customWidth="1"/>
    <col min="15131" max="15131" width="4" style="67" bestFit="1" customWidth="1"/>
    <col min="15132" max="15132" width="12.140625" style="67" bestFit="1" customWidth="1"/>
    <col min="15133" max="15133" width="4" style="67" bestFit="1" customWidth="1"/>
    <col min="15134" max="15134" width="12.140625" style="67" bestFit="1" customWidth="1"/>
    <col min="15135" max="15135" width="4" style="67" bestFit="1" customWidth="1"/>
    <col min="15136" max="15136" width="12.140625" style="67" bestFit="1" customWidth="1"/>
    <col min="15137" max="15137" width="4" style="67" bestFit="1" customWidth="1"/>
    <col min="15138" max="15138" width="12.140625" style="67" bestFit="1" customWidth="1"/>
    <col min="15139" max="15139" width="4" style="67" bestFit="1" customWidth="1"/>
    <col min="15140" max="15140" width="12.140625" style="67" bestFit="1" customWidth="1"/>
    <col min="15141" max="15141" width="4" style="67" bestFit="1" customWidth="1"/>
    <col min="15142" max="15142" width="12.140625" style="67" bestFit="1" customWidth="1"/>
    <col min="15143" max="15143" width="4" style="67" bestFit="1" customWidth="1"/>
    <col min="15144" max="15144" width="12.140625" style="67" bestFit="1" customWidth="1"/>
    <col min="15145" max="15145" width="4" style="67" bestFit="1" customWidth="1"/>
    <col min="15146" max="15146" width="12.140625" style="67" bestFit="1" customWidth="1"/>
    <col min="15147" max="15147" width="4" style="67" bestFit="1" customWidth="1"/>
    <col min="15148" max="15148" width="12.140625" style="67" bestFit="1" customWidth="1"/>
    <col min="15149" max="15149" width="4" style="67" bestFit="1" customWidth="1"/>
    <col min="15150" max="15150" width="12.140625" style="67" bestFit="1" customWidth="1"/>
    <col min="15151" max="15151" width="4" style="67" bestFit="1" customWidth="1"/>
    <col min="15152" max="15152" width="12.140625" style="67" bestFit="1" customWidth="1"/>
    <col min="15153" max="15153" width="4" style="67" bestFit="1" customWidth="1"/>
    <col min="15154" max="15154" width="12.140625" style="67" bestFit="1" customWidth="1"/>
    <col min="15155" max="15155" width="4" style="67" bestFit="1" customWidth="1"/>
    <col min="15156" max="15156" width="12.140625" style="67" bestFit="1" customWidth="1"/>
    <col min="15157" max="15157" width="4" style="67" bestFit="1" customWidth="1"/>
    <col min="15158" max="15158" width="12.140625" style="67" bestFit="1" customWidth="1"/>
    <col min="15159" max="15159" width="4" style="67" bestFit="1" customWidth="1"/>
    <col min="15160" max="15160" width="12.7109375" style="67" bestFit="1" customWidth="1"/>
    <col min="15161" max="15161" width="4" style="67" bestFit="1" customWidth="1"/>
    <col min="15162" max="15162" width="12.140625" style="67" bestFit="1" customWidth="1"/>
    <col min="15163" max="15163" width="4" style="67" bestFit="1" customWidth="1"/>
    <col min="15164" max="15164" width="12.140625" style="67" bestFit="1" customWidth="1"/>
    <col min="15165" max="15165" width="4" style="67" bestFit="1" customWidth="1"/>
    <col min="15166" max="15166" width="12.140625" style="67" bestFit="1" customWidth="1"/>
    <col min="15167" max="15167" width="4" style="67" bestFit="1" customWidth="1"/>
    <col min="15168" max="15168" width="12.140625" style="67" bestFit="1" customWidth="1"/>
    <col min="15169" max="15169" width="4" style="67" bestFit="1" customWidth="1"/>
    <col min="15170" max="15170" width="12.140625" style="67" bestFit="1" customWidth="1"/>
    <col min="15171" max="15171" width="4" style="67" bestFit="1" customWidth="1"/>
    <col min="15172" max="15172" width="12.140625" style="67" bestFit="1" customWidth="1"/>
    <col min="15173" max="15173" width="4" style="67" bestFit="1" customWidth="1"/>
    <col min="15174" max="15174" width="12.140625" style="67" bestFit="1" customWidth="1"/>
    <col min="15175" max="15175" width="4" style="67" bestFit="1" customWidth="1"/>
    <col min="15176" max="15176" width="12.140625" style="67" bestFit="1" customWidth="1"/>
    <col min="15177" max="15177" width="4" style="67" bestFit="1" customWidth="1"/>
    <col min="15178" max="15178" width="12.140625" style="67" bestFit="1" customWidth="1"/>
    <col min="15179" max="15179" width="4" style="67" bestFit="1" customWidth="1"/>
    <col min="15180" max="15180" width="12.140625" style="67" bestFit="1" customWidth="1"/>
    <col min="15181" max="15181" width="4" style="67" bestFit="1" customWidth="1"/>
    <col min="15182" max="15182" width="12.140625" style="67" bestFit="1" customWidth="1"/>
    <col min="15183" max="15183" width="4" style="67" bestFit="1" customWidth="1"/>
    <col min="15184" max="15184" width="12.140625" style="67" bestFit="1" customWidth="1"/>
    <col min="15185" max="15185" width="4" style="67" bestFit="1" customWidth="1"/>
    <col min="15186" max="15186" width="12.140625" style="67" bestFit="1" customWidth="1"/>
    <col min="15187" max="15187" width="4" style="67" bestFit="1" customWidth="1"/>
    <col min="15188" max="15188" width="12.7109375" style="67" bestFit="1" customWidth="1"/>
    <col min="15189" max="15189" width="4" style="67" bestFit="1" customWidth="1"/>
    <col min="15190" max="15190" width="12.140625" style="67" bestFit="1" customWidth="1"/>
    <col min="15191" max="15191" width="4" style="67" bestFit="1" customWidth="1"/>
    <col min="15192" max="15192" width="12.140625" style="67" bestFit="1" customWidth="1"/>
    <col min="15193" max="15193" width="4" style="67" bestFit="1" customWidth="1"/>
    <col min="15194" max="15194" width="10.140625" style="67" bestFit="1" customWidth="1"/>
    <col min="15195" max="15195" width="4" style="67" bestFit="1" customWidth="1"/>
    <col min="15196" max="15196" width="12.140625" style="67" bestFit="1" customWidth="1"/>
    <col min="15197" max="15197" width="4" style="67" bestFit="1" customWidth="1"/>
    <col min="15198" max="15198" width="12.140625" style="67" bestFit="1" customWidth="1"/>
    <col min="15199" max="15199" width="4" style="67" bestFit="1" customWidth="1"/>
    <col min="15200" max="15200" width="12.140625" style="67" bestFit="1" customWidth="1"/>
    <col min="15201" max="15201" width="4" style="67" bestFit="1" customWidth="1"/>
    <col min="15202" max="15202" width="12.140625" style="67" bestFit="1" customWidth="1"/>
    <col min="15203" max="15203" width="4" style="67" bestFit="1" customWidth="1"/>
    <col min="15204" max="15204" width="12.140625" style="67" bestFit="1" customWidth="1"/>
    <col min="15205" max="15205" width="4" style="67" bestFit="1" customWidth="1"/>
    <col min="15206" max="15206" width="11.140625" style="67" bestFit="1" customWidth="1"/>
    <col min="15207" max="15207" width="4" style="67" bestFit="1" customWidth="1"/>
    <col min="15208" max="15208" width="12.140625" style="67" bestFit="1" customWidth="1"/>
    <col min="15209" max="15209" width="4" style="67" bestFit="1" customWidth="1"/>
    <col min="15210" max="15210" width="12.140625" style="67" bestFit="1" customWidth="1"/>
    <col min="15211" max="15211" width="4" style="67" bestFit="1" customWidth="1"/>
    <col min="15212" max="15212" width="11.140625" style="67" bestFit="1" customWidth="1"/>
    <col min="15213" max="15213" width="4" style="67" bestFit="1" customWidth="1"/>
    <col min="15214" max="15214" width="12.140625" style="67" bestFit="1" customWidth="1"/>
    <col min="15215" max="15215" width="4" style="67" bestFit="1" customWidth="1"/>
    <col min="15216" max="15216" width="12.140625" style="67" bestFit="1" customWidth="1"/>
    <col min="15217" max="15217" width="4" style="67" bestFit="1" customWidth="1"/>
    <col min="15218" max="15218" width="12.140625" style="67" bestFit="1" customWidth="1"/>
    <col min="15219" max="15219" width="4" style="67" bestFit="1" customWidth="1"/>
    <col min="15220" max="15220" width="12.140625" style="67" bestFit="1" customWidth="1"/>
    <col min="15221" max="15221" width="4" style="67" bestFit="1" customWidth="1"/>
    <col min="15222" max="15222" width="12.140625" style="67" bestFit="1" customWidth="1"/>
    <col min="15223" max="15223" width="4" style="67" bestFit="1" customWidth="1"/>
    <col min="15224" max="15224" width="12.140625" style="67" bestFit="1" customWidth="1"/>
    <col min="15225" max="15225" width="4" style="67" bestFit="1" customWidth="1"/>
    <col min="15226" max="15226" width="12.140625" style="67" bestFit="1" customWidth="1"/>
    <col min="15227" max="15227" width="4" style="67" bestFit="1" customWidth="1"/>
    <col min="15228" max="15228" width="12.140625" style="67" bestFit="1" customWidth="1"/>
    <col min="15229" max="15229" width="4" style="67" bestFit="1" customWidth="1"/>
    <col min="15230" max="15230" width="12.7109375" style="67" bestFit="1" customWidth="1"/>
    <col min="15231" max="15231" width="4" style="67" bestFit="1" customWidth="1"/>
    <col min="15232" max="15232" width="12.140625" style="67" bestFit="1" customWidth="1"/>
    <col min="15233" max="15233" width="4" style="67" bestFit="1" customWidth="1"/>
    <col min="15234" max="15234" width="12.7109375" style="67" bestFit="1" customWidth="1"/>
    <col min="15235" max="15235" width="4" style="67" bestFit="1" customWidth="1"/>
    <col min="15236" max="15236" width="12.140625" style="67" bestFit="1" customWidth="1"/>
    <col min="15237" max="15237" width="4" style="67" bestFit="1" customWidth="1"/>
    <col min="15238" max="15238" width="12.7109375" style="67" bestFit="1" customWidth="1"/>
    <col min="15239" max="15239" width="4" style="67" bestFit="1" customWidth="1"/>
    <col min="15240" max="15240" width="12.140625" style="67" bestFit="1" customWidth="1"/>
    <col min="15241" max="15241" width="4" style="67" bestFit="1" customWidth="1"/>
    <col min="15242" max="15242" width="12.140625" style="67" bestFit="1" customWidth="1"/>
    <col min="15243" max="15243" width="4" style="67" bestFit="1" customWidth="1"/>
    <col min="15244" max="15244" width="12.140625" style="67" bestFit="1" customWidth="1"/>
    <col min="15245" max="15245" width="4" style="67" bestFit="1" customWidth="1"/>
    <col min="15246" max="15246" width="12.140625" style="67" bestFit="1" customWidth="1"/>
    <col min="15247" max="15247" width="4" style="67" bestFit="1" customWidth="1"/>
    <col min="15248" max="15248" width="12.140625" style="67" bestFit="1" customWidth="1"/>
    <col min="15249" max="15249" width="4" style="67" bestFit="1" customWidth="1"/>
    <col min="15250" max="15250" width="11.140625" style="67" bestFit="1" customWidth="1"/>
    <col min="15251" max="15251" width="4" style="67" bestFit="1" customWidth="1"/>
    <col min="15252" max="15252" width="12.140625" style="67" bestFit="1" customWidth="1"/>
    <col min="15253" max="15253" width="4" style="67" bestFit="1" customWidth="1"/>
    <col min="15254" max="15254" width="12.140625" style="67" bestFit="1" customWidth="1"/>
    <col min="15255" max="15255" width="4" style="67" bestFit="1" customWidth="1"/>
    <col min="15256" max="15256" width="12.140625" style="67" bestFit="1" customWidth="1"/>
    <col min="15257" max="15257" width="4" style="67" bestFit="1" customWidth="1"/>
    <col min="15258" max="15258" width="12.140625" style="67" bestFit="1" customWidth="1"/>
    <col min="15259" max="15259" width="4" style="67" bestFit="1" customWidth="1"/>
    <col min="15260" max="15260" width="12.140625" style="67" bestFit="1" customWidth="1"/>
    <col min="15261" max="15261" width="4" style="67" bestFit="1" customWidth="1"/>
    <col min="15262" max="15262" width="7.5703125" style="67" bestFit="1" customWidth="1"/>
    <col min="15263" max="15263" width="4" style="67" bestFit="1" customWidth="1"/>
    <col min="15264" max="15264" width="12.140625" style="67" bestFit="1" customWidth="1"/>
    <col min="15265" max="15265" width="4" style="67" bestFit="1" customWidth="1"/>
    <col min="15266" max="15360" width="9.140625" style="67"/>
    <col min="15361" max="15361" width="46.42578125" style="67" bestFit="1" customWidth="1"/>
    <col min="15362" max="15362" width="12.42578125" style="67" bestFit="1" customWidth="1"/>
    <col min="15363" max="15363" width="4" style="67" bestFit="1" customWidth="1"/>
    <col min="15364" max="15364" width="12.140625" style="67" bestFit="1" customWidth="1"/>
    <col min="15365" max="15365" width="4" style="67" bestFit="1" customWidth="1"/>
    <col min="15366" max="15366" width="12.140625" style="67" bestFit="1" customWidth="1"/>
    <col min="15367" max="15367" width="4" style="67" bestFit="1" customWidth="1"/>
    <col min="15368" max="15368" width="12.140625" style="67" bestFit="1" customWidth="1"/>
    <col min="15369" max="15369" width="4" style="67" bestFit="1" customWidth="1"/>
    <col min="15370" max="15370" width="11.140625" style="67" bestFit="1" customWidth="1"/>
    <col min="15371" max="15371" width="4" style="67" bestFit="1" customWidth="1"/>
    <col min="15372" max="15372" width="12.140625" style="67" bestFit="1" customWidth="1"/>
    <col min="15373" max="15373" width="4" style="67" bestFit="1" customWidth="1"/>
    <col min="15374" max="15374" width="12.140625" style="67" bestFit="1" customWidth="1"/>
    <col min="15375" max="15375" width="4" style="67" bestFit="1" customWidth="1"/>
    <col min="15376" max="15376" width="12.140625" style="67" bestFit="1" customWidth="1"/>
    <col min="15377" max="15377" width="4" style="67" bestFit="1" customWidth="1"/>
    <col min="15378" max="15378" width="12.140625" style="67" bestFit="1" customWidth="1"/>
    <col min="15379" max="15379" width="4" style="67" bestFit="1" customWidth="1"/>
    <col min="15380" max="15380" width="12.140625" style="67" bestFit="1" customWidth="1"/>
    <col min="15381" max="15381" width="4" style="67" bestFit="1" customWidth="1"/>
    <col min="15382" max="15382" width="12.140625" style="67" bestFit="1" customWidth="1"/>
    <col min="15383" max="15383" width="4" style="67" bestFit="1" customWidth="1"/>
    <col min="15384" max="15384" width="12.140625" style="67" bestFit="1" customWidth="1"/>
    <col min="15385" max="15385" width="4" style="67" bestFit="1" customWidth="1"/>
    <col min="15386" max="15386" width="12.140625" style="67" bestFit="1" customWidth="1"/>
    <col min="15387" max="15387" width="4" style="67" bestFit="1" customWidth="1"/>
    <col min="15388" max="15388" width="12.140625" style="67" bestFit="1" customWidth="1"/>
    <col min="15389" max="15389" width="4" style="67" bestFit="1" customWidth="1"/>
    <col min="15390" max="15390" width="12.140625" style="67" bestFit="1" customWidth="1"/>
    <col min="15391" max="15391" width="4" style="67" bestFit="1" customWidth="1"/>
    <col min="15392" max="15392" width="12.140625" style="67" bestFit="1" customWidth="1"/>
    <col min="15393" max="15393" width="4" style="67" bestFit="1" customWidth="1"/>
    <col min="15394" max="15394" width="12.140625" style="67" bestFit="1" customWidth="1"/>
    <col min="15395" max="15395" width="4" style="67" bestFit="1" customWidth="1"/>
    <col min="15396" max="15396" width="12.140625" style="67" bestFit="1" customWidth="1"/>
    <col min="15397" max="15397" width="4" style="67" bestFit="1" customWidth="1"/>
    <col min="15398" max="15398" width="12.140625" style="67" bestFit="1" customWidth="1"/>
    <col min="15399" max="15399" width="4" style="67" bestFit="1" customWidth="1"/>
    <col min="15400" max="15400" width="12.140625" style="67" bestFit="1" customWidth="1"/>
    <col min="15401" max="15401" width="4" style="67" bestFit="1" customWidth="1"/>
    <col min="15402" max="15402" width="12.140625" style="67" bestFit="1" customWidth="1"/>
    <col min="15403" max="15403" width="4" style="67" bestFit="1" customWidth="1"/>
    <col min="15404" max="15404" width="12.140625" style="67" bestFit="1" customWidth="1"/>
    <col min="15405" max="15405" width="4" style="67" bestFit="1" customWidth="1"/>
    <col min="15406" max="15406" width="12.140625" style="67" bestFit="1" customWidth="1"/>
    <col min="15407" max="15407" width="4" style="67" bestFit="1" customWidth="1"/>
    <col min="15408" max="15408" width="12.140625" style="67" bestFit="1" customWidth="1"/>
    <col min="15409" max="15409" width="4" style="67" bestFit="1" customWidth="1"/>
    <col min="15410" max="15410" width="12.140625" style="67" bestFit="1" customWidth="1"/>
    <col min="15411" max="15411" width="4" style="67" bestFit="1" customWidth="1"/>
    <col min="15412" max="15412" width="12.140625" style="67" bestFit="1" customWidth="1"/>
    <col min="15413" max="15413" width="4" style="67" bestFit="1" customWidth="1"/>
    <col min="15414" max="15414" width="12.140625" style="67" bestFit="1" customWidth="1"/>
    <col min="15415" max="15415" width="4" style="67" bestFit="1" customWidth="1"/>
    <col min="15416" max="15416" width="12.7109375" style="67" bestFit="1" customWidth="1"/>
    <col min="15417" max="15417" width="4" style="67" bestFit="1" customWidth="1"/>
    <col min="15418" max="15418" width="12.140625" style="67" bestFit="1" customWidth="1"/>
    <col min="15419" max="15419" width="4" style="67" bestFit="1" customWidth="1"/>
    <col min="15420" max="15420" width="12.140625" style="67" bestFit="1" customWidth="1"/>
    <col min="15421" max="15421" width="4" style="67" bestFit="1" customWidth="1"/>
    <col min="15422" max="15422" width="12.140625" style="67" bestFit="1" customWidth="1"/>
    <col min="15423" max="15423" width="4" style="67" bestFit="1" customWidth="1"/>
    <col min="15424" max="15424" width="12.140625" style="67" bestFit="1" customWidth="1"/>
    <col min="15425" max="15425" width="4" style="67" bestFit="1" customWidth="1"/>
    <col min="15426" max="15426" width="12.140625" style="67" bestFit="1" customWidth="1"/>
    <col min="15427" max="15427" width="4" style="67" bestFit="1" customWidth="1"/>
    <col min="15428" max="15428" width="12.140625" style="67" bestFit="1" customWidth="1"/>
    <col min="15429" max="15429" width="4" style="67" bestFit="1" customWidth="1"/>
    <col min="15430" max="15430" width="12.140625" style="67" bestFit="1" customWidth="1"/>
    <col min="15431" max="15431" width="4" style="67" bestFit="1" customWidth="1"/>
    <col min="15432" max="15432" width="12.140625" style="67" bestFit="1" customWidth="1"/>
    <col min="15433" max="15433" width="4" style="67" bestFit="1" customWidth="1"/>
    <col min="15434" max="15434" width="12.140625" style="67" bestFit="1" customWidth="1"/>
    <col min="15435" max="15435" width="4" style="67" bestFit="1" customWidth="1"/>
    <col min="15436" max="15436" width="12.140625" style="67" bestFit="1" customWidth="1"/>
    <col min="15437" max="15437" width="4" style="67" bestFit="1" customWidth="1"/>
    <col min="15438" max="15438" width="12.140625" style="67" bestFit="1" customWidth="1"/>
    <col min="15439" max="15439" width="4" style="67" bestFit="1" customWidth="1"/>
    <col min="15440" max="15440" width="12.140625" style="67" bestFit="1" customWidth="1"/>
    <col min="15441" max="15441" width="4" style="67" bestFit="1" customWidth="1"/>
    <col min="15442" max="15442" width="12.140625" style="67" bestFit="1" customWidth="1"/>
    <col min="15443" max="15443" width="4" style="67" bestFit="1" customWidth="1"/>
    <col min="15444" max="15444" width="12.7109375" style="67" bestFit="1" customWidth="1"/>
    <col min="15445" max="15445" width="4" style="67" bestFit="1" customWidth="1"/>
    <col min="15446" max="15446" width="12.140625" style="67" bestFit="1" customWidth="1"/>
    <col min="15447" max="15447" width="4" style="67" bestFit="1" customWidth="1"/>
    <col min="15448" max="15448" width="12.140625" style="67" bestFit="1" customWidth="1"/>
    <col min="15449" max="15449" width="4" style="67" bestFit="1" customWidth="1"/>
    <col min="15450" max="15450" width="10.140625" style="67" bestFit="1" customWidth="1"/>
    <col min="15451" max="15451" width="4" style="67" bestFit="1" customWidth="1"/>
    <col min="15452" max="15452" width="12.140625" style="67" bestFit="1" customWidth="1"/>
    <col min="15453" max="15453" width="4" style="67" bestFit="1" customWidth="1"/>
    <col min="15454" max="15454" width="12.140625" style="67" bestFit="1" customWidth="1"/>
    <col min="15455" max="15455" width="4" style="67" bestFit="1" customWidth="1"/>
    <col min="15456" max="15456" width="12.140625" style="67" bestFit="1" customWidth="1"/>
    <col min="15457" max="15457" width="4" style="67" bestFit="1" customWidth="1"/>
    <col min="15458" max="15458" width="12.140625" style="67" bestFit="1" customWidth="1"/>
    <col min="15459" max="15459" width="4" style="67" bestFit="1" customWidth="1"/>
    <col min="15460" max="15460" width="12.140625" style="67" bestFit="1" customWidth="1"/>
    <col min="15461" max="15461" width="4" style="67" bestFit="1" customWidth="1"/>
    <col min="15462" max="15462" width="11.140625" style="67" bestFit="1" customWidth="1"/>
    <col min="15463" max="15463" width="4" style="67" bestFit="1" customWidth="1"/>
    <col min="15464" max="15464" width="12.140625" style="67" bestFit="1" customWidth="1"/>
    <col min="15465" max="15465" width="4" style="67" bestFit="1" customWidth="1"/>
    <col min="15466" max="15466" width="12.140625" style="67" bestFit="1" customWidth="1"/>
    <col min="15467" max="15467" width="4" style="67" bestFit="1" customWidth="1"/>
    <col min="15468" max="15468" width="11.140625" style="67" bestFit="1" customWidth="1"/>
    <col min="15469" max="15469" width="4" style="67" bestFit="1" customWidth="1"/>
    <col min="15470" max="15470" width="12.140625" style="67" bestFit="1" customWidth="1"/>
    <col min="15471" max="15471" width="4" style="67" bestFit="1" customWidth="1"/>
    <col min="15472" max="15472" width="12.140625" style="67" bestFit="1" customWidth="1"/>
    <col min="15473" max="15473" width="4" style="67" bestFit="1" customWidth="1"/>
    <col min="15474" max="15474" width="12.140625" style="67" bestFit="1" customWidth="1"/>
    <col min="15475" max="15475" width="4" style="67" bestFit="1" customWidth="1"/>
    <col min="15476" max="15476" width="12.140625" style="67" bestFit="1" customWidth="1"/>
    <col min="15477" max="15477" width="4" style="67" bestFit="1" customWidth="1"/>
    <col min="15478" max="15478" width="12.140625" style="67" bestFit="1" customWidth="1"/>
    <col min="15479" max="15479" width="4" style="67" bestFit="1" customWidth="1"/>
    <col min="15480" max="15480" width="12.140625" style="67" bestFit="1" customWidth="1"/>
    <col min="15481" max="15481" width="4" style="67" bestFit="1" customWidth="1"/>
    <col min="15482" max="15482" width="12.140625" style="67" bestFit="1" customWidth="1"/>
    <col min="15483" max="15483" width="4" style="67" bestFit="1" customWidth="1"/>
    <col min="15484" max="15484" width="12.140625" style="67" bestFit="1" customWidth="1"/>
    <col min="15485" max="15485" width="4" style="67" bestFit="1" customWidth="1"/>
    <col min="15486" max="15486" width="12.7109375" style="67" bestFit="1" customWidth="1"/>
    <col min="15487" max="15487" width="4" style="67" bestFit="1" customWidth="1"/>
    <col min="15488" max="15488" width="12.140625" style="67" bestFit="1" customWidth="1"/>
    <col min="15489" max="15489" width="4" style="67" bestFit="1" customWidth="1"/>
    <col min="15490" max="15490" width="12.7109375" style="67" bestFit="1" customWidth="1"/>
    <col min="15491" max="15491" width="4" style="67" bestFit="1" customWidth="1"/>
    <col min="15492" max="15492" width="12.140625" style="67" bestFit="1" customWidth="1"/>
    <col min="15493" max="15493" width="4" style="67" bestFit="1" customWidth="1"/>
    <col min="15494" max="15494" width="12.7109375" style="67" bestFit="1" customWidth="1"/>
    <col min="15495" max="15495" width="4" style="67" bestFit="1" customWidth="1"/>
    <col min="15496" max="15496" width="12.140625" style="67" bestFit="1" customWidth="1"/>
    <col min="15497" max="15497" width="4" style="67" bestFit="1" customWidth="1"/>
    <col min="15498" max="15498" width="12.140625" style="67" bestFit="1" customWidth="1"/>
    <col min="15499" max="15499" width="4" style="67" bestFit="1" customWidth="1"/>
    <col min="15500" max="15500" width="12.140625" style="67" bestFit="1" customWidth="1"/>
    <col min="15501" max="15501" width="4" style="67" bestFit="1" customWidth="1"/>
    <col min="15502" max="15502" width="12.140625" style="67" bestFit="1" customWidth="1"/>
    <col min="15503" max="15503" width="4" style="67" bestFit="1" customWidth="1"/>
    <col min="15504" max="15504" width="12.140625" style="67" bestFit="1" customWidth="1"/>
    <col min="15505" max="15505" width="4" style="67" bestFit="1" customWidth="1"/>
    <col min="15506" max="15506" width="11.140625" style="67" bestFit="1" customWidth="1"/>
    <col min="15507" max="15507" width="4" style="67" bestFit="1" customWidth="1"/>
    <col min="15508" max="15508" width="12.140625" style="67" bestFit="1" customWidth="1"/>
    <col min="15509" max="15509" width="4" style="67" bestFit="1" customWidth="1"/>
    <col min="15510" max="15510" width="12.140625" style="67" bestFit="1" customWidth="1"/>
    <col min="15511" max="15511" width="4" style="67" bestFit="1" customWidth="1"/>
    <col min="15512" max="15512" width="12.140625" style="67" bestFit="1" customWidth="1"/>
    <col min="15513" max="15513" width="4" style="67" bestFit="1" customWidth="1"/>
    <col min="15514" max="15514" width="12.140625" style="67" bestFit="1" customWidth="1"/>
    <col min="15515" max="15515" width="4" style="67" bestFit="1" customWidth="1"/>
    <col min="15516" max="15516" width="12.140625" style="67" bestFit="1" customWidth="1"/>
    <col min="15517" max="15517" width="4" style="67" bestFit="1" customWidth="1"/>
    <col min="15518" max="15518" width="7.5703125" style="67" bestFit="1" customWidth="1"/>
    <col min="15519" max="15519" width="4" style="67" bestFit="1" customWidth="1"/>
    <col min="15520" max="15520" width="12.140625" style="67" bestFit="1" customWidth="1"/>
    <col min="15521" max="15521" width="4" style="67" bestFit="1" customWidth="1"/>
    <col min="15522" max="15616" width="9.140625" style="67"/>
    <col min="15617" max="15617" width="46.42578125" style="67" bestFit="1" customWidth="1"/>
    <col min="15618" max="15618" width="12.42578125" style="67" bestFit="1" customWidth="1"/>
    <col min="15619" max="15619" width="4" style="67" bestFit="1" customWidth="1"/>
    <col min="15620" max="15620" width="12.140625" style="67" bestFit="1" customWidth="1"/>
    <col min="15621" max="15621" width="4" style="67" bestFit="1" customWidth="1"/>
    <col min="15622" max="15622" width="12.140625" style="67" bestFit="1" customWidth="1"/>
    <col min="15623" max="15623" width="4" style="67" bestFit="1" customWidth="1"/>
    <col min="15624" max="15624" width="12.140625" style="67" bestFit="1" customWidth="1"/>
    <col min="15625" max="15625" width="4" style="67" bestFit="1" customWidth="1"/>
    <col min="15626" max="15626" width="11.140625" style="67" bestFit="1" customWidth="1"/>
    <col min="15627" max="15627" width="4" style="67" bestFit="1" customWidth="1"/>
    <col min="15628" max="15628" width="12.140625" style="67" bestFit="1" customWidth="1"/>
    <col min="15629" max="15629" width="4" style="67" bestFit="1" customWidth="1"/>
    <col min="15630" max="15630" width="12.140625" style="67" bestFit="1" customWidth="1"/>
    <col min="15631" max="15631" width="4" style="67" bestFit="1" customWidth="1"/>
    <col min="15632" max="15632" width="12.140625" style="67" bestFit="1" customWidth="1"/>
    <col min="15633" max="15633" width="4" style="67" bestFit="1" customWidth="1"/>
    <col min="15634" max="15634" width="12.140625" style="67" bestFit="1" customWidth="1"/>
    <col min="15635" max="15635" width="4" style="67" bestFit="1" customWidth="1"/>
    <col min="15636" max="15636" width="12.140625" style="67" bestFit="1" customWidth="1"/>
    <col min="15637" max="15637" width="4" style="67" bestFit="1" customWidth="1"/>
    <col min="15638" max="15638" width="12.140625" style="67" bestFit="1" customWidth="1"/>
    <col min="15639" max="15639" width="4" style="67" bestFit="1" customWidth="1"/>
    <col min="15640" max="15640" width="12.140625" style="67" bestFit="1" customWidth="1"/>
    <col min="15641" max="15641" width="4" style="67" bestFit="1" customWidth="1"/>
    <col min="15642" max="15642" width="12.140625" style="67" bestFit="1" customWidth="1"/>
    <col min="15643" max="15643" width="4" style="67" bestFit="1" customWidth="1"/>
    <col min="15644" max="15644" width="12.140625" style="67" bestFit="1" customWidth="1"/>
    <col min="15645" max="15645" width="4" style="67" bestFit="1" customWidth="1"/>
    <col min="15646" max="15646" width="12.140625" style="67" bestFit="1" customWidth="1"/>
    <col min="15647" max="15647" width="4" style="67" bestFit="1" customWidth="1"/>
    <col min="15648" max="15648" width="12.140625" style="67" bestFit="1" customWidth="1"/>
    <col min="15649" max="15649" width="4" style="67" bestFit="1" customWidth="1"/>
    <col min="15650" max="15650" width="12.140625" style="67" bestFit="1" customWidth="1"/>
    <col min="15651" max="15651" width="4" style="67" bestFit="1" customWidth="1"/>
    <col min="15652" max="15652" width="12.140625" style="67" bestFit="1" customWidth="1"/>
    <col min="15653" max="15653" width="4" style="67" bestFit="1" customWidth="1"/>
    <col min="15654" max="15654" width="12.140625" style="67" bestFit="1" customWidth="1"/>
    <col min="15655" max="15655" width="4" style="67" bestFit="1" customWidth="1"/>
    <col min="15656" max="15656" width="12.140625" style="67" bestFit="1" customWidth="1"/>
    <col min="15657" max="15657" width="4" style="67" bestFit="1" customWidth="1"/>
    <col min="15658" max="15658" width="12.140625" style="67" bestFit="1" customWidth="1"/>
    <col min="15659" max="15659" width="4" style="67" bestFit="1" customWidth="1"/>
    <col min="15660" max="15660" width="12.140625" style="67" bestFit="1" customWidth="1"/>
    <col min="15661" max="15661" width="4" style="67" bestFit="1" customWidth="1"/>
    <col min="15662" max="15662" width="12.140625" style="67" bestFit="1" customWidth="1"/>
    <col min="15663" max="15663" width="4" style="67" bestFit="1" customWidth="1"/>
    <col min="15664" max="15664" width="12.140625" style="67" bestFit="1" customWidth="1"/>
    <col min="15665" max="15665" width="4" style="67" bestFit="1" customWidth="1"/>
    <col min="15666" max="15666" width="12.140625" style="67" bestFit="1" customWidth="1"/>
    <col min="15667" max="15667" width="4" style="67" bestFit="1" customWidth="1"/>
    <col min="15668" max="15668" width="12.140625" style="67" bestFit="1" customWidth="1"/>
    <col min="15669" max="15669" width="4" style="67" bestFit="1" customWidth="1"/>
    <col min="15670" max="15670" width="12.140625" style="67" bestFit="1" customWidth="1"/>
    <col min="15671" max="15671" width="4" style="67" bestFit="1" customWidth="1"/>
    <col min="15672" max="15672" width="12.7109375" style="67" bestFit="1" customWidth="1"/>
    <col min="15673" max="15673" width="4" style="67" bestFit="1" customWidth="1"/>
    <col min="15674" max="15674" width="12.140625" style="67" bestFit="1" customWidth="1"/>
    <col min="15675" max="15675" width="4" style="67" bestFit="1" customWidth="1"/>
    <col min="15676" max="15676" width="12.140625" style="67" bestFit="1" customWidth="1"/>
    <col min="15677" max="15677" width="4" style="67" bestFit="1" customWidth="1"/>
    <col min="15678" max="15678" width="12.140625" style="67" bestFit="1" customWidth="1"/>
    <col min="15679" max="15679" width="4" style="67" bestFit="1" customWidth="1"/>
    <col min="15680" max="15680" width="12.140625" style="67" bestFit="1" customWidth="1"/>
    <col min="15681" max="15681" width="4" style="67" bestFit="1" customWidth="1"/>
    <col min="15682" max="15682" width="12.140625" style="67" bestFit="1" customWidth="1"/>
    <col min="15683" max="15683" width="4" style="67" bestFit="1" customWidth="1"/>
    <col min="15684" max="15684" width="12.140625" style="67" bestFit="1" customWidth="1"/>
    <col min="15685" max="15685" width="4" style="67" bestFit="1" customWidth="1"/>
    <col min="15686" max="15686" width="12.140625" style="67" bestFit="1" customWidth="1"/>
    <col min="15687" max="15687" width="4" style="67" bestFit="1" customWidth="1"/>
    <col min="15688" max="15688" width="12.140625" style="67" bestFit="1" customWidth="1"/>
    <col min="15689" max="15689" width="4" style="67" bestFit="1" customWidth="1"/>
    <col min="15690" max="15690" width="12.140625" style="67" bestFit="1" customWidth="1"/>
    <col min="15691" max="15691" width="4" style="67" bestFit="1" customWidth="1"/>
    <col min="15692" max="15692" width="12.140625" style="67" bestFit="1" customWidth="1"/>
    <col min="15693" max="15693" width="4" style="67" bestFit="1" customWidth="1"/>
    <col min="15694" max="15694" width="12.140625" style="67" bestFit="1" customWidth="1"/>
    <col min="15695" max="15695" width="4" style="67" bestFit="1" customWidth="1"/>
    <col min="15696" max="15696" width="12.140625" style="67" bestFit="1" customWidth="1"/>
    <col min="15697" max="15697" width="4" style="67" bestFit="1" customWidth="1"/>
    <col min="15698" max="15698" width="12.140625" style="67" bestFit="1" customWidth="1"/>
    <col min="15699" max="15699" width="4" style="67" bestFit="1" customWidth="1"/>
    <col min="15700" max="15700" width="12.7109375" style="67" bestFit="1" customWidth="1"/>
    <col min="15701" max="15701" width="4" style="67" bestFit="1" customWidth="1"/>
    <col min="15702" max="15702" width="12.140625" style="67" bestFit="1" customWidth="1"/>
    <col min="15703" max="15703" width="4" style="67" bestFit="1" customWidth="1"/>
    <col min="15704" max="15704" width="12.140625" style="67" bestFit="1" customWidth="1"/>
    <col min="15705" max="15705" width="4" style="67" bestFit="1" customWidth="1"/>
    <col min="15706" max="15706" width="10.140625" style="67" bestFit="1" customWidth="1"/>
    <col min="15707" max="15707" width="4" style="67" bestFit="1" customWidth="1"/>
    <col min="15708" max="15708" width="12.140625" style="67" bestFit="1" customWidth="1"/>
    <col min="15709" max="15709" width="4" style="67" bestFit="1" customWidth="1"/>
    <col min="15710" max="15710" width="12.140625" style="67" bestFit="1" customWidth="1"/>
    <col min="15711" max="15711" width="4" style="67" bestFit="1" customWidth="1"/>
    <col min="15712" max="15712" width="12.140625" style="67" bestFit="1" customWidth="1"/>
    <col min="15713" max="15713" width="4" style="67" bestFit="1" customWidth="1"/>
    <col min="15714" max="15714" width="12.140625" style="67" bestFit="1" customWidth="1"/>
    <col min="15715" max="15715" width="4" style="67" bestFit="1" customWidth="1"/>
    <col min="15716" max="15716" width="12.140625" style="67" bestFit="1" customWidth="1"/>
    <col min="15717" max="15717" width="4" style="67" bestFit="1" customWidth="1"/>
    <col min="15718" max="15718" width="11.140625" style="67" bestFit="1" customWidth="1"/>
    <col min="15719" max="15719" width="4" style="67" bestFit="1" customWidth="1"/>
    <col min="15720" max="15720" width="12.140625" style="67" bestFit="1" customWidth="1"/>
    <col min="15721" max="15721" width="4" style="67" bestFit="1" customWidth="1"/>
    <col min="15722" max="15722" width="12.140625" style="67" bestFit="1" customWidth="1"/>
    <col min="15723" max="15723" width="4" style="67" bestFit="1" customWidth="1"/>
    <col min="15724" max="15724" width="11.140625" style="67" bestFit="1" customWidth="1"/>
    <col min="15725" max="15725" width="4" style="67" bestFit="1" customWidth="1"/>
    <col min="15726" max="15726" width="12.140625" style="67" bestFit="1" customWidth="1"/>
    <col min="15727" max="15727" width="4" style="67" bestFit="1" customWidth="1"/>
    <col min="15728" max="15728" width="12.140625" style="67" bestFit="1" customWidth="1"/>
    <col min="15729" max="15729" width="4" style="67" bestFit="1" customWidth="1"/>
    <col min="15730" max="15730" width="12.140625" style="67" bestFit="1" customWidth="1"/>
    <col min="15731" max="15731" width="4" style="67" bestFit="1" customWidth="1"/>
    <col min="15732" max="15732" width="12.140625" style="67" bestFit="1" customWidth="1"/>
    <col min="15733" max="15733" width="4" style="67" bestFit="1" customWidth="1"/>
    <col min="15734" max="15734" width="12.140625" style="67" bestFit="1" customWidth="1"/>
    <col min="15735" max="15735" width="4" style="67" bestFit="1" customWidth="1"/>
    <col min="15736" max="15736" width="12.140625" style="67" bestFit="1" customWidth="1"/>
    <col min="15737" max="15737" width="4" style="67" bestFit="1" customWidth="1"/>
    <col min="15738" max="15738" width="12.140625" style="67" bestFit="1" customWidth="1"/>
    <col min="15739" max="15739" width="4" style="67" bestFit="1" customWidth="1"/>
    <col min="15740" max="15740" width="12.140625" style="67" bestFit="1" customWidth="1"/>
    <col min="15741" max="15741" width="4" style="67" bestFit="1" customWidth="1"/>
    <col min="15742" max="15742" width="12.7109375" style="67" bestFit="1" customWidth="1"/>
    <col min="15743" max="15743" width="4" style="67" bestFit="1" customWidth="1"/>
    <col min="15744" max="15744" width="12.140625" style="67" bestFit="1" customWidth="1"/>
    <col min="15745" max="15745" width="4" style="67" bestFit="1" customWidth="1"/>
    <col min="15746" max="15746" width="12.7109375" style="67" bestFit="1" customWidth="1"/>
    <col min="15747" max="15747" width="4" style="67" bestFit="1" customWidth="1"/>
    <col min="15748" max="15748" width="12.140625" style="67" bestFit="1" customWidth="1"/>
    <col min="15749" max="15749" width="4" style="67" bestFit="1" customWidth="1"/>
    <col min="15750" max="15750" width="12.7109375" style="67" bestFit="1" customWidth="1"/>
    <col min="15751" max="15751" width="4" style="67" bestFit="1" customWidth="1"/>
    <col min="15752" max="15752" width="12.140625" style="67" bestFit="1" customWidth="1"/>
    <col min="15753" max="15753" width="4" style="67" bestFit="1" customWidth="1"/>
    <col min="15754" max="15754" width="12.140625" style="67" bestFit="1" customWidth="1"/>
    <col min="15755" max="15755" width="4" style="67" bestFit="1" customWidth="1"/>
    <col min="15756" max="15756" width="12.140625" style="67" bestFit="1" customWidth="1"/>
    <col min="15757" max="15757" width="4" style="67" bestFit="1" customWidth="1"/>
    <col min="15758" max="15758" width="12.140625" style="67" bestFit="1" customWidth="1"/>
    <col min="15759" max="15759" width="4" style="67" bestFit="1" customWidth="1"/>
    <col min="15760" max="15760" width="12.140625" style="67" bestFit="1" customWidth="1"/>
    <col min="15761" max="15761" width="4" style="67" bestFit="1" customWidth="1"/>
    <col min="15762" max="15762" width="11.140625" style="67" bestFit="1" customWidth="1"/>
    <col min="15763" max="15763" width="4" style="67" bestFit="1" customWidth="1"/>
    <col min="15764" max="15764" width="12.140625" style="67" bestFit="1" customWidth="1"/>
    <col min="15765" max="15765" width="4" style="67" bestFit="1" customWidth="1"/>
    <col min="15766" max="15766" width="12.140625" style="67" bestFit="1" customWidth="1"/>
    <col min="15767" max="15767" width="4" style="67" bestFit="1" customWidth="1"/>
    <col min="15768" max="15768" width="12.140625" style="67" bestFit="1" customWidth="1"/>
    <col min="15769" max="15769" width="4" style="67" bestFit="1" customWidth="1"/>
    <col min="15770" max="15770" width="12.140625" style="67" bestFit="1" customWidth="1"/>
    <col min="15771" max="15771" width="4" style="67" bestFit="1" customWidth="1"/>
    <col min="15772" max="15772" width="12.140625" style="67" bestFit="1" customWidth="1"/>
    <col min="15773" max="15773" width="4" style="67" bestFit="1" customWidth="1"/>
    <col min="15774" max="15774" width="7.5703125" style="67" bestFit="1" customWidth="1"/>
    <col min="15775" max="15775" width="4" style="67" bestFit="1" customWidth="1"/>
    <col min="15776" max="15776" width="12.140625" style="67" bestFit="1" customWidth="1"/>
    <col min="15777" max="15777" width="4" style="67" bestFit="1" customWidth="1"/>
    <col min="15778" max="15872" width="9.140625" style="67"/>
    <col min="15873" max="15873" width="46.42578125" style="67" bestFit="1" customWidth="1"/>
    <col min="15874" max="15874" width="12.42578125" style="67" bestFit="1" customWidth="1"/>
    <col min="15875" max="15875" width="4" style="67" bestFit="1" customWidth="1"/>
    <col min="15876" max="15876" width="12.140625" style="67" bestFit="1" customWidth="1"/>
    <col min="15877" max="15877" width="4" style="67" bestFit="1" customWidth="1"/>
    <col min="15878" max="15878" width="12.140625" style="67" bestFit="1" customWidth="1"/>
    <col min="15879" max="15879" width="4" style="67" bestFit="1" customWidth="1"/>
    <col min="15880" max="15880" width="12.140625" style="67" bestFit="1" customWidth="1"/>
    <col min="15881" max="15881" width="4" style="67" bestFit="1" customWidth="1"/>
    <col min="15882" max="15882" width="11.140625" style="67" bestFit="1" customWidth="1"/>
    <col min="15883" max="15883" width="4" style="67" bestFit="1" customWidth="1"/>
    <col min="15884" max="15884" width="12.140625" style="67" bestFit="1" customWidth="1"/>
    <col min="15885" max="15885" width="4" style="67" bestFit="1" customWidth="1"/>
    <col min="15886" max="15886" width="12.140625" style="67" bestFit="1" customWidth="1"/>
    <col min="15887" max="15887" width="4" style="67" bestFit="1" customWidth="1"/>
    <col min="15888" max="15888" width="12.140625" style="67" bestFit="1" customWidth="1"/>
    <col min="15889" max="15889" width="4" style="67" bestFit="1" customWidth="1"/>
    <col min="15890" max="15890" width="12.140625" style="67" bestFit="1" customWidth="1"/>
    <col min="15891" max="15891" width="4" style="67" bestFit="1" customWidth="1"/>
    <col min="15892" max="15892" width="12.140625" style="67" bestFit="1" customWidth="1"/>
    <col min="15893" max="15893" width="4" style="67" bestFit="1" customWidth="1"/>
    <col min="15894" max="15894" width="12.140625" style="67" bestFit="1" customWidth="1"/>
    <col min="15895" max="15895" width="4" style="67" bestFit="1" customWidth="1"/>
    <col min="15896" max="15896" width="12.140625" style="67" bestFit="1" customWidth="1"/>
    <col min="15897" max="15897" width="4" style="67" bestFit="1" customWidth="1"/>
    <col min="15898" max="15898" width="12.140625" style="67" bestFit="1" customWidth="1"/>
    <col min="15899" max="15899" width="4" style="67" bestFit="1" customWidth="1"/>
    <col min="15900" max="15900" width="12.140625" style="67" bestFit="1" customWidth="1"/>
    <col min="15901" max="15901" width="4" style="67" bestFit="1" customWidth="1"/>
    <col min="15902" max="15902" width="12.140625" style="67" bestFit="1" customWidth="1"/>
    <col min="15903" max="15903" width="4" style="67" bestFit="1" customWidth="1"/>
    <col min="15904" max="15904" width="12.140625" style="67" bestFit="1" customWidth="1"/>
    <col min="15905" max="15905" width="4" style="67" bestFit="1" customWidth="1"/>
    <col min="15906" max="15906" width="12.140625" style="67" bestFit="1" customWidth="1"/>
    <col min="15907" max="15907" width="4" style="67" bestFit="1" customWidth="1"/>
    <col min="15908" max="15908" width="12.140625" style="67" bestFit="1" customWidth="1"/>
    <col min="15909" max="15909" width="4" style="67" bestFit="1" customWidth="1"/>
    <col min="15910" max="15910" width="12.140625" style="67" bestFit="1" customWidth="1"/>
    <col min="15911" max="15911" width="4" style="67" bestFit="1" customWidth="1"/>
    <col min="15912" max="15912" width="12.140625" style="67" bestFit="1" customWidth="1"/>
    <col min="15913" max="15913" width="4" style="67" bestFit="1" customWidth="1"/>
    <col min="15914" max="15914" width="12.140625" style="67" bestFit="1" customWidth="1"/>
    <col min="15915" max="15915" width="4" style="67" bestFit="1" customWidth="1"/>
    <col min="15916" max="15916" width="12.140625" style="67" bestFit="1" customWidth="1"/>
    <col min="15917" max="15917" width="4" style="67" bestFit="1" customWidth="1"/>
    <col min="15918" max="15918" width="12.140625" style="67" bestFit="1" customWidth="1"/>
    <col min="15919" max="15919" width="4" style="67" bestFit="1" customWidth="1"/>
    <col min="15920" max="15920" width="12.140625" style="67" bestFit="1" customWidth="1"/>
    <col min="15921" max="15921" width="4" style="67" bestFit="1" customWidth="1"/>
    <col min="15922" max="15922" width="12.140625" style="67" bestFit="1" customWidth="1"/>
    <col min="15923" max="15923" width="4" style="67" bestFit="1" customWidth="1"/>
    <col min="15924" max="15924" width="12.140625" style="67" bestFit="1" customWidth="1"/>
    <col min="15925" max="15925" width="4" style="67" bestFit="1" customWidth="1"/>
    <col min="15926" max="15926" width="12.140625" style="67" bestFit="1" customWidth="1"/>
    <col min="15927" max="15927" width="4" style="67" bestFit="1" customWidth="1"/>
    <col min="15928" max="15928" width="12.7109375" style="67" bestFit="1" customWidth="1"/>
    <col min="15929" max="15929" width="4" style="67" bestFit="1" customWidth="1"/>
    <col min="15930" max="15930" width="12.140625" style="67" bestFit="1" customWidth="1"/>
    <col min="15931" max="15931" width="4" style="67" bestFit="1" customWidth="1"/>
    <col min="15932" max="15932" width="12.140625" style="67" bestFit="1" customWidth="1"/>
    <col min="15933" max="15933" width="4" style="67" bestFit="1" customWidth="1"/>
    <col min="15934" max="15934" width="12.140625" style="67" bestFit="1" customWidth="1"/>
    <col min="15935" max="15935" width="4" style="67" bestFit="1" customWidth="1"/>
    <col min="15936" max="15936" width="12.140625" style="67" bestFit="1" customWidth="1"/>
    <col min="15937" max="15937" width="4" style="67" bestFit="1" customWidth="1"/>
    <col min="15938" max="15938" width="12.140625" style="67" bestFit="1" customWidth="1"/>
    <col min="15939" max="15939" width="4" style="67" bestFit="1" customWidth="1"/>
    <col min="15940" max="15940" width="12.140625" style="67" bestFit="1" customWidth="1"/>
    <col min="15941" max="15941" width="4" style="67" bestFit="1" customWidth="1"/>
    <col min="15942" max="15942" width="12.140625" style="67" bestFit="1" customWidth="1"/>
    <col min="15943" max="15943" width="4" style="67" bestFit="1" customWidth="1"/>
    <col min="15944" max="15944" width="12.140625" style="67" bestFit="1" customWidth="1"/>
    <col min="15945" max="15945" width="4" style="67" bestFit="1" customWidth="1"/>
    <col min="15946" max="15946" width="12.140625" style="67" bestFit="1" customWidth="1"/>
    <col min="15947" max="15947" width="4" style="67" bestFit="1" customWidth="1"/>
    <col min="15948" max="15948" width="12.140625" style="67" bestFit="1" customWidth="1"/>
    <col min="15949" max="15949" width="4" style="67" bestFit="1" customWidth="1"/>
    <col min="15950" max="15950" width="12.140625" style="67" bestFit="1" customWidth="1"/>
    <col min="15951" max="15951" width="4" style="67" bestFit="1" customWidth="1"/>
    <col min="15952" max="15952" width="12.140625" style="67" bestFit="1" customWidth="1"/>
    <col min="15953" max="15953" width="4" style="67" bestFit="1" customWidth="1"/>
    <col min="15954" max="15954" width="12.140625" style="67" bestFit="1" customWidth="1"/>
    <col min="15955" max="15955" width="4" style="67" bestFit="1" customWidth="1"/>
    <col min="15956" max="15956" width="12.7109375" style="67" bestFit="1" customWidth="1"/>
    <col min="15957" max="15957" width="4" style="67" bestFit="1" customWidth="1"/>
    <col min="15958" max="15958" width="12.140625" style="67" bestFit="1" customWidth="1"/>
    <col min="15959" max="15959" width="4" style="67" bestFit="1" customWidth="1"/>
    <col min="15960" max="15960" width="12.140625" style="67" bestFit="1" customWidth="1"/>
    <col min="15961" max="15961" width="4" style="67" bestFit="1" customWidth="1"/>
    <col min="15962" max="15962" width="10.140625" style="67" bestFit="1" customWidth="1"/>
    <col min="15963" max="15963" width="4" style="67" bestFit="1" customWidth="1"/>
    <col min="15964" max="15964" width="12.140625" style="67" bestFit="1" customWidth="1"/>
    <col min="15965" max="15965" width="4" style="67" bestFit="1" customWidth="1"/>
    <col min="15966" max="15966" width="12.140625" style="67" bestFit="1" customWidth="1"/>
    <col min="15967" max="15967" width="4" style="67" bestFit="1" customWidth="1"/>
    <col min="15968" max="15968" width="12.140625" style="67" bestFit="1" customWidth="1"/>
    <col min="15969" max="15969" width="4" style="67" bestFit="1" customWidth="1"/>
    <col min="15970" max="15970" width="12.140625" style="67" bestFit="1" customWidth="1"/>
    <col min="15971" max="15971" width="4" style="67" bestFit="1" customWidth="1"/>
    <col min="15972" max="15972" width="12.140625" style="67" bestFit="1" customWidth="1"/>
    <col min="15973" max="15973" width="4" style="67" bestFit="1" customWidth="1"/>
    <col min="15974" max="15974" width="11.140625" style="67" bestFit="1" customWidth="1"/>
    <col min="15975" max="15975" width="4" style="67" bestFit="1" customWidth="1"/>
    <col min="15976" max="15976" width="12.140625" style="67" bestFit="1" customWidth="1"/>
    <col min="15977" max="15977" width="4" style="67" bestFit="1" customWidth="1"/>
    <col min="15978" max="15978" width="12.140625" style="67" bestFit="1" customWidth="1"/>
    <col min="15979" max="15979" width="4" style="67" bestFit="1" customWidth="1"/>
    <col min="15980" max="15980" width="11.140625" style="67" bestFit="1" customWidth="1"/>
    <col min="15981" max="15981" width="4" style="67" bestFit="1" customWidth="1"/>
    <col min="15982" max="15982" width="12.140625" style="67" bestFit="1" customWidth="1"/>
    <col min="15983" max="15983" width="4" style="67" bestFit="1" customWidth="1"/>
    <col min="15984" max="15984" width="12.140625" style="67" bestFit="1" customWidth="1"/>
    <col min="15985" max="15985" width="4" style="67" bestFit="1" customWidth="1"/>
    <col min="15986" max="15986" width="12.140625" style="67" bestFit="1" customWidth="1"/>
    <col min="15987" max="15987" width="4" style="67" bestFit="1" customWidth="1"/>
    <col min="15988" max="15988" width="12.140625" style="67" bestFit="1" customWidth="1"/>
    <col min="15989" max="15989" width="4" style="67" bestFit="1" customWidth="1"/>
    <col min="15990" max="15990" width="12.140625" style="67" bestFit="1" customWidth="1"/>
    <col min="15991" max="15991" width="4" style="67" bestFit="1" customWidth="1"/>
    <col min="15992" max="15992" width="12.140625" style="67" bestFit="1" customWidth="1"/>
    <col min="15993" max="15993" width="4" style="67" bestFit="1" customWidth="1"/>
    <col min="15994" max="15994" width="12.140625" style="67" bestFit="1" customWidth="1"/>
    <col min="15995" max="15995" width="4" style="67" bestFit="1" customWidth="1"/>
    <col min="15996" max="15996" width="12.140625" style="67" bestFit="1" customWidth="1"/>
    <col min="15997" max="15997" width="4" style="67" bestFit="1" customWidth="1"/>
    <col min="15998" max="15998" width="12.7109375" style="67" bestFit="1" customWidth="1"/>
    <col min="15999" max="15999" width="4" style="67" bestFit="1" customWidth="1"/>
    <col min="16000" max="16000" width="12.140625" style="67" bestFit="1" customWidth="1"/>
    <col min="16001" max="16001" width="4" style="67" bestFit="1" customWidth="1"/>
    <col min="16002" max="16002" width="12.7109375" style="67" bestFit="1" customWidth="1"/>
    <col min="16003" max="16003" width="4" style="67" bestFit="1" customWidth="1"/>
    <col min="16004" max="16004" width="12.140625" style="67" bestFit="1" customWidth="1"/>
    <col min="16005" max="16005" width="4" style="67" bestFit="1" customWidth="1"/>
    <col min="16006" max="16006" width="12.7109375" style="67" bestFit="1" customWidth="1"/>
    <col min="16007" max="16007" width="4" style="67" bestFit="1" customWidth="1"/>
    <col min="16008" max="16008" width="12.140625" style="67" bestFit="1" customWidth="1"/>
    <col min="16009" max="16009" width="4" style="67" bestFit="1" customWidth="1"/>
    <col min="16010" max="16010" width="12.140625" style="67" bestFit="1" customWidth="1"/>
    <col min="16011" max="16011" width="4" style="67" bestFit="1" customWidth="1"/>
    <col min="16012" max="16012" width="12.140625" style="67" bestFit="1" customWidth="1"/>
    <col min="16013" max="16013" width="4" style="67" bestFit="1" customWidth="1"/>
    <col min="16014" max="16014" width="12.140625" style="67" bestFit="1" customWidth="1"/>
    <col min="16015" max="16015" width="4" style="67" bestFit="1" customWidth="1"/>
    <col min="16016" max="16016" width="12.140625" style="67" bestFit="1" customWidth="1"/>
    <col min="16017" max="16017" width="4" style="67" bestFit="1" customWidth="1"/>
    <col min="16018" max="16018" width="11.140625" style="67" bestFit="1" customWidth="1"/>
    <col min="16019" max="16019" width="4" style="67" bestFit="1" customWidth="1"/>
    <col min="16020" max="16020" width="12.140625" style="67" bestFit="1" customWidth="1"/>
    <col min="16021" max="16021" width="4" style="67" bestFit="1" customWidth="1"/>
    <col min="16022" max="16022" width="12.140625" style="67" bestFit="1" customWidth="1"/>
    <col min="16023" max="16023" width="4" style="67" bestFit="1" customWidth="1"/>
    <col min="16024" max="16024" width="12.140625" style="67" bestFit="1" customWidth="1"/>
    <col min="16025" max="16025" width="4" style="67" bestFit="1" customWidth="1"/>
    <col min="16026" max="16026" width="12.140625" style="67" bestFit="1" customWidth="1"/>
    <col min="16027" max="16027" width="4" style="67" bestFit="1" customWidth="1"/>
    <col min="16028" max="16028" width="12.140625" style="67" bestFit="1" customWidth="1"/>
    <col min="16029" max="16029" width="4" style="67" bestFit="1" customWidth="1"/>
    <col min="16030" max="16030" width="7.5703125" style="67" bestFit="1" customWidth="1"/>
    <col min="16031" max="16031" width="4" style="67" bestFit="1" customWidth="1"/>
    <col min="16032" max="16032" width="12.140625" style="67" bestFit="1" customWidth="1"/>
    <col min="16033" max="16033" width="4" style="67" bestFit="1" customWidth="1"/>
    <col min="16034" max="16128" width="9.140625" style="67"/>
    <col min="16129" max="16129" width="46.42578125" style="67" bestFit="1" customWidth="1"/>
    <col min="16130" max="16130" width="12.42578125" style="67" bestFit="1" customWidth="1"/>
    <col min="16131" max="16131" width="4" style="67" bestFit="1" customWidth="1"/>
    <col min="16132" max="16132" width="12.140625" style="67" bestFit="1" customWidth="1"/>
    <col min="16133" max="16133" width="4" style="67" bestFit="1" customWidth="1"/>
    <col min="16134" max="16134" width="12.140625" style="67" bestFit="1" customWidth="1"/>
    <col min="16135" max="16135" width="4" style="67" bestFit="1" customWidth="1"/>
    <col min="16136" max="16136" width="12.140625" style="67" bestFit="1" customWidth="1"/>
    <col min="16137" max="16137" width="4" style="67" bestFit="1" customWidth="1"/>
    <col min="16138" max="16138" width="11.140625" style="67" bestFit="1" customWidth="1"/>
    <col min="16139" max="16139" width="4" style="67" bestFit="1" customWidth="1"/>
    <col min="16140" max="16140" width="12.140625" style="67" bestFit="1" customWidth="1"/>
    <col min="16141" max="16141" width="4" style="67" bestFit="1" customWidth="1"/>
    <col min="16142" max="16142" width="12.140625" style="67" bestFit="1" customWidth="1"/>
    <col min="16143" max="16143" width="4" style="67" bestFit="1" customWidth="1"/>
    <col min="16144" max="16144" width="12.140625" style="67" bestFit="1" customWidth="1"/>
    <col min="16145" max="16145" width="4" style="67" bestFit="1" customWidth="1"/>
    <col min="16146" max="16146" width="12.140625" style="67" bestFit="1" customWidth="1"/>
    <col min="16147" max="16147" width="4" style="67" bestFit="1" customWidth="1"/>
    <col min="16148" max="16148" width="12.140625" style="67" bestFit="1" customWidth="1"/>
    <col min="16149" max="16149" width="4" style="67" bestFit="1" customWidth="1"/>
    <col min="16150" max="16150" width="12.140625" style="67" bestFit="1" customWidth="1"/>
    <col min="16151" max="16151" width="4" style="67" bestFit="1" customWidth="1"/>
    <col min="16152" max="16152" width="12.140625" style="67" bestFit="1" customWidth="1"/>
    <col min="16153" max="16153" width="4" style="67" bestFit="1" customWidth="1"/>
    <col min="16154" max="16154" width="12.140625" style="67" bestFit="1" customWidth="1"/>
    <col min="16155" max="16155" width="4" style="67" bestFit="1" customWidth="1"/>
    <col min="16156" max="16156" width="12.140625" style="67" bestFit="1" customWidth="1"/>
    <col min="16157" max="16157" width="4" style="67" bestFit="1" customWidth="1"/>
    <col min="16158" max="16158" width="12.140625" style="67" bestFit="1" customWidth="1"/>
    <col min="16159" max="16159" width="4" style="67" bestFit="1" customWidth="1"/>
    <col min="16160" max="16160" width="12.140625" style="67" bestFit="1" customWidth="1"/>
    <col min="16161" max="16161" width="4" style="67" bestFit="1" customWidth="1"/>
    <col min="16162" max="16162" width="12.140625" style="67" bestFit="1" customWidth="1"/>
    <col min="16163" max="16163" width="4" style="67" bestFit="1" customWidth="1"/>
    <col min="16164" max="16164" width="12.140625" style="67" bestFit="1" customWidth="1"/>
    <col min="16165" max="16165" width="4" style="67" bestFit="1" customWidth="1"/>
    <col min="16166" max="16166" width="12.140625" style="67" bestFit="1" customWidth="1"/>
    <col min="16167" max="16167" width="4" style="67" bestFit="1" customWidth="1"/>
    <col min="16168" max="16168" width="12.140625" style="67" bestFit="1" customWidth="1"/>
    <col min="16169" max="16169" width="4" style="67" bestFit="1" customWidth="1"/>
    <col min="16170" max="16170" width="12.140625" style="67" bestFit="1" customWidth="1"/>
    <col min="16171" max="16171" width="4" style="67" bestFit="1" customWidth="1"/>
    <col min="16172" max="16172" width="12.140625" style="67" bestFit="1" customWidth="1"/>
    <col min="16173" max="16173" width="4" style="67" bestFit="1" customWidth="1"/>
    <col min="16174" max="16174" width="12.140625" style="67" bestFit="1" customWidth="1"/>
    <col min="16175" max="16175" width="4" style="67" bestFit="1" customWidth="1"/>
    <col min="16176" max="16176" width="12.140625" style="67" bestFit="1" customWidth="1"/>
    <col min="16177" max="16177" width="4" style="67" bestFit="1" customWidth="1"/>
    <col min="16178" max="16178" width="12.140625" style="67" bestFit="1" customWidth="1"/>
    <col min="16179" max="16179" width="4" style="67" bestFit="1" customWidth="1"/>
    <col min="16180" max="16180" width="12.140625" style="67" bestFit="1" customWidth="1"/>
    <col min="16181" max="16181" width="4" style="67" bestFit="1" customWidth="1"/>
    <col min="16182" max="16182" width="12.140625" style="67" bestFit="1" customWidth="1"/>
    <col min="16183" max="16183" width="4" style="67" bestFit="1" customWidth="1"/>
    <col min="16184" max="16184" width="12.7109375" style="67" bestFit="1" customWidth="1"/>
    <col min="16185" max="16185" width="4" style="67" bestFit="1" customWidth="1"/>
    <col min="16186" max="16186" width="12.140625" style="67" bestFit="1" customWidth="1"/>
    <col min="16187" max="16187" width="4" style="67" bestFit="1" customWidth="1"/>
    <col min="16188" max="16188" width="12.140625" style="67" bestFit="1" customWidth="1"/>
    <col min="16189" max="16189" width="4" style="67" bestFit="1" customWidth="1"/>
    <col min="16190" max="16190" width="12.140625" style="67" bestFit="1" customWidth="1"/>
    <col min="16191" max="16191" width="4" style="67" bestFit="1" customWidth="1"/>
    <col min="16192" max="16192" width="12.140625" style="67" bestFit="1" customWidth="1"/>
    <col min="16193" max="16193" width="4" style="67" bestFit="1" customWidth="1"/>
    <col min="16194" max="16194" width="12.140625" style="67" bestFit="1" customWidth="1"/>
    <col min="16195" max="16195" width="4" style="67" bestFit="1" customWidth="1"/>
    <col min="16196" max="16196" width="12.140625" style="67" bestFit="1" customWidth="1"/>
    <col min="16197" max="16197" width="4" style="67" bestFit="1" customWidth="1"/>
    <col min="16198" max="16198" width="12.140625" style="67" bestFit="1" customWidth="1"/>
    <col min="16199" max="16199" width="4" style="67" bestFit="1" customWidth="1"/>
    <col min="16200" max="16200" width="12.140625" style="67" bestFit="1" customWidth="1"/>
    <col min="16201" max="16201" width="4" style="67" bestFit="1" customWidth="1"/>
    <col min="16202" max="16202" width="12.140625" style="67" bestFit="1" customWidth="1"/>
    <col min="16203" max="16203" width="4" style="67" bestFit="1" customWidth="1"/>
    <col min="16204" max="16204" width="12.140625" style="67" bestFit="1" customWidth="1"/>
    <col min="16205" max="16205" width="4" style="67" bestFit="1" customWidth="1"/>
    <col min="16206" max="16206" width="12.140625" style="67" bestFit="1" customWidth="1"/>
    <col min="16207" max="16207" width="4" style="67" bestFit="1" customWidth="1"/>
    <col min="16208" max="16208" width="12.140625" style="67" bestFit="1" customWidth="1"/>
    <col min="16209" max="16209" width="4" style="67" bestFit="1" customWidth="1"/>
    <col min="16210" max="16210" width="12.140625" style="67" bestFit="1" customWidth="1"/>
    <col min="16211" max="16211" width="4" style="67" bestFit="1" customWidth="1"/>
    <col min="16212" max="16212" width="12.7109375" style="67" bestFit="1" customWidth="1"/>
    <col min="16213" max="16213" width="4" style="67" bestFit="1" customWidth="1"/>
    <col min="16214" max="16214" width="12.140625" style="67" bestFit="1" customWidth="1"/>
    <col min="16215" max="16215" width="4" style="67" bestFit="1" customWidth="1"/>
    <col min="16216" max="16216" width="12.140625" style="67" bestFit="1" customWidth="1"/>
    <col min="16217" max="16217" width="4" style="67" bestFit="1" customWidth="1"/>
    <col min="16218" max="16218" width="10.140625" style="67" bestFit="1" customWidth="1"/>
    <col min="16219" max="16219" width="4" style="67" bestFit="1" customWidth="1"/>
    <col min="16220" max="16220" width="12.140625" style="67" bestFit="1" customWidth="1"/>
    <col min="16221" max="16221" width="4" style="67" bestFit="1" customWidth="1"/>
    <col min="16222" max="16222" width="12.140625" style="67" bestFit="1" customWidth="1"/>
    <col min="16223" max="16223" width="4" style="67" bestFit="1" customWidth="1"/>
    <col min="16224" max="16224" width="12.140625" style="67" bestFit="1" customWidth="1"/>
    <col min="16225" max="16225" width="4" style="67" bestFit="1" customWidth="1"/>
    <col min="16226" max="16226" width="12.140625" style="67" bestFit="1" customWidth="1"/>
    <col min="16227" max="16227" width="4" style="67" bestFit="1" customWidth="1"/>
    <col min="16228" max="16228" width="12.140625" style="67" bestFit="1" customWidth="1"/>
    <col min="16229" max="16229" width="4" style="67" bestFit="1" customWidth="1"/>
    <col min="16230" max="16230" width="11.140625" style="67" bestFit="1" customWidth="1"/>
    <col min="16231" max="16231" width="4" style="67" bestFit="1" customWidth="1"/>
    <col min="16232" max="16232" width="12.140625" style="67" bestFit="1" customWidth="1"/>
    <col min="16233" max="16233" width="4" style="67" bestFit="1" customWidth="1"/>
    <col min="16234" max="16234" width="12.140625" style="67" bestFit="1" customWidth="1"/>
    <col min="16235" max="16235" width="4" style="67" bestFit="1" customWidth="1"/>
    <col min="16236" max="16236" width="11.140625" style="67" bestFit="1" customWidth="1"/>
    <col min="16237" max="16237" width="4" style="67" bestFit="1" customWidth="1"/>
    <col min="16238" max="16238" width="12.140625" style="67" bestFit="1" customWidth="1"/>
    <col min="16239" max="16239" width="4" style="67" bestFit="1" customWidth="1"/>
    <col min="16240" max="16240" width="12.140625" style="67" bestFit="1" customWidth="1"/>
    <col min="16241" max="16241" width="4" style="67" bestFit="1" customWidth="1"/>
    <col min="16242" max="16242" width="12.140625" style="67" bestFit="1" customWidth="1"/>
    <col min="16243" max="16243" width="4" style="67" bestFit="1" customWidth="1"/>
    <col min="16244" max="16244" width="12.140625" style="67" bestFit="1" customWidth="1"/>
    <col min="16245" max="16245" width="4" style="67" bestFit="1" customWidth="1"/>
    <col min="16246" max="16246" width="12.140625" style="67" bestFit="1" customWidth="1"/>
    <col min="16247" max="16247" width="4" style="67" bestFit="1" customWidth="1"/>
    <col min="16248" max="16248" width="12.140625" style="67" bestFit="1" customWidth="1"/>
    <col min="16249" max="16249" width="4" style="67" bestFit="1" customWidth="1"/>
    <col min="16250" max="16250" width="12.140625" style="67" bestFit="1" customWidth="1"/>
    <col min="16251" max="16251" width="4" style="67" bestFit="1" customWidth="1"/>
    <col min="16252" max="16252" width="12.140625" style="67" bestFit="1" customWidth="1"/>
    <col min="16253" max="16253" width="4" style="67" bestFit="1" customWidth="1"/>
    <col min="16254" max="16254" width="12.7109375" style="67" bestFit="1" customWidth="1"/>
    <col min="16255" max="16255" width="4" style="67" bestFit="1" customWidth="1"/>
    <col min="16256" max="16256" width="12.140625" style="67" bestFit="1" customWidth="1"/>
    <col min="16257" max="16257" width="4" style="67" bestFit="1" customWidth="1"/>
    <col min="16258" max="16258" width="12.7109375" style="67" bestFit="1" customWidth="1"/>
    <col min="16259" max="16259" width="4" style="67" bestFit="1" customWidth="1"/>
    <col min="16260" max="16260" width="12.140625" style="67" bestFit="1" customWidth="1"/>
    <col min="16261" max="16261" width="4" style="67" bestFit="1" customWidth="1"/>
    <col min="16262" max="16262" width="12.7109375" style="67" bestFit="1" customWidth="1"/>
    <col min="16263" max="16263" width="4" style="67" bestFit="1" customWidth="1"/>
    <col min="16264" max="16264" width="12.140625" style="67" bestFit="1" customWidth="1"/>
    <col min="16265" max="16265" width="4" style="67" bestFit="1" customWidth="1"/>
    <col min="16266" max="16266" width="12.140625" style="67" bestFit="1" customWidth="1"/>
    <col min="16267" max="16267" width="4" style="67" bestFit="1" customWidth="1"/>
    <col min="16268" max="16268" width="12.140625" style="67" bestFit="1" customWidth="1"/>
    <col min="16269" max="16269" width="4" style="67" bestFit="1" customWidth="1"/>
    <col min="16270" max="16270" width="12.140625" style="67" bestFit="1" customWidth="1"/>
    <col min="16271" max="16271" width="4" style="67" bestFit="1" customWidth="1"/>
    <col min="16272" max="16272" width="12.140625" style="67" bestFit="1" customWidth="1"/>
    <col min="16273" max="16273" width="4" style="67" bestFit="1" customWidth="1"/>
    <col min="16274" max="16274" width="11.140625" style="67" bestFit="1" customWidth="1"/>
    <col min="16275" max="16275" width="4" style="67" bestFit="1" customWidth="1"/>
    <col min="16276" max="16276" width="12.140625" style="67" bestFit="1" customWidth="1"/>
    <col min="16277" max="16277" width="4" style="67" bestFit="1" customWidth="1"/>
    <col min="16278" max="16278" width="12.140625" style="67" bestFit="1" customWidth="1"/>
    <col min="16279" max="16279" width="4" style="67" bestFit="1" customWidth="1"/>
    <col min="16280" max="16280" width="12.140625" style="67" bestFit="1" customWidth="1"/>
    <col min="16281" max="16281" width="4" style="67" bestFit="1" customWidth="1"/>
    <col min="16282" max="16282" width="12.140625" style="67" bestFit="1" customWidth="1"/>
    <col min="16283" max="16283" width="4" style="67" bestFit="1" customWidth="1"/>
    <col min="16284" max="16284" width="12.140625" style="67" bestFit="1" customWidth="1"/>
    <col min="16285" max="16285" width="4" style="67" bestFit="1" customWidth="1"/>
    <col min="16286" max="16286" width="7.5703125" style="67" bestFit="1" customWidth="1"/>
    <col min="16287" max="16287" width="4" style="67" bestFit="1" customWidth="1"/>
    <col min="16288" max="16288" width="12.140625" style="67" bestFit="1" customWidth="1"/>
    <col min="16289" max="16289" width="4" style="67" bestFit="1" customWidth="1"/>
    <col min="16290" max="16384" width="9.140625" style="67"/>
  </cols>
  <sheetData>
    <row r="1" spans="1:161">
      <c r="A1" s="1" t="s">
        <v>1374</v>
      </c>
    </row>
    <row r="2" spans="1:161">
      <c r="AH2" s="193" t="s">
        <v>1460</v>
      </c>
      <c r="AT2" s="193" t="s">
        <v>1460</v>
      </c>
      <c r="BR2" s="193" t="s">
        <v>1460</v>
      </c>
      <c r="BX2" s="193" t="s">
        <v>1460</v>
      </c>
      <c r="CP2" s="193" t="s">
        <v>1460</v>
      </c>
      <c r="DL2" s="193" t="s">
        <v>1460</v>
      </c>
      <c r="DN2" s="193" t="s">
        <v>1460</v>
      </c>
      <c r="EB2" s="193" t="s">
        <v>1460</v>
      </c>
      <c r="EF2" s="193" t="s">
        <v>1460</v>
      </c>
      <c r="EV2" s="193" t="s">
        <v>1460</v>
      </c>
      <c r="FD2" s="193" t="s">
        <v>1460</v>
      </c>
    </row>
    <row r="3" spans="1:161">
      <c r="A3" s="179" t="s">
        <v>1861</v>
      </c>
      <c r="B3" s="209" t="s">
        <v>13</v>
      </c>
      <c r="C3" s="209"/>
      <c r="D3" s="207" t="s">
        <v>1936</v>
      </c>
      <c r="E3" s="207"/>
      <c r="F3" s="207" t="s">
        <v>1937</v>
      </c>
      <c r="G3" s="207"/>
      <c r="H3" s="207" t="s">
        <v>1938</v>
      </c>
      <c r="I3" s="207"/>
      <c r="J3" s="207" t="s">
        <v>1939</v>
      </c>
      <c r="K3" s="207"/>
      <c r="L3" s="207" t="s">
        <v>1940</v>
      </c>
      <c r="M3" s="207"/>
      <c r="N3" s="207" t="s">
        <v>825</v>
      </c>
      <c r="O3" s="207"/>
      <c r="P3" s="207" t="s">
        <v>501</v>
      </c>
      <c r="Q3" s="207"/>
      <c r="R3" s="207" t="s">
        <v>1941</v>
      </c>
      <c r="S3" s="207"/>
      <c r="T3" s="207" t="s">
        <v>1942</v>
      </c>
      <c r="U3" s="207"/>
      <c r="V3" s="207" t="s">
        <v>1943</v>
      </c>
      <c r="W3" s="207"/>
      <c r="X3" s="207" t="s">
        <v>1944</v>
      </c>
      <c r="Y3" s="207"/>
      <c r="Z3" s="207" t="s">
        <v>772</v>
      </c>
      <c r="AA3" s="207"/>
      <c r="AB3" s="207" t="s">
        <v>1945</v>
      </c>
      <c r="AC3" s="207"/>
      <c r="AD3" s="207" t="s">
        <v>1946</v>
      </c>
      <c r="AE3" s="207"/>
      <c r="AF3" s="207" t="s">
        <v>1947</v>
      </c>
      <c r="AG3" s="207"/>
      <c r="AH3" s="207" t="s">
        <v>448</v>
      </c>
      <c r="AI3" s="207"/>
      <c r="AJ3" s="207" t="s">
        <v>1948</v>
      </c>
      <c r="AK3" s="207"/>
      <c r="AL3" s="207" t="s">
        <v>1949</v>
      </c>
      <c r="AM3" s="207"/>
      <c r="AN3" s="207" t="s">
        <v>1950</v>
      </c>
      <c r="AO3" s="207"/>
      <c r="AP3" s="207" t="s">
        <v>1951</v>
      </c>
      <c r="AQ3" s="207"/>
      <c r="AR3" s="207" t="s">
        <v>1952</v>
      </c>
      <c r="AS3" s="207"/>
      <c r="AT3" s="207" t="s">
        <v>467</v>
      </c>
      <c r="AU3" s="207"/>
      <c r="AV3" s="207" t="s">
        <v>1953</v>
      </c>
      <c r="AW3" s="207"/>
      <c r="AX3" s="207" t="s">
        <v>1954</v>
      </c>
      <c r="AY3" s="207"/>
      <c r="AZ3" s="207" t="s">
        <v>1955</v>
      </c>
      <c r="BA3" s="207"/>
      <c r="BB3" s="207" t="s">
        <v>1956</v>
      </c>
      <c r="BC3" s="207"/>
      <c r="BD3" s="207" t="s">
        <v>1957</v>
      </c>
      <c r="BE3" s="207"/>
      <c r="BF3" s="207" t="s">
        <v>1958</v>
      </c>
      <c r="BG3" s="207"/>
      <c r="BH3" s="207" t="s">
        <v>1959</v>
      </c>
      <c r="BI3" s="207"/>
      <c r="BJ3" s="207" t="s">
        <v>1960</v>
      </c>
      <c r="BK3" s="207"/>
      <c r="BL3" s="207" t="s">
        <v>1961</v>
      </c>
      <c r="BM3" s="207"/>
      <c r="BN3" s="207" t="s">
        <v>1962</v>
      </c>
      <c r="BO3" s="207"/>
      <c r="BP3" s="207" t="s">
        <v>520</v>
      </c>
      <c r="BQ3" s="207"/>
      <c r="BR3" s="207" t="s">
        <v>492</v>
      </c>
      <c r="BS3" s="207"/>
      <c r="BT3" s="207" t="s">
        <v>1963</v>
      </c>
      <c r="BU3" s="207"/>
      <c r="BV3" s="207" t="s">
        <v>543</v>
      </c>
      <c r="BW3" s="207"/>
      <c r="BX3" s="207" t="s">
        <v>641</v>
      </c>
      <c r="BY3" s="207"/>
      <c r="BZ3" s="207" t="s">
        <v>1964</v>
      </c>
      <c r="CA3" s="207"/>
      <c r="CB3" s="207" t="s">
        <v>1965</v>
      </c>
      <c r="CC3" s="207"/>
      <c r="CD3" s="207" t="s">
        <v>1966</v>
      </c>
      <c r="CE3" s="207"/>
      <c r="CF3" s="207" t="s">
        <v>1967</v>
      </c>
      <c r="CG3" s="207"/>
      <c r="CH3" s="207" t="s">
        <v>1968</v>
      </c>
      <c r="CI3" s="207"/>
      <c r="CJ3" s="207" t="s">
        <v>1969</v>
      </c>
      <c r="CK3" s="207"/>
      <c r="CL3" s="207" t="s">
        <v>1970</v>
      </c>
      <c r="CM3" s="207"/>
      <c r="CN3" s="207" t="s">
        <v>1971</v>
      </c>
      <c r="CO3" s="207"/>
      <c r="CP3" s="207" t="s">
        <v>698</v>
      </c>
      <c r="CQ3" s="207"/>
      <c r="CR3" s="207" t="s">
        <v>1972</v>
      </c>
      <c r="CS3" s="207"/>
      <c r="CT3" s="207" t="s">
        <v>1973</v>
      </c>
      <c r="CU3" s="207"/>
      <c r="CV3" s="207" t="s">
        <v>1974</v>
      </c>
      <c r="CW3" s="207"/>
      <c r="CX3" s="207" t="s">
        <v>1975</v>
      </c>
      <c r="CY3" s="207"/>
      <c r="CZ3" s="207" t="s">
        <v>1976</v>
      </c>
      <c r="DA3" s="207"/>
      <c r="DB3" s="207" t="s">
        <v>1977</v>
      </c>
      <c r="DC3" s="207"/>
      <c r="DD3" s="207" t="s">
        <v>1978</v>
      </c>
      <c r="DE3" s="207"/>
      <c r="DF3" s="207" t="s">
        <v>1979</v>
      </c>
      <c r="DG3" s="207"/>
      <c r="DH3" s="207" t="s">
        <v>1980</v>
      </c>
      <c r="DI3" s="207"/>
      <c r="DJ3" s="207" t="s">
        <v>1981</v>
      </c>
      <c r="DK3" s="207"/>
      <c r="DL3" s="207" t="s">
        <v>957</v>
      </c>
      <c r="DM3" s="207"/>
      <c r="DN3" s="207" t="s">
        <v>961</v>
      </c>
      <c r="DO3" s="207"/>
      <c r="DP3" s="207" t="s">
        <v>914</v>
      </c>
      <c r="DQ3" s="207"/>
      <c r="DR3" s="207" t="s">
        <v>1982</v>
      </c>
      <c r="DS3" s="207"/>
      <c r="DT3" s="207" t="s">
        <v>1983</v>
      </c>
      <c r="DU3" s="207"/>
      <c r="DV3" s="207" t="s">
        <v>1984</v>
      </c>
      <c r="DW3" s="207"/>
      <c r="DX3" s="207" t="s">
        <v>1985</v>
      </c>
      <c r="DY3" s="207"/>
      <c r="DZ3" s="207" t="s">
        <v>1986</v>
      </c>
      <c r="EA3" s="207"/>
      <c r="EB3" s="207" t="s">
        <v>976</v>
      </c>
      <c r="EC3" s="207"/>
      <c r="ED3" s="207" t="s">
        <v>1987</v>
      </c>
      <c r="EE3" s="207"/>
      <c r="EF3" s="207" t="s">
        <v>980</v>
      </c>
      <c r="EG3" s="207"/>
      <c r="EH3" s="207" t="s">
        <v>1988</v>
      </c>
      <c r="EI3" s="207"/>
      <c r="EJ3" s="207" t="s">
        <v>1989</v>
      </c>
      <c r="EK3" s="207"/>
      <c r="EL3" s="207" t="s">
        <v>1990</v>
      </c>
      <c r="EM3" s="207"/>
      <c r="EN3" s="207" t="s">
        <v>1991</v>
      </c>
      <c r="EO3" s="207"/>
      <c r="EP3" s="207" t="s">
        <v>1992</v>
      </c>
      <c r="EQ3" s="207"/>
      <c r="ER3" s="207" t="s">
        <v>1993</v>
      </c>
      <c r="ES3" s="207"/>
      <c r="ET3" s="207" t="s">
        <v>1994</v>
      </c>
      <c r="EU3" s="207"/>
      <c r="EV3" s="207" t="s">
        <v>1222</v>
      </c>
      <c r="EW3" s="207"/>
      <c r="EX3" s="207" t="s">
        <v>1995</v>
      </c>
      <c r="EY3" s="207"/>
      <c r="EZ3" s="207" t="s">
        <v>1996</v>
      </c>
      <c r="FA3" s="207"/>
      <c r="FB3" s="207" t="s">
        <v>1997</v>
      </c>
      <c r="FC3" s="207"/>
      <c r="FD3" s="207" t="s">
        <v>1226</v>
      </c>
      <c r="FE3" s="207"/>
    </row>
    <row r="4" spans="1:161">
      <c r="A4" s="181" t="s">
        <v>1643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</row>
    <row r="5" spans="1:161">
      <c r="A5" s="194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  <c r="CF5" s="183" t="s">
        <v>4</v>
      </c>
      <c r="CG5" s="192" t="s">
        <v>5</v>
      </c>
      <c r="CH5" s="183" t="s">
        <v>4</v>
      </c>
      <c r="CI5" s="192" t="s">
        <v>5</v>
      </c>
      <c r="CJ5" s="183" t="s">
        <v>4</v>
      </c>
      <c r="CK5" s="192" t="s">
        <v>5</v>
      </c>
      <c r="CL5" s="183" t="s">
        <v>4</v>
      </c>
      <c r="CM5" s="192" t="s">
        <v>5</v>
      </c>
      <c r="CN5" s="183" t="s">
        <v>4</v>
      </c>
      <c r="CO5" s="192" t="s">
        <v>5</v>
      </c>
      <c r="CP5" s="183" t="s">
        <v>4</v>
      </c>
      <c r="CQ5" s="192" t="s">
        <v>5</v>
      </c>
      <c r="CR5" s="183" t="s">
        <v>4</v>
      </c>
      <c r="CS5" s="192" t="s">
        <v>5</v>
      </c>
      <c r="CT5" s="183" t="s">
        <v>4</v>
      </c>
      <c r="CU5" s="192" t="s">
        <v>5</v>
      </c>
      <c r="CV5" s="183" t="s">
        <v>4</v>
      </c>
      <c r="CW5" s="192" t="s">
        <v>5</v>
      </c>
      <c r="CX5" s="183" t="s">
        <v>4</v>
      </c>
      <c r="CY5" s="192" t="s">
        <v>5</v>
      </c>
      <c r="CZ5" s="183" t="s">
        <v>4</v>
      </c>
      <c r="DA5" s="192" t="s">
        <v>5</v>
      </c>
      <c r="DB5" s="183" t="s">
        <v>4</v>
      </c>
      <c r="DC5" s="192" t="s">
        <v>5</v>
      </c>
      <c r="DD5" s="183" t="s">
        <v>4</v>
      </c>
      <c r="DE5" s="192" t="s">
        <v>5</v>
      </c>
      <c r="DF5" s="183" t="s">
        <v>4</v>
      </c>
      <c r="DG5" s="192" t="s">
        <v>5</v>
      </c>
      <c r="DH5" s="183" t="s">
        <v>4</v>
      </c>
      <c r="DI5" s="192" t="s">
        <v>5</v>
      </c>
      <c r="DJ5" s="183" t="s">
        <v>4</v>
      </c>
      <c r="DK5" s="192" t="s">
        <v>5</v>
      </c>
      <c r="DL5" s="183" t="s">
        <v>4</v>
      </c>
      <c r="DM5" s="192" t="s">
        <v>5</v>
      </c>
      <c r="DN5" s="183" t="s">
        <v>4</v>
      </c>
      <c r="DO5" s="192" t="s">
        <v>5</v>
      </c>
      <c r="DP5" s="183" t="s">
        <v>4</v>
      </c>
      <c r="DQ5" s="192" t="s">
        <v>5</v>
      </c>
      <c r="DR5" s="183" t="s">
        <v>4</v>
      </c>
      <c r="DS5" s="192" t="s">
        <v>5</v>
      </c>
      <c r="DT5" s="183" t="s">
        <v>4</v>
      </c>
      <c r="DU5" s="192" t="s">
        <v>5</v>
      </c>
      <c r="DV5" s="183" t="s">
        <v>4</v>
      </c>
      <c r="DW5" s="192" t="s">
        <v>5</v>
      </c>
      <c r="DX5" s="183" t="s">
        <v>4</v>
      </c>
      <c r="DY5" s="192" t="s">
        <v>5</v>
      </c>
      <c r="DZ5" s="183" t="s">
        <v>4</v>
      </c>
      <c r="EA5" s="192" t="s">
        <v>5</v>
      </c>
      <c r="EB5" s="183" t="s">
        <v>4</v>
      </c>
      <c r="EC5" s="192" t="s">
        <v>5</v>
      </c>
      <c r="ED5" s="183" t="s">
        <v>4</v>
      </c>
      <c r="EE5" s="192" t="s">
        <v>5</v>
      </c>
      <c r="EF5" s="183" t="s">
        <v>4</v>
      </c>
      <c r="EG5" s="192" t="s">
        <v>5</v>
      </c>
      <c r="EH5" s="183" t="s">
        <v>4</v>
      </c>
      <c r="EI5" s="192" t="s">
        <v>5</v>
      </c>
      <c r="EJ5" s="183" t="s">
        <v>4</v>
      </c>
      <c r="EK5" s="192" t="s">
        <v>5</v>
      </c>
      <c r="EL5" s="183" t="s">
        <v>4</v>
      </c>
      <c r="EM5" s="192" t="s">
        <v>5</v>
      </c>
      <c r="EN5" s="183" t="s">
        <v>4</v>
      </c>
      <c r="EO5" s="192" t="s">
        <v>5</v>
      </c>
      <c r="EP5" s="183" t="s">
        <v>4</v>
      </c>
      <c r="EQ5" s="192" t="s">
        <v>5</v>
      </c>
      <c r="ER5" s="183" t="s">
        <v>4</v>
      </c>
      <c r="ES5" s="192" t="s">
        <v>5</v>
      </c>
      <c r="ET5" s="183" t="s">
        <v>4</v>
      </c>
      <c r="EU5" s="192" t="s">
        <v>5</v>
      </c>
      <c r="EV5" s="183" t="s">
        <v>4</v>
      </c>
      <c r="EW5" s="192" t="s">
        <v>5</v>
      </c>
      <c r="EX5" s="183" t="s">
        <v>4</v>
      </c>
      <c r="EY5" s="192" t="s">
        <v>5</v>
      </c>
      <c r="EZ5" s="183" t="s">
        <v>4</v>
      </c>
      <c r="FA5" s="192" t="s">
        <v>5</v>
      </c>
      <c r="FB5" s="183" t="s">
        <v>4</v>
      </c>
      <c r="FC5" s="192" t="s">
        <v>5</v>
      </c>
      <c r="FD5" s="183" t="s">
        <v>4</v>
      </c>
      <c r="FE5" s="192" t="s">
        <v>5</v>
      </c>
    </row>
    <row r="6" spans="1:161">
      <c r="A6" s="1" t="s">
        <v>227</v>
      </c>
    </row>
    <row r="7" spans="1:161">
      <c r="A7" s="67" t="s">
        <v>1687</v>
      </c>
      <c r="B7" s="193">
        <v>8463383540.2299995</v>
      </c>
      <c r="C7" s="195">
        <v>6.0978000000000003</v>
      </c>
      <c r="D7" s="193">
        <v>0</v>
      </c>
      <c r="E7" s="67">
        <v>0</v>
      </c>
      <c r="F7" s="193">
        <v>0</v>
      </c>
      <c r="G7" s="67">
        <v>0</v>
      </c>
      <c r="H7" s="193">
        <v>0</v>
      </c>
      <c r="I7" s="67">
        <v>0</v>
      </c>
      <c r="J7" s="193">
        <v>0</v>
      </c>
      <c r="K7" s="67">
        <v>0</v>
      </c>
      <c r="L7" s="193">
        <v>0</v>
      </c>
      <c r="M7" s="67">
        <v>0</v>
      </c>
      <c r="N7" s="193">
        <v>0</v>
      </c>
      <c r="O7" s="67">
        <v>0</v>
      </c>
      <c r="P7" s="193">
        <v>82861295.299999997</v>
      </c>
      <c r="Q7" s="195">
        <v>4.9130000000000003</v>
      </c>
      <c r="R7" s="193">
        <v>0</v>
      </c>
      <c r="S7" s="67">
        <v>0</v>
      </c>
      <c r="T7" s="193">
        <v>1618346.6</v>
      </c>
      <c r="U7" s="195">
        <v>0.64190000000000003</v>
      </c>
      <c r="V7" s="193">
        <v>0</v>
      </c>
      <c r="W7" s="67">
        <v>0</v>
      </c>
      <c r="X7" s="193">
        <v>212191634.56999999</v>
      </c>
      <c r="Y7" s="195">
        <v>97.109499999999997</v>
      </c>
      <c r="Z7" s="193">
        <v>8378817.2000000002</v>
      </c>
      <c r="AA7" s="195">
        <v>0.7288</v>
      </c>
      <c r="AB7" s="193">
        <v>358610141.44999999</v>
      </c>
      <c r="AC7" s="195">
        <v>96.272400000000005</v>
      </c>
      <c r="AD7" s="193">
        <v>213710573.28999999</v>
      </c>
      <c r="AE7" s="195">
        <v>4.6031000000000004</v>
      </c>
      <c r="AF7" s="193">
        <v>0</v>
      </c>
      <c r="AG7" s="67">
        <v>0</v>
      </c>
      <c r="AH7" s="193">
        <v>0</v>
      </c>
      <c r="AI7" s="67">
        <v>0</v>
      </c>
      <c r="AJ7" s="193">
        <v>227986966.55000001</v>
      </c>
      <c r="AK7" s="195">
        <v>20.6267</v>
      </c>
      <c r="AL7" s="193">
        <v>325511692.26999998</v>
      </c>
      <c r="AM7" s="195">
        <v>89.230500000000006</v>
      </c>
      <c r="AN7" s="193">
        <v>1039399954.39</v>
      </c>
      <c r="AO7" s="195">
        <v>89.960800000000006</v>
      </c>
      <c r="AP7" s="193">
        <v>0</v>
      </c>
      <c r="AQ7" s="67">
        <v>0</v>
      </c>
      <c r="AR7" s="193">
        <v>7787930</v>
      </c>
      <c r="AS7" s="195">
        <v>13.563800000000001</v>
      </c>
      <c r="AT7" s="193">
        <v>0</v>
      </c>
      <c r="AU7" s="67">
        <v>0</v>
      </c>
      <c r="AV7" s="193">
        <v>0</v>
      </c>
      <c r="AW7" s="67">
        <v>0</v>
      </c>
      <c r="AX7" s="193">
        <v>0</v>
      </c>
      <c r="AY7" s="67">
        <v>0</v>
      </c>
      <c r="AZ7" s="193">
        <v>0</v>
      </c>
      <c r="BA7" s="67">
        <v>0</v>
      </c>
      <c r="BB7" s="193">
        <v>0</v>
      </c>
      <c r="BC7" s="67">
        <v>0</v>
      </c>
      <c r="BD7" s="193">
        <v>0</v>
      </c>
      <c r="BE7" s="67">
        <v>0</v>
      </c>
      <c r="BF7" s="193">
        <v>0</v>
      </c>
      <c r="BG7" s="67">
        <v>0</v>
      </c>
      <c r="BH7" s="193">
        <v>0</v>
      </c>
      <c r="BI7" s="67">
        <v>0</v>
      </c>
      <c r="BJ7" s="193">
        <v>3694125.8</v>
      </c>
      <c r="BK7" s="195">
        <v>0.94040000000000001</v>
      </c>
      <c r="BL7" s="193">
        <v>0</v>
      </c>
      <c r="BM7" s="67">
        <v>0</v>
      </c>
      <c r="BN7" s="193">
        <v>0</v>
      </c>
      <c r="BO7" s="67">
        <v>0</v>
      </c>
      <c r="BP7" s="193">
        <v>230411745.59999999</v>
      </c>
      <c r="BQ7" s="195">
        <v>8.8848000000000003</v>
      </c>
      <c r="BR7" s="193">
        <v>0</v>
      </c>
      <c r="BS7" s="67">
        <v>0</v>
      </c>
      <c r="BT7" s="193">
        <v>17275157.5</v>
      </c>
      <c r="BU7" s="195">
        <v>10.1907</v>
      </c>
      <c r="BV7" s="193">
        <v>13167750</v>
      </c>
      <c r="BW7" s="195">
        <v>1.7095</v>
      </c>
      <c r="BX7" s="193">
        <v>0</v>
      </c>
      <c r="BY7" s="67">
        <v>0</v>
      </c>
      <c r="BZ7" s="193">
        <v>0</v>
      </c>
      <c r="CA7" s="67">
        <v>0</v>
      </c>
      <c r="CB7" s="193">
        <v>0</v>
      </c>
      <c r="CC7" s="67">
        <v>0</v>
      </c>
      <c r="CD7" s="193">
        <v>0</v>
      </c>
      <c r="CE7" s="67">
        <v>0</v>
      </c>
      <c r="CF7" s="193">
        <v>0</v>
      </c>
      <c r="CG7" s="67">
        <v>0</v>
      </c>
      <c r="CH7" s="193">
        <v>0</v>
      </c>
      <c r="CI7" s="67">
        <v>0</v>
      </c>
      <c r="CJ7" s="193">
        <v>0</v>
      </c>
      <c r="CK7" s="67">
        <v>0</v>
      </c>
      <c r="CL7" s="193">
        <v>0</v>
      </c>
      <c r="CM7" s="67">
        <v>0</v>
      </c>
      <c r="CN7" s="193">
        <v>0</v>
      </c>
      <c r="CO7" s="67">
        <v>0</v>
      </c>
      <c r="CP7" s="193">
        <v>0</v>
      </c>
      <c r="CQ7" s="67">
        <v>0</v>
      </c>
      <c r="CR7" s="193">
        <v>3728151</v>
      </c>
      <c r="CS7" s="195">
        <v>0.77669999999999995</v>
      </c>
      <c r="CT7" s="193">
        <v>5669371.2000000002</v>
      </c>
      <c r="CU7" s="195">
        <v>3.1059999999999999</v>
      </c>
      <c r="CV7" s="193">
        <v>0</v>
      </c>
      <c r="CW7" s="67">
        <v>0</v>
      </c>
      <c r="CX7" s="193">
        <v>0</v>
      </c>
      <c r="CY7" s="67">
        <v>0</v>
      </c>
      <c r="CZ7" s="193">
        <v>0</v>
      </c>
      <c r="DA7" s="67">
        <v>0</v>
      </c>
      <c r="DB7" s="193">
        <v>210745354.59999999</v>
      </c>
      <c r="DC7" s="195">
        <v>10.4612</v>
      </c>
      <c r="DD7" s="193">
        <v>0</v>
      </c>
      <c r="DE7" s="67">
        <v>0</v>
      </c>
      <c r="DF7" s="193">
        <v>0</v>
      </c>
      <c r="DG7" s="67">
        <v>0</v>
      </c>
      <c r="DH7" s="193">
        <v>0</v>
      </c>
      <c r="DI7" s="67">
        <v>0</v>
      </c>
      <c r="DJ7" s="193">
        <v>0</v>
      </c>
      <c r="DK7" s="67">
        <v>0</v>
      </c>
      <c r="DL7" s="193">
        <v>0</v>
      </c>
      <c r="DM7" s="67">
        <v>0</v>
      </c>
      <c r="DN7" s="193">
        <v>0</v>
      </c>
      <c r="DO7" s="67">
        <v>0</v>
      </c>
      <c r="DP7" s="193">
        <v>111096041.33</v>
      </c>
      <c r="DQ7" s="195">
        <v>55.658700000000003</v>
      </c>
      <c r="DR7" s="193">
        <v>97943768.079999998</v>
      </c>
      <c r="DS7" s="195">
        <v>86.721000000000004</v>
      </c>
      <c r="DT7" s="193">
        <v>3764345.6</v>
      </c>
      <c r="DU7" s="195">
        <v>2.6288</v>
      </c>
      <c r="DV7" s="193">
        <v>0</v>
      </c>
      <c r="DW7" s="67">
        <v>0</v>
      </c>
      <c r="DX7" s="193">
        <v>0</v>
      </c>
      <c r="DY7" s="67">
        <v>0</v>
      </c>
      <c r="DZ7" s="193">
        <v>0</v>
      </c>
      <c r="EA7" s="67">
        <v>0</v>
      </c>
      <c r="EB7" s="193">
        <v>0</v>
      </c>
      <c r="EC7" s="67">
        <v>0</v>
      </c>
      <c r="ED7" s="193">
        <v>5172342513.8999996</v>
      </c>
      <c r="EE7" s="195">
        <v>78.985699999999994</v>
      </c>
      <c r="EF7" s="193">
        <v>0</v>
      </c>
      <c r="EG7" s="67">
        <v>0</v>
      </c>
      <c r="EH7" s="193">
        <v>4802925</v>
      </c>
      <c r="EI7" s="195">
        <v>0.33800000000000002</v>
      </c>
      <c r="EJ7" s="193">
        <v>13073425</v>
      </c>
      <c r="EK7" s="195">
        <v>0.41120000000000001</v>
      </c>
      <c r="EL7" s="193">
        <v>0</v>
      </c>
      <c r="EM7" s="67">
        <v>0</v>
      </c>
      <c r="EN7" s="193">
        <v>57743789.25</v>
      </c>
      <c r="EO7" s="195">
        <v>6.3704999999999998</v>
      </c>
      <c r="EP7" s="193">
        <v>0</v>
      </c>
      <c r="EQ7" s="67">
        <v>0</v>
      </c>
      <c r="ER7" s="193">
        <v>0</v>
      </c>
      <c r="ES7" s="67">
        <v>0</v>
      </c>
      <c r="ET7" s="193">
        <v>12325036.25</v>
      </c>
      <c r="EU7" s="195">
        <v>1.7784</v>
      </c>
      <c r="EV7" s="193">
        <v>0</v>
      </c>
      <c r="EW7" s="67">
        <v>0</v>
      </c>
      <c r="EX7" s="193">
        <v>18347827.899999999</v>
      </c>
      <c r="EY7" s="195">
        <v>8.1067</v>
      </c>
      <c r="EZ7" s="193">
        <v>9194860.5999999996</v>
      </c>
      <c r="FA7" s="195">
        <v>4.2355999999999998</v>
      </c>
      <c r="FB7" s="193">
        <v>0</v>
      </c>
      <c r="FC7" s="67">
        <v>0</v>
      </c>
      <c r="FD7" s="193">
        <v>0</v>
      </c>
      <c r="FE7" s="67">
        <v>0</v>
      </c>
    </row>
    <row r="8" spans="1:161">
      <c r="A8" s="67" t="s">
        <v>1688</v>
      </c>
      <c r="B8" s="193">
        <v>120140044859.74001</v>
      </c>
      <c r="C8" s="195">
        <v>86.559399999999997</v>
      </c>
      <c r="D8" s="193">
        <v>7891711903.21</v>
      </c>
      <c r="E8" s="195">
        <v>100</v>
      </c>
      <c r="F8" s="193">
        <v>1448096280.9200001</v>
      </c>
      <c r="G8" s="195">
        <v>99.9298</v>
      </c>
      <c r="H8" s="193">
        <v>701600286.11000001</v>
      </c>
      <c r="I8" s="195">
        <v>100</v>
      </c>
      <c r="J8" s="193">
        <v>6863719.04</v>
      </c>
      <c r="K8" s="195">
        <v>95.660799999999995</v>
      </c>
      <c r="L8" s="193">
        <v>30679337.699999999</v>
      </c>
      <c r="M8" s="195">
        <v>97.768500000000003</v>
      </c>
      <c r="N8" s="193">
        <v>176147392.06</v>
      </c>
      <c r="O8" s="195">
        <v>100</v>
      </c>
      <c r="P8" s="193">
        <v>1452178583.3800001</v>
      </c>
      <c r="Q8" s="195">
        <v>86.102500000000006</v>
      </c>
      <c r="R8" s="193">
        <v>623851179.86000001</v>
      </c>
      <c r="S8" s="195">
        <v>100</v>
      </c>
      <c r="T8" s="193">
        <v>212457368.19999999</v>
      </c>
      <c r="U8" s="195">
        <v>84.270700000000005</v>
      </c>
      <c r="V8" s="193">
        <v>351083776.04000002</v>
      </c>
      <c r="W8" s="195">
        <v>100</v>
      </c>
      <c r="X8" s="193">
        <v>6316058.3700000001</v>
      </c>
      <c r="Y8" s="195">
        <v>2.8904999999999998</v>
      </c>
      <c r="Z8" s="193">
        <v>1103417368.6900001</v>
      </c>
      <c r="AA8" s="195">
        <v>95.977199999999996</v>
      </c>
      <c r="AB8" s="193">
        <v>13885064.4</v>
      </c>
      <c r="AC8" s="195">
        <v>3.7275999999999998</v>
      </c>
      <c r="AD8" s="193">
        <v>4263818589.9099998</v>
      </c>
      <c r="AE8" s="195">
        <v>91.838700000000003</v>
      </c>
      <c r="AF8" s="193">
        <v>192717584.36000001</v>
      </c>
      <c r="AG8" s="195">
        <v>94.848600000000005</v>
      </c>
      <c r="AH8" s="193">
        <v>13469955.27</v>
      </c>
      <c r="AI8" s="195">
        <v>2.9098000000000002</v>
      </c>
      <c r="AJ8" s="193">
        <v>648746568.86000001</v>
      </c>
      <c r="AK8" s="195">
        <v>58.694200000000002</v>
      </c>
      <c r="AL8" s="193">
        <v>4886786.55</v>
      </c>
      <c r="AM8" s="195">
        <v>1.3395999999999999</v>
      </c>
      <c r="AN8" s="193">
        <v>115098927.58</v>
      </c>
      <c r="AO8" s="195">
        <v>9.9619</v>
      </c>
      <c r="AP8" s="193">
        <v>424605295.68000001</v>
      </c>
      <c r="AQ8" s="195">
        <v>100</v>
      </c>
      <c r="AR8" s="193">
        <v>37992680.079999998</v>
      </c>
      <c r="AS8" s="195">
        <v>66.169899999999998</v>
      </c>
      <c r="AT8" s="193">
        <v>81126.100000000006</v>
      </c>
      <c r="AU8" s="195">
        <v>0.57089999999999996</v>
      </c>
      <c r="AV8" s="193">
        <v>2092741665.97</v>
      </c>
      <c r="AW8" s="195">
        <v>91.297499999999999</v>
      </c>
      <c r="AX8" s="193">
        <v>858576138.63999999</v>
      </c>
      <c r="AY8" s="195">
        <v>100</v>
      </c>
      <c r="AZ8" s="193">
        <v>8095918251.7700005</v>
      </c>
      <c r="BA8" s="195">
        <v>100</v>
      </c>
      <c r="BB8" s="193">
        <v>742655872.11000001</v>
      </c>
      <c r="BC8" s="195">
        <v>77.650999999999996</v>
      </c>
      <c r="BD8" s="193">
        <v>2091605513.9200001</v>
      </c>
      <c r="BE8" s="195">
        <v>77.022499999999994</v>
      </c>
      <c r="BF8" s="193">
        <v>3672070819.25</v>
      </c>
      <c r="BG8" s="195">
        <v>85.811499999999995</v>
      </c>
      <c r="BH8" s="193">
        <v>2538207.66</v>
      </c>
      <c r="BI8" s="195">
        <v>0.92449999999999999</v>
      </c>
      <c r="BJ8" s="193">
        <v>339935995.67000002</v>
      </c>
      <c r="BK8" s="195">
        <v>86.5321</v>
      </c>
      <c r="BL8" s="193">
        <v>746913905.00999999</v>
      </c>
      <c r="BM8" s="195">
        <v>100</v>
      </c>
      <c r="BN8" s="193">
        <v>4075858530.0100002</v>
      </c>
      <c r="BO8" s="195">
        <v>100</v>
      </c>
      <c r="BP8" s="193">
        <v>2012921993.6600001</v>
      </c>
      <c r="BQ8" s="195">
        <v>77.619100000000003</v>
      </c>
      <c r="BR8" s="193">
        <v>516138846.56999999</v>
      </c>
      <c r="BS8" s="195">
        <v>20.300799999999999</v>
      </c>
      <c r="BT8" s="193">
        <v>152243686.27000001</v>
      </c>
      <c r="BU8" s="195">
        <v>89.809299999999993</v>
      </c>
      <c r="BV8" s="193">
        <v>757089950.96000004</v>
      </c>
      <c r="BW8" s="195">
        <v>98.290499999999994</v>
      </c>
      <c r="BX8" s="193">
        <v>1821</v>
      </c>
      <c r="BY8" s="195">
        <v>1E-3</v>
      </c>
      <c r="BZ8" s="193">
        <v>141258009.94</v>
      </c>
      <c r="CA8" s="195">
        <v>96.857900000000001</v>
      </c>
      <c r="CB8" s="193">
        <v>1202454823.8800001</v>
      </c>
      <c r="CC8" s="195">
        <v>100</v>
      </c>
      <c r="CD8" s="193">
        <v>500685457.05000001</v>
      </c>
      <c r="CE8" s="195">
        <v>100</v>
      </c>
      <c r="CF8" s="193">
        <v>4747871025.6999998</v>
      </c>
      <c r="CG8" s="195">
        <v>100</v>
      </c>
      <c r="CH8" s="193">
        <v>942225946.10000002</v>
      </c>
      <c r="CI8" s="195">
        <v>100</v>
      </c>
      <c r="CJ8" s="193">
        <v>4577961357.9700003</v>
      </c>
      <c r="CK8" s="195">
        <v>92.680599999999998</v>
      </c>
      <c r="CL8" s="193">
        <v>100000</v>
      </c>
      <c r="CM8" s="195">
        <v>10</v>
      </c>
      <c r="CN8" s="193">
        <v>2605777129</v>
      </c>
      <c r="CO8" s="195">
        <v>100</v>
      </c>
      <c r="CP8" s="193">
        <v>245450.52</v>
      </c>
      <c r="CQ8" s="195">
        <v>0.70720000000000005</v>
      </c>
      <c r="CR8" s="193">
        <v>471153170.93000001</v>
      </c>
      <c r="CS8" s="195">
        <v>98.150899999999993</v>
      </c>
      <c r="CT8" s="193">
        <v>168424644.40000001</v>
      </c>
      <c r="CU8" s="195">
        <v>92.271900000000002</v>
      </c>
      <c r="CV8" s="193">
        <v>258966331</v>
      </c>
      <c r="CW8" s="195">
        <v>100</v>
      </c>
      <c r="CX8" s="193">
        <v>736239045</v>
      </c>
      <c r="CY8" s="195">
        <v>98.845100000000002</v>
      </c>
      <c r="CZ8" s="193">
        <v>8734641058.5799999</v>
      </c>
      <c r="DA8" s="195">
        <v>100</v>
      </c>
      <c r="DB8" s="193">
        <v>1803802551.78</v>
      </c>
      <c r="DC8" s="195">
        <v>89.538799999999995</v>
      </c>
      <c r="DD8" s="193">
        <v>152820754</v>
      </c>
      <c r="DE8" s="195">
        <v>100</v>
      </c>
      <c r="DF8" s="193">
        <v>26187764179.889999</v>
      </c>
      <c r="DG8" s="195">
        <v>100</v>
      </c>
      <c r="DH8" s="193">
        <v>215962167</v>
      </c>
      <c r="DI8" s="195">
        <v>89.123699999999999</v>
      </c>
      <c r="DJ8" s="193">
        <v>5023205887.9300003</v>
      </c>
      <c r="DK8" s="195">
        <v>100</v>
      </c>
      <c r="DL8" s="193">
        <v>2998411.44</v>
      </c>
      <c r="DM8" s="195">
        <v>0.89910000000000001</v>
      </c>
      <c r="DN8" s="193">
        <v>3089027.07</v>
      </c>
      <c r="DO8" s="195">
        <v>0.65300000000000002</v>
      </c>
      <c r="DP8" s="193">
        <v>46425432.670000002</v>
      </c>
      <c r="DQ8" s="195">
        <v>23.258900000000001</v>
      </c>
      <c r="DR8" s="193">
        <v>14997517.51</v>
      </c>
      <c r="DS8" s="195">
        <v>13.279</v>
      </c>
      <c r="DT8" s="193">
        <v>100876855.3</v>
      </c>
      <c r="DU8" s="195">
        <v>70.447800000000001</v>
      </c>
      <c r="DV8" s="193">
        <v>427881996.10000002</v>
      </c>
      <c r="DW8" s="195">
        <v>100</v>
      </c>
      <c r="DX8" s="193">
        <v>1470974878.1500001</v>
      </c>
      <c r="DY8" s="195">
        <v>100</v>
      </c>
      <c r="DZ8" s="193">
        <v>332800162.11000001</v>
      </c>
      <c r="EA8" s="195">
        <v>100</v>
      </c>
      <c r="EB8" s="193">
        <v>5212531.42</v>
      </c>
      <c r="EC8" s="195">
        <v>7.0850999999999997</v>
      </c>
      <c r="ED8" s="193">
        <v>28572575.780000001</v>
      </c>
      <c r="EE8" s="195">
        <v>0.43630000000000002</v>
      </c>
      <c r="EF8" s="193">
        <v>8327.2900000000009</v>
      </c>
      <c r="EG8" s="195">
        <v>6.1999999999999998E-3</v>
      </c>
      <c r="EH8" s="193">
        <v>1382971322.0599999</v>
      </c>
      <c r="EI8" s="195">
        <v>97.323800000000006</v>
      </c>
      <c r="EJ8" s="193">
        <v>3082663154.5599999</v>
      </c>
      <c r="EK8" s="195">
        <v>96.957300000000004</v>
      </c>
      <c r="EL8" s="193">
        <v>962272690.05999994</v>
      </c>
      <c r="EM8" s="195">
        <v>78.847800000000007</v>
      </c>
      <c r="EN8" s="193">
        <v>577911124.42999995</v>
      </c>
      <c r="EO8" s="195">
        <v>63.757100000000001</v>
      </c>
      <c r="EP8" s="193">
        <v>6817088.3200000003</v>
      </c>
      <c r="EQ8" s="195">
        <v>100</v>
      </c>
      <c r="ER8" s="193">
        <v>6294830203.8999996</v>
      </c>
      <c r="ES8" s="195">
        <v>100</v>
      </c>
      <c r="ET8" s="193">
        <v>614665763.01999998</v>
      </c>
      <c r="EU8" s="195">
        <v>88.693299999999994</v>
      </c>
      <c r="EV8" s="193">
        <v>1273368.3799999999</v>
      </c>
      <c r="EW8" s="195">
        <v>0.48549999999999999</v>
      </c>
      <c r="EX8" s="193">
        <v>207980332.12</v>
      </c>
      <c r="EY8" s="195">
        <v>91.893299999999996</v>
      </c>
      <c r="EZ8" s="193">
        <v>200403724.49000001</v>
      </c>
      <c r="FA8" s="195">
        <v>92.316299999999998</v>
      </c>
      <c r="FB8" s="193">
        <v>267240</v>
      </c>
      <c r="FC8" s="195">
        <v>100</v>
      </c>
      <c r="FD8" s="193">
        <v>25675112.050000001</v>
      </c>
      <c r="FE8" s="195">
        <v>3.6970999999999998</v>
      </c>
    </row>
    <row r="9" spans="1:161">
      <c r="A9" s="67" t="s">
        <v>1689</v>
      </c>
      <c r="B9" s="193">
        <v>1049835077.37</v>
      </c>
      <c r="C9" s="195">
        <v>0.75639999999999996</v>
      </c>
      <c r="D9" s="193">
        <v>0</v>
      </c>
      <c r="E9" s="67">
        <v>0</v>
      </c>
      <c r="F9" s="193">
        <v>0</v>
      </c>
      <c r="G9" s="67">
        <v>0</v>
      </c>
      <c r="H9" s="193">
        <v>0</v>
      </c>
      <c r="I9" s="67">
        <v>0</v>
      </c>
      <c r="J9" s="193">
        <v>0</v>
      </c>
      <c r="K9" s="67">
        <v>0</v>
      </c>
      <c r="L9" s="193">
        <v>700238.88</v>
      </c>
      <c r="M9" s="195">
        <v>2.2315</v>
      </c>
      <c r="N9" s="193">
        <v>0</v>
      </c>
      <c r="O9" s="67">
        <v>0</v>
      </c>
      <c r="P9" s="193">
        <v>149074821.66999999</v>
      </c>
      <c r="Q9" s="195">
        <v>8.8389000000000006</v>
      </c>
      <c r="R9" s="193">
        <v>0</v>
      </c>
      <c r="S9" s="67">
        <v>0</v>
      </c>
      <c r="T9" s="193">
        <v>6163242.5599999996</v>
      </c>
      <c r="U9" s="195">
        <v>2.4445999999999999</v>
      </c>
      <c r="V9" s="193">
        <v>0</v>
      </c>
      <c r="W9" s="67">
        <v>0</v>
      </c>
      <c r="X9" s="193">
        <v>0</v>
      </c>
      <c r="Y9" s="67">
        <v>0</v>
      </c>
      <c r="Z9" s="193">
        <v>37869597.549999997</v>
      </c>
      <c r="AA9" s="195">
        <v>3.294</v>
      </c>
      <c r="AB9" s="193">
        <v>0</v>
      </c>
      <c r="AC9" s="67">
        <v>0</v>
      </c>
      <c r="AD9" s="193">
        <v>141016433.44999999</v>
      </c>
      <c r="AE9" s="195">
        <v>3.0373999999999999</v>
      </c>
      <c r="AF9" s="193">
        <v>10466789.199999999</v>
      </c>
      <c r="AG9" s="195">
        <v>5.1513999999999998</v>
      </c>
      <c r="AH9" s="193">
        <v>0</v>
      </c>
      <c r="AI9" s="67">
        <v>0</v>
      </c>
      <c r="AJ9" s="193">
        <v>8656933.8599999994</v>
      </c>
      <c r="AK9" s="195">
        <v>0.78320000000000001</v>
      </c>
      <c r="AL9" s="193">
        <v>0</v>
      </c>
      <c r="AM9" s="67">
        <v>0</v>
      </c>
      <c r="AN9" s="193">
        <v>0</v>
      </c>
      <c r="AO9" s="67">
        <v>0</v>
      </c>
      <c r="AP9" s="193">
        <v>0</v>
      </c>
      <c r="AQ9" s="67">
        <v>0</v>
      </c>
      <c r="AR9" s="193">
        <v>10598740</v>
      </c>
      <c r="AS9" s="195">
        <v>18.459299999999999</v>
      </c>
      <c r="AT9" s="193">
        <v>0</v>
      </c>
      <c r="AU9" s="67">
        <v>0</v>
      </c>
      <c r="AV9" s="193">
        <v>93711249.180000007</v>
      </c>
      <c r="AW9" s="195">
        <v>4.0881999999999996</v>
      </c>
      <c r="AX9" s="193">
        <v>0</v>
      </c>
      <c r="AY9" s="67">
        <v>0</v>
      </c>
      <c r="AZ9" s="193">
        <v>0</v>
      </c>
      <c r="BA9" s="67">
        <v>0</v>
      </c>
      <c r="BB9" s="193">
        <v>58363309.979999997</v>
      </c>
      <c r="BC9" s="195">
        <v>6.1024000000000003</v>
      </c>
      <c r="BD9" s="193">
        <v>92460697.349999994</v>
      </c>
      <c r="BE9" s="195">
        <v>3.4047999999999998</v>
      </c>
      <c r="BF9" s="193">
        <v>142402695.21000001</v>
      </c>
      <c r="BG9" s="195">
        <v>3.3277999999999999</v>
      </c>
      <c r="BH9" s="193">
        <v>0</v>
      </c>
      <c r="BI9" s="67">
        <v>0</v>
      </c>
      <c r="BJ9" s="193">
        <v>18347437.18</v>
      </c>
      <c r="BK9" s="195">
        <v>4.6703999999999999</v>
      </c>
      <c r="BL9" s="193">
        <v>0</v>
      </c>
      <c r="BM9" s="67">
        <v>0</v>
      </c>
      <c r="BN9" s="193">
        <v>0</v>
      </c>
      <c r="BO9" s="67">
        <v>0</v>
      </c>
      <c r="BP9" s="193">
        <v>0</v>
      </c>
      <c r="BQ9" s="67">
        <v>0</v>
      </c>
      <c r="BR9" s="193">
        <v>0</v>
      </c>
      <c r="BS9" s="67">
        <v>0</v>
      </c>
      <c r="BT9" s="193">
        <v>0</v>
      </c>
      <c r="BU9" s="67">
        <v>0</v>
      </c>
      <c r="BV9" s="193">
        <v>0</v>
      </c>
      <c r="BW9" s="67">
        <v>0</v>
      </c>
      <c r="BX9" s="193">
        <v>0</v>
      </c>
      <c r="BY9" s="67">
        <v>0</v>
      </c>
      <c r="BZ9" s="193">
        <v>4582500</v>
      </c>
      <c r="CA9" s="195">
        <v>3.1421000000000001</v>
      </c>
      <c r="CB9" s="193">
        <v>0</v>
      </c>
      <c r="CC9" s="67">
        <v>0</v>
      </c>
      <c r="CD9" s="193">
        <v>0</v>
      </c>
      <c r="CE9" s="67">
        <v>0</v>
      </c>
      <c r="CF9" s="193">
        <v>0</v>
      </c>
      <c r="CG9" s="67">
        <v>0</v>
      </c>
      <c r="CH9" s="193">
        <v>0</v>
      </c>
      <c r="CI9" s="67">
        <v>0</v>
      </c>
      <c r="CJ9" s="193">
        <v>0</v>
      </c>
      <c r="CK9" s="67">
        <v>0</v>
      </c>
      <c r="CL9" s="193">
        <v>0</v>
      </c>
      <c r="CM9" s="67">
        <v>0</v>
      </c>
      <c r="CN9" s="193">
        <v>8</v>
      </c>
      <c r="CO9" s="195">
        <v>0</v>
      </c>
      <c r="CP9" s="193">
        <v>0</v>
      </c>
      <c r="CQ9" s="67">
        <v>0</v>
      </c>
      <c r="CR9" s="193">
        <v>5148000</v>
      </c>
      <c r="CS9" s="195">
        <v>1.0724</v>
      </c>
      <c r="CT9" s="193">
        <v>6697763.2999999998</v>
      </c>
      <c r="CU9" s="195">
        <v>3.6694</v>
      </c>
      <c r="CV9" s="193">
        <v>0</v>
      </c>
      <c r="CW9" s="67">
        <v>0</v>
      </c>
      <c r="CX9" s="193">
        <v>9404221</v>
      </c>
      <c r="CY9" s="195">
        <v>1.2625999999999999</v>
      </c>
      <c r="CZ9" s="193">
        <v>0</v>
      </c>
      <c r="DA9" s="67">
        <v>0</v>
      </c>
      <c r="DB9" s="193">
        <v>0</v>
      </c>
      <c r="DC9" s="67">
        <v>0</v>
      </c>
      <c r="DD9" s="193">
        <v>0</v>
      </c>
      <c r="DE9" s="67">
        <v>0</v>
      </c>
      <c r="DF9" s="193">
        <v>0</v>
      </c>
      <c r="DG9" s="67">
        <v>0</v>
      </c>
      <c r="DH9" s="193">
        <v>11899672.41</v>
      </c>
      <c r="DI9" s="195">
        <v>4.9108000000000001</v>
      </c>
      <c r="DJ9" s="193">
        <v>0</v>
      </c>
      <c r="DK9" s="67">
        <v>0</v>
      </c>
      <c r="DL9" s="193">
        <v>0</v>
      </c>
      <c r="DM9" s="67">
        <v>0</v>
      </c>
      <c r="DN9" s="193">
        <v>0</v>
      </c>
      <c r="DO9" s="67">
        <v>0</v>
      </c>
      <c r="DP9" s="193">
        <v>1921693.44</v>
      </c>
      <c r="DQ9" s="195">
        <v>0.96279999999999999</v>
      </c>
      <c r="DR9" s="193">
        <v>0</v>
      </c>
      <c r="DS9" s="67">
        <v>0</v>
      </c>
      <c r="DT9" s="193">
        <v>11832013.15</v>
      </c>
      <c r="DU9" s="195">
        <v>8.2629000000000001</v>
      </c>
      <c r="DV9" s="193">
        <v>0</v>
      </c>
      <c r="DW9" s="67">
        <v>0</v>
      </c>
      <c r="DX9" s="193">
        <v>0</v>
      </c>
      <c r="DY9" s="67">
        <v>0</v>
      </c>
      <c r="DZ9" s="193">
        <v>0</v>
      </c>
      <c r="EA9" s="67">
        <v>0</v>
      </c>
      <c r="EB9" s="193">
        <v>0</v>
      </c>
      <c r="EC9" s="67">
        <v>0</v>
      </c>
      <c r="ED9" s="193">
        <v>0</v>
      </c>
      <c r="EE9" s="67">
        <v>0</v>
      </c>
      <c r="EF9" s="193">
        <v>0</v>
      </c>
      <c r="EG9" s="67">
        <v>0</v>
      </c>
      <c r="EH9" s="193">
        <v>28304409.170000002</v>
      </c>
      <c r="EI9" s="195">
        <v>1.9919</v>
      </c>
      <c r="EJ9" s="193">
        <v>48243639.57</v>
      </c>
      <c r="EK9" s="195">
        <v>1.5174000000000001</v>
      </c>
      <c r="EL9" s="193">
        <v>39407760</v>
      </c>
      <c r="EM9" s="195">
        <v>3.2290000000000001</v>
      </c>
      <c r="EN9" s="193">
        <v>105076013.51000001</v>
      </c>
      <c r="EO9" s="195">
        <v>11.5923</v>
      </c>
      <c r="EP9" s="193">
        <v>0</v>
      </c>
      <c r="EQ9" s="67">
        <v>0</v>
      </c>
      <c r="ER9" s="193">
        <v>0</v>
      </c>
      <c r="ES9" s="67">
        <v>0</v>
      </c>
      <c r="ET9" s="193">
        <v>0</v>
      </c>
      <c r="EU9" s="67">
        <v>0</v>
      </c>
      <c r="EV9" s="193">
        <v>0</v>
      </c>
      <c r="EW9" s="67">
        <v>0</v>
      </c>
      <c r="EX9" s="193">
        <v>0</v>
      </c>
      <c r="EY9" s="67">
        <v>0</v>
      </c>
      <c r="EZ9" s="193">
        <v>7485197.75</v>
      </c>
      <c r="FA9" s="195">
        <v>3.4481000000000002</v>
      </c>
      <c r="FB9" s="193">
        <v>0</v>
      </c>
      <c r="FC9" s="67">
        <v>0</v>
      </c>
      <c r="FD9" s="193">
        <v>0</v>
      </c>
      <c r="FE9" s="67">
        <v>0</v>
      </c>
    </row>
    <row r="10" spans="1:161">
      <c r="A10" s="67" t="s">
        <v>1390</v>
      </c>
      <c r="B10" s="193">
        <v>8845375103.7900009</v>
      </c>
      <c r="C10" s="195">
        <v>6.3730000000000002</v>
      </c>
      <c r="D10" s="193">
        <v>0</v>
      </c>
      <c r="E10" s="67">
        <v>0</v>
      </c>
      <c r="F10" s="193">
        <v>1018000.09</v>
      </c>
      <c r="G10" s="195">
        <v>7.0199999999999999E-2</v>
      </c>
      <c r="H10" s="193">
        <v>0</v>
      </c>
      <c r="I10" s="67">
        <v>0</v>
      </c>
      <c r="J10" s="193">
        <v>0</v>
      </c>
      <c r="K10" s="67">
        <v>0</v>
      </c>
      <c r="L10" s="193">
        <v>0</v>
      </c>
      <c r="M10" s="67">
        <v>0</v>
      </c>
      <c r="N10" s="193">
        <v>0</v>
      </c>
      <c r="O10" s="67">
        <v>0</v>
      </c>
      <c r="P10" s="193">
        <v>2455772.5</v>
      </c>
      <c r="Q10" s="195">
        <v>0.14560000000000001</v>
      </c>
      <c r="R10" s="193">
        <v>0</v>
      </c>
      <c r="S10" s="67">
        <v>0</v>
      </c>
      <c r="T10" s="193">
        <v>31874104.170000002</v>
      </c>
      <c r="U10" s="195">
        <v>12.642799999999999</v>
      </c>
      <c r="V10" s="193">
        <v>0</v>
      </c>
      <c r="W10" s="67">
        <v>0</v>
      </c>
      <c r="X10" s="193">
        <v>0</v>
      </c>
      <c r="Y10" s="67">
        <v>0</v>
      </c>
      <c r="Z10" s="193">
        <v>0</v>
      </c>
      <c r="AA10" s="67">
        <v>0</v>
      </c>
      <c r="AB10" s="193">
        <v>0</v>
      </c>
      <c r="AC10" s="67">
        <v>0</v>
      </c>
      <c r="AD10" s="193">
        <v>353065.94</v>
      </c>
      <c r="AE10" s="195">
        <v>7.6E-3</v>
      </c>
      <c r="AF10" s="193">
        <v>0</v>
      </c>
      <c r="AG10" s="67">
        <v>0</v>
      </c>
      <c r="AH10" s="193">
        <v>449442525.18000001</v>
      </c>
      <c r="AI10" s="195">
        <v>97.090199999999996</v>
      </c>
      <c r="AJ10" s="193">
        <v>219909688.16</v>
      </c>
      <c r="AK10" s="195">
        <v>19.895900000000001</v>
      </c>
      <c r="AL10" s="193">
        <v>34400213.710000001</v>
      </c>
      <c r="AM10" s="195">
        <v>9.4298999999999999</v>
      </c>
      <c r="AN10" s="193">
        <v>0</v>
      </c>
      <c r="AO10" s="67">
        <v>0</v>
      </c>
      <c r="AP10" s="193">
        <v>0</v>
      </c>
      <c r="AQ10" s="67">
        <v>0</v>
      </c>
      <c r="AR10" s="193">
        <v>1037500</v>
      </c>
      <c r="AS10" s="195">
        <v>1.8069999999999999</v>
      </c>
      <c r="AT10" s="193">
        <v>14128403.32</v>
      </c>
      <c r="AU10" s="195">
        <v>99.429100000000005</v>
      </c>
      <c r="AV10" s="193">
        <v>105770257.45999999</v>
      </c>
      <c r="AW10" s="195">
        <v>4.6143000000000001</v>
      </c>
      <c r="AX10" s="193">
        <v>0</v>
      </c>
      <c r="AY10" s="67">
        <v>0</v>
      </c>
      <c r="AZ10" s="193">
        <v>0</v>
      </c>
      <c r="BA10" s="67">
        <v>0</v>
      </c>
      <c r="BB10" s="193">
        <v>155383174.06999999</v>
      </c>
      <c r="BC10" s="195">
        <v>16.246600000000001</v>
      </c>
      <c r="BD10" s="193">
        <v>531511277.13999999</v>
      </c>
      <c r="BE10" s="195">
        <v>19.572700000000001</v>
      </c>
      <c r="BF10" s="193">
        <v>464754484.68000001</v>
      </c>
      <c r="BG10" s="195">
        <v>10.8607</v>
      </c>
      <c r="BH10" s="193">
        <v>228.19</v>
      </c>
      <c r="BI10" s="195">
        <v>1E-4</v>
      </c>
      <c r="BJ10" s="193">
        <v>30866199.27</v>
      </c>
      <c r="BK10" s="195">
        <v>7.8571</v>
      </c>
      <c r="BL10" s="193">
        <v>0</v>
      </c>
      <c r="BM10" s="67">
        <v>0</v>
      </c>
      <c r="BN10" s="193">
        <v>0</v>
      </c>
      <c r="BO10" s="67">
        <v>0</v>
      </c>
      <c r="BP10" s="193">
        <v>350000000</v>
      </c>
      <c r="BQ10" s="195">
        <v>13.4961</v>
      </c>
      <c r="BR10" s="193">
        <v>2026310742.95</v>
      </c>
      <c r="BS10" s="195">
        <v>79.699200000000005</v>
      </c>
      <c r="BT10" s="193">
        <v>0</v>
      </c>
      <c r="BU10" s="67">
        <v>0</v>
      </c>
      <c r="BV10" s="193">
        <v>0</v>
      </c>
      <c r="BW10" s="67">
        <v>0</v>
      </c>
      <c r="BX10" s="193">
        <v>175283902</v>
      </c>
      <c r="BY10" s="195">
        <v>99.998999999999995</v>
      </c>
      <c r="BZ10" s="193">
        <v>0</v>
      </c>
      <c r="CA10" s="67">
        <v>0</v>
      </c>
      <c r="CB10" s="193">
        <v>0</v>
      </c>
      <c r="CC10" s="67">
        <v>0</v>
      </c>
      <c r="CD10" s="193">
        <v>0</v>
      </c>
      <c r="CE10" s="67">
        <v>0</v>
      </c>
      <c r="CF10" s="193">
        <v>0</v>
      </c>
      <c r="CG10" s="67">
        <v>0</v>
      </c>
      <c r="CH10" s="193">
        <v>0</v>
      </c>
      <c r="CI10" s="67">
        <v>0</v>
      </c>
      <c r="CJ10" s="193">
        <v>361544557.80000001</v>
      </c>
      <c r="CK10" s="195">
        <v>7.3193999999999999</v>
      </c>
      <c r="CL10" s="193">
        <v>900000</v>
      </c>
      <c r="CM10" s="195">
        <v>90</v>
      </c>
      <c r="CN10" s="193">
        <v>0</v>
      </c>
      <c r="CO10" s="67">
        <v>0</v>
      </c>
      <c r="CP10" s="193">
        <v>34461205</v>
      </c>
      <c r="CQ10" s="195">
        <v>99.2928</v>
      </c>
      <c r="CR10" s="193">
        <v>0</v>
      </c>
      <c r="CS10" s="67">
        <v>0</v>
      </c>
      <c r="CT10" s="193">
        <v>1739058.28</v>
      </c>
      <c r="CU10" s="195">
        <v>0.95269999999999999</v>
      </c>
      <c r="CV10" s="193">
        <v>0</v>
      </c>
      <c r="CW10" s="67">
        <v>0</v>
      </c>
      <c r="CX10" s="193">
        <v>0</v>
      </c>
      <c r="CY10" s="67">
        <v>0</v>
      </c>
      <c r="CZ10" s="193">
        <v>0</v>
      </c>
      <c r="DA10" s="67">
        <v>0</v>
      </c>
      <c r="DB10" s="193">
        <v>0</v>
      </c>
      <c r="DC10" s="67">
        <v>0</v>
      </c>
      <c r="DD10" s="193">
        <v>0</v>
      </c>
      <c r="DE10" s="67">
        <v>0</v>
      </c>
      <c r="DF10" s="193">
        <v>0</v>
      </c>
      <c r="DG10" s="67">
        <v>0</v>
      </c>
      <c r="DH10" s="193">
        <v>14455401.24</v>
      </c>
      <c r="DI10" s="195">
        <v>5.9654999999999996</v>
      </c>
      <c r="DJ10" s="193">
        <v>0</v>
      </c>
      <c r="DK10" s="67">
        <v>0</v>
      </c>
      <c r="DL10" s="193">
        <v>330500963.72000003</v>
      </c>
      <c r="DM10" s="195">
        <v>99.100899999999996</v>
      </c>
      <c r="DN10" s="193">
        <v>469943439.16000003</v>
      </c>
      <c r="DO10" s="195">
        <v>99.346999999999994</v>
      </c>
      <c r="DP10" s="193">
        <v>40159289.619999997</v>
      </c>
      <c r="DQ10" s="195">
        <v>20.119599999999998</v>
      </c>
      <c r="DR10" s="193">
        <v>0</v>
      </c>
      <c r="DS10" s="67">
        <v>0</v>
      </c>
      <c r="DT10" s="193">
        <v>26720586.239999998</v>
      </c>
      <c r="DU10" s="195">
        <v>18.660399999999999</v>
      </c>
      <c r="DV10" s="193">
        <v>0</v>
      </c>
      <c r="DW10" s="67">
        <v>0</v>
      </c>
      <c r="DX10" s="193">
        <v>0</v>
      </c>
      <c r="DY10" s="67">
        <v>0</v>
      </c>
      <c r="DZ10" s="193">
        <v>0</v>
      </c>
      <c r="EA10" s="67">
        <v>0</v>
      </c>
      <c r="EB10" s="193">
        <v>68357622.459999993</v>
      </c>
      <c r="EC10" s="195">
        <v>92.914900000000003</v>
      </c>
      <c r="ED10" s="193">
        <v>1347538833.78</v>
      </c>
      <c r="EE10" s="195">
        <v>20.577999999999999</v>
      </c>
      <c r="EF10" s="193">
        <v>133930464.7</v>
      </c>
      <c r="EG10" s="195">
        <v>99.993799999999993</v>
      </c>
      <c r="EH10" s="193">
        <v>4921600.1500000004</v>
      </c>
      <c r="EI10" s="195">
        <v>0.3463</v>
      </c>
      <c r="EJ10" s="193">
        <v>35423950.299999997</v>
      </c>
      <c r="EK10" s="195">
        <v>1.1142000000000001</v>
      </c>
      <c r="EL10" s="193">
        <v>218738056.59999999</v>
      </c>
      <c r="EM10" s="195">
        <v>17.923200000000001</v>
      </c>
      <c r="EN10" s="193">
        <v>165695867</v>
      </c>
      <c r="EO10" s="195">
        <v>18.280100000000001</v>
      </c>
      <c r="EP10" s="193">
        <v>0</v>
      </c>
      <c r="EQ10" s="67">
        <v>0</v>
      </c>
      <c r="ER10" s="193">
        <v>0</v>
      </c>
      <c r="ES10" s="67">
        <v>0</v>
      </c>
      <c r="ET10" s="193">
        <v>66032709.729999997</v>
      </c>
      <c r="EU10" s="195">
        <v>9.5282</v>
      </c>
      <c r="EV10" s="193">
        <v>261020332</v>
      </c>
      <c r="EW10" s="195">
        <v>99.514499999999998</v>
      </c>
      <c r="EX10" s="193">
        <v>0</v>
      </c>
      <c r="EY10" s="67">
        <v>0</v>
      </c>
      <c r="EZ10" s="193">
        <v>0</v>
      </c>
      <c r="FA10" s="67">
        <v>0</v>
      </c>
      <c r="FB10" s="193">
        <v>0</v>
      </c>
      <c r="FC10" s="67">
        <v>0</v>
      </c>
      <c r="FD10" s="193">
        <v>668791627.17999995</v>
      </c>
      <c r="FE10" s="195">
        <v>96.302899999999994</v>
      </c>
    </row>
    <row r="11" spans="1:161" ht="13.5" thickBot="1">
      <c r="A11" s="67" t="s">
        <v>1690</v>
      </c>
      <c r="B11" s="193">
        <v>295359139.67000002</v>
      </c>
      <c r="C11" s="195">
        <v>0.21279999999999999</v>
      </c>
      <c r="D11" s="193">
        <v>0</v>
      </c>
      <c r="E11" s="67">
        <v>0</v>
      </c>
      <c r="F11" s="193">
        <v>0</v>
      </c>
      <c r="G11" s="67">
        <v>0</v>
      </c>
      <c r="H11" s="193">
        <v>0</v>
      </c>
      <c r="I11" s="67">
        <v>0</v>
      </c>
      <c r="J11" s="193">
        <v>311339.83</v>
      </c>
      <c r="K11" s="195">
        <v>4.3391999999999999</v>
      </c>
      <c r="L11" s="193">
        <v>0</v>
      </c>
      <c r="M11" s="67">
        <v>0</v>
      </c>
      <c r="N11" s="193">
        <v>0</v>
      </c>
      <c r="O11" s="67">
        <v>0</v>
      </c>
      <c r="P11" s="193">
        <v>0</v>
      </c>
      <c r="Q11" s="67">
        <v>0</v>
      </c>
      <c r="R11" s="193">
        <v>0</v>
      </c>
      <c r="S11" s="67">
        <v>0</v>
      </c>
      <c r="T11" s="193">
        <v>0</v>
      </c>
      <c r="U11" s="67">
        <v>0</v>
      </c>
      <c r="V11" s="193">
        <v>0</v>
      </c>
      <c r="W11" s="67">
        <v>0</v>
      </c>
      <c r="X11" s="193">
        <v>0</v>
      </c>
      <c r="Y11" s="67">
        <v>0</v>
      </c>
      <c r="Z11" s="193">
        <v>0</v>
      </c>
      <c r="AA11" s="67">
        <v>0</v>
      </c>
      <c r="AB11" s="193">
        <v>0</v>
      </c>
      <c r="AC11" s="67">
        <v>0</v>
      </c>
      <c r="AD11" s="193">
        <v>23828126.989999998</v>
      </c>
      <c r="AE11" s="195">
        <v>0.51319999999999999</v>
      </c>
      <c r="AF11" s="193">
        <v>0</v>
      </c>
      <c r="AG11" s="67">
        <v>0</v>
      </c>
      <c r="AH11" s="193">
        <v>0</v>
      </c>
      <c r="AI11" s="67">
        <v>0</v>
      </c>
      <c r="AJ11" s="193">
        <v>0</v>
      </c>
      <c r="AK11" s="67">
        <v>0</v>
      </c>
      <c r="AL11" s="193">
        <v>0</v>
      </c>
      <c r="AM11" s="67">
        <v>0</v>
      </c>
      <c r="AN11" s="193">
        <v>0</v>
      </c>
      <c r="AO11" s="67">
        <v>0</v>
      </c>
      <c r="AP11" s="193">
        <v>0</v>
      </c>
      <c r="AQ11" s="67">
        <v>0</v>
      </c>
      <c r="AR11" s="193">
        <v>0</v>
      </c>
      <c r="AS11" s="67">
        <v>0</v>
      </c>
      <c r="AT11" s="193">
        <v>0</v>
      </c>
      <c r="AU11" s="67">
        <v>0</v>
      </c>
      <c r="AV11" s="193">
        <v>0</v>
      </c>
      <c r="AW11" s="67">
        <v>0</v>
      </c>
      <c r="AX11" s="193">
        <v>0</v>
      </c>
      <c r="AY11" s="67">
        <v>0</v>
      </c>
      <c r="AZ11" s="193">
        <v>0</v>
      </c>
      <c r="BA11" s="67">
        <v>0</v>
      </c>
      <c r="BB11" s="193">
        <v>0</v>
      </c>
      <c r="BC11" s="67">
        <v>0</v>
      </c>
      <c r="BD11" s="193">
        <v>0</v>
      </c>
      <c r="BE11" s="67">
        <v>0</v>
      </c>
      <c r="BF11" s="193">
        <v>0</v>
      </c>
      <c r="BG11" s="67">
        <v>0</v>
      </c>
      <c r="BH11" s="193">
        <v>272021744.85000002</v>
      </c>
      <c r="BI11" s="195">
        <v>99.075500000000005</v>
      </c>
      <c r="BJ11" s="193">
        <v>0</v>
      </c>
      <c r="BK11" s="67">
        <v>0</v>
      </c>
      <c r="BL11" s="193">
        <v>0</v>
      </c>
      <c r="BM11" s="67">
        <v>0</v>
      </c>
      <c r="BN11" s="193">
        <v>0</v>
      </c>
      <c r="BO11" s="67">
        <v>0</v>
      </c>
      <c r="BP11" s="193">
        <v>0</v>
      </c>
      <c r="BQ11" s="67">
        <v>0</v>
      </c>
      <c r="BR11" s="193">
        <v>0</v>
      </c>
      <c r="BS11" s="67">
        <v>0</v>
      </c>
      <c r="BT11" s="193">
        <v>0</v>
      </c>
      <c r="BU11" s="67">
        <v>0</v>
      </c>
      <c r="BV11" s="193">
        <v>0</v>
      </c>
      <c r="BW11" s="67">
        <v>0</v>
      </c>
      <c r="BX11" s="193">
        <v>0</v>
      </c>
      <c r="BY11" s="67">
        <v>0</v>
      </c>
      <c r="BZ11" s="193">
        <v>0</v>
      </c>
      <c r="CA11" s="67">
        <v>0</v>
      </c>
      <c r="CB11" s="193">
        <v>0</v>
      </c>
      <c r="CC11" s="67">
        <v>0</v>
      </c>
      <c r="CD11" s="193">
        <v>0</v>
      </c>
      <c r="CE11" s="67">
        <v>0</v>
      </c>
      <c r="CF11" s="193">
        <v>0</v>
      </c>
      <c r="CG11" s="67">
        <v>0</v>
      </c>
      <c r="CH11" s="193">
        <v>0</v>
      </c>
      <c r="CI11" s="67">
        <v>0</v>
      </c>
      <c r="CJ11" s="193">
        <v>0</v>
      </c>
      <c r="CK11" s="67">
        <v>0</v>
      </c>
      <c r="CL11" s="193">
        <v>0</v>
      </c>
      <c r="CM11" s="67">
        <v>0</v>
      </c>
      <c r="CN11" s="193">
        <v>0</v>
      </c>
      <c r="CO11" s="67">
        <v>0</v>
      </c>
      <c r="CP11" s="193">
        <v>0</v>
      </c>
      <c r="CQ11" s="67">
        <v>0</v>
      </c>
      <c r="CR11" s="193">
        <v>0</v>
      </c>
      <c r="CS11" s="67">
        <v>0</v>
      </c>
      <c r="CT11" s="193">
        <v>0</v>
      </c>
      <c r="CU11" s="67">
        <v>0</v>
      </c>
      <c r="CV11" s="193">
        <v>0</v>
      </c>
      <c r="CW11" s="67">
        <v>0</v>
      </c>
      <c r="CX11" s="193">
        <v>-802072</v>
      </c>
      <c r="CY11" s="195">
        <v>-0.1077</v>
      </c>
      <c r="CZ11" s="193">
        <v>0</v>
      </c>
      <c r="DA11" s="67">
        <v>0</v>
      </c>
      <c r="DB11" s="193">
        <v>0</v>
      </c>
      <c r="DC11" s="67">
        <v>0</v>
      </c>
      <c r="DD11" s="193">
        <v>0</v>
      </c>
      <c r="DE11" s="67">
        <v>0</v>
      </c>
      <c r="DF11" s="193">
        <v>0</v>
      </c>
      <c r="DG11" s="67">
        <v>0</v>
      </c>
      <c r="DH11" s="193">
        <v>0</v>
      </c>
      <c r="DI11" s="67">
        <v>0</v>
      </c>
      <c r="DJ11" s="193">
        <v>0</v>
      </c>
      <c r="DK11" s="67">
        <v>0</v>
      </c>
      <c r="DL11" s="193">
        <v>0</v>
      </c>
      <c r="DM11" s="67">
        <v>0</v>
      </c>
      <c r="DN11" s="193">
        <v>0</v>
      </c>
      <c r="DO11" s="67">
        <v>0</v>
      </c>
      <c r="DP11" s="193">
        <v>0</v>
      </c>
      <c r="DQ11" s="67">
        <v>0</v>
      </c>
      <c r="DR11" s="193">
        <v>0</v>
      </c>
      <c r="DS11" s="67">
        <v>0</v>
      </c>
      <c r="DT11" s="193">
        <v>0</v>
      </c>
      <c r="DU11" s="67">
        <v>0</v>
      </c>
      <c r="DV11" s="193">
        <v>0</v>
      </c>
      <c r="DW11" s="67">
        <v>0</v>
      </c>
      <c r="DX11" s="193">
        <v>0</v>
      </c>
      <c r="DY11" s="67">
        <v>0</v>
      </c>
      <c r="DZ11" s="193">
        <v>0</v>
      </c>
      <c r="EA11" s="67">
        <v>0</v>
      </c>
      <c r="EB11" s="193">
        <v>0</v>
      </c>
      <c r="EC11" s="67">
        <v>0</v>
      </c>
      <c r="ED11" s="193">
        <v>0</v>
      </c>
      <c r="EE11" s="67">
        <v>0</v>
      </c>
      <c r="EF11" s="193">
        <v>0</v>
      </c>
      <c r="EG11" s="67">
        <v>0</v>
      </c>
      <c r="EH11" s="193">
        <v>0</v>
      </c>
      <c r="EI11" s="67">
        <v>0</v>
      </c>
      <c r="EJ11" s="193">
        <v>0</v>
      </c>
      <c r="EK11" s="67">
        <v>0</v>
      </c>
      <c r="EL11" s="193">
        <v>0</v>
      </c>
      <c r="EM11" s="67">
        <v>0</v>
      </c>
      <c r="EN11" s="193">
        <v>0</v>
      </c>
      <c r="EO11" s="67">
        <v>0</v>
      </c>
      <c r="EP11" s="193">
        <v>0</v>
      </c>
      <c r="EQ11" s="67">
        <v>0</v>
      </c>
      <c r="ER11" s="193">
        <v>0</v>
      </c>
      <c r="ES11" s="67">
        <v>0</v>
      </c>
      <c r="ET11" s="193">
        <v>0</v>
      </c>
      <c r="EU11" s="67">
        <v>0</v>
      </c>
      <c r="EV11" s="193">
        <v>0</v>
      </c>
      <c r="EW11" s="67">
        <v>0</v>
      </c>
      <c r="EX11" s="193">
        <v>0</v>
      </c>
      <c r="EY11" s="67">
        <v>0</v>
      </c>
      <c r="EZ11" s="193">
        <v>0</v>
      </c>
      <c r="FA11" s="67">
        <v>0</v>
      </c>
      <c r="FB11" s="193">
        <v>0</v>
      </c>
      <c r="FC11" s="67">
        <v>0</v>
      </c>
      <c r="FD11" s="193">
        <v>0</v>
      </c>
      <c r="FE11" s="67">
        <v>0</v>
      </c>
    </row>
    <row r="12" spans="1:161" ht="14.25" thickTop="1" thickBot="1">
      <c r="A12" s="187" t="s">
        <v>2</v>
      </c>
      <c r="B12" s="188">
        <v>138794890712.84</v>
      </c>
      <c r="C12" s="189">
        <v>100</v>
      </c>
      <c r="D12" s="188">
        <v>7891711903.21</v>
      </c>
      <c r="E12" s="189">
        <v>100</v>
      </c>
      <c r="F12" s="188">
        <v>1449114281.01</v>
      </c>
      <c r="G12" s="189">
        <v>100</v>
      </c>
      <c r="H12" s="188">
        <v>701600286.11000001</v>
      </c>
      <c r="I12" s="189">
        <v>100</v>
      </c>
      <c r="J12" s="188">
        <v>7175058.8700000001</v>
      </c>
      <c r="K12" s="189">
        <v>100</v>
      </c>
      <c r="L12" s="188">
        <v>31379576.579999998</v>
      </c>
      <c r="M12" s="189">
        <v>100</v>
      </c>
      <c r="N12" s="188">
        <v>176147392.06</v>
      </c>
      <c r="O12" s="189">
        <v>100</v>
      </c>
      <c r="P12" s="188">
        <v>1686570472.8499999</v>
      </c>
      <c r="Q12" s="189">
        <v>100</v>
      </c>
      <c r="R12" s="188">
        <v>623851179.86000001</v>
      </c>
      <c r="S12" s="189">
        <v>100</v>
      </c>
      <c r="T12" s="188">
        <v>252113061.53</v>
      </c>
      <c r="U12" s="189">
        <v>100</v>
      </c>
      <c r="V12" s="188">
        <v>351083776.04000002</v>
      </c>
      <c r="W12" s="189">
        <v>100</v>
      </c>
      <c r="X12" s="188">
        <v>218507692.94</v>
      </c>
      <c r="Y12" s="189">
        <v>100</v>
      </c>
      <c r="Z12" s="188">
        <v>1149665783.4400001</v>
      </c>
      <c r="AA12" s="189">
        <v>100</v>
      </c>
      <c r="AB12" s="188">
        <v>372495205.85000002</v>
      </c>
      <c r="AC12" s="189">
        <v>100</v>
      </c>
      <c r="AD12" s="188">
        <v>4642726789.5799999</v>
      </c>
      <c r="AE12" s="189">
        <v>100</v>
      </c>
      <c r="AF12" s="188">
        <v>203184373.56</v>
      </c>
      <c r="AG12" s="189">
        <v>100</v>
      </c>
      <c r="AH12" s="188">
        <v>462912480.44999999</v>
      </c>
      <c r="AI12" s="189">
        <v>100</v>
      </c>
      <c r="AJ12" s="188">
        <v>1105300157.4300001</v>
      </c>
      <c r="AK12" s="189">
        <v>100</v>
      </c>
      <c r="AL12" s="188">
        <v>364798692.52999997</v>
      </c>
      <c r="AM12" s="189">
        <v>100</v>
      </c>
      <c r="AN12" s="188">
        <v>1155391874.01</v>
      </c>
      <c r="AO12" s="189">
        <v>100</v>
      </c>
      <c r="AP12" s="188">
        <v>424605295.68000001</v>
      </c>
      <c r="AQ12" s="189">
        <v>100</v>
      </c>
      <c r="AR12" s="188">
        <v>57416850.079999998</v>
      </c>
      <c r="AS12" s="189">
        <v>100</v>
      </c>
      <c r="AT12" s="188">
        <v>14209529.42</v>
      </c>
      <c r="AU12" s="189">
        <v>100</v>
      </c>
      <c r="AV12" s="188">
        <v>2292223172.6100001</v>
      </c>
      <c r="AW12" s="189">
        <v>100</v>
      </c>
      <c r="AX12" s="188">
        <v>858576138.63999999</v>
      </c>
      <c r="AY12" s="189">
        <v>100</v>
      </c>
      <c r="AZ12" s="188">
        <v>8095918251.7700005</v>
      </c>
      <c r="BA12" s="189">
        <v>100</v>
      </c>
      <c r="BB12" s="188">
        <v>956402356.15999997</v>
      </c>
      <c r="BC12" s="189">
        <v>100</v>
      </c>
      <c r="BD12" s="188">
        <v>2715577488.4099998</v>
      </c>
      <c r="BE12" s="189">
        <v>100</v>
      </c>
      <c r="BF12" s="188">
        <v>4279227999.1399999</v>
      </c>
      <c r="BG12" s="189">
        <v>100</v>
      </c>
      <c r="BH12" s="188">
        <v>274560180.69999999</v>
      </c>
      <c r="BI12" s="189">
        <v>100</v>
      </c>
      <c r="BJ12" s="188">
        <v>392843757.92000002</v>
      </c>
      <c r="BK12" s="189">
        <v>100</v>
      </c>
      <c r="BL12" s="188">
        <v>746913905.00999999</v>
      </c>
      <c r="BM12" s="189">
        <v>100</v>
      </c>
      <c r="BN12" s="188">
        <v>4075858530.0100002</v>
      </c>
      <c r="BO12" s="189">
        <v>100</v>
      </c>
      <c r="BP12" s="188">
        <v>2593333739.2600002</v>
      </c>
      <c r="BQ12" s="189">
        <v>100</v>
      </c>
      <c r="BR12" s="188">
        <v>2542449589.52</v>
      </c>
      <c r="BS12" s="189">
        <v>100</v>
      </c>
      <c r="BT12" s="188">
        <v>169518843.77000001</v>
      </c>
      <c r="BU12" s="189">
        <v>100</v>
      </c>
      <c r="BV12" s="188">
        <v>770257700.96000004</v>
      </c>
      <c r="BW12" s="189">
        <v>100</v>
      </c>
      <c r="BX12" s="188">
        <v>175285723</v>
      </c>
      <c r="BY12" s="189">
        <v>100</v>
      </c>
      <c r="BZ12" s="188">
        <v>145840509.94</v>
      </c>
      <c r="CA12" s="189">
        <v>100</v>
      </c>
      <c r="CB12" s="188">
        <v>1202454823.8800001</v>
      </c>
      <c r="CC12" s="189">
        <v>100</v>
      </c>
      <c r="CD12" s="188">
        <v>500685457.05000001</v>
      </c>
      <c r="CE12" s="189">
        <v>100</v>
      </c>
      <c r="CF12" s="188">
        <v>4747871025.6999998</v>
      </c>
      <c r="CG12" s="189">
        <v>100</v>
      </c>
      <c r="CH12" s="188">
        <v>942225946.10000002</v>
      </c>
      <c r="CI12" s="189">
        <v>100</v>
      </c>
      <c r="CJ12" s="188">
        <v>4939505915.7700005</v>
      </c>
      <c r="CK12" s="189">
        <v>100</v>
      </c>
      <c r="CL12" s="188">
        <v>1000000</v>
      </c>
      <c r="CM12" s="189">
        <v>100</v>
      </c>
      <c r="CN12" s="188">
        <v>2605777137</v>
      </c>
      <c r="CO12" s="189">
        <v>100</v>
      </c>
      <c r="CP12" s="188">
        <v>34706655.520000003</v>
      </c>
      <c r="CQ12" s="189">
        <v>100</v>
      </c>
      <c r="CR12" s="188">
        <v>480029321.93000001</v>
      </c>
      <c r="CS12" s="189">
        <v>100</v>
      </c>
      <c r="CT12" s="188">
        <v>182530837.18000001</v>
      </c>
      <c r="CU12" s="189">
        <v>100</v>
      </c>
      <c r="CV12" s="188">
        <v>258966331</v>
      </c>
      <c r="CW12" s="189">
        <v>100</v>
      </c>
      <c r="CX12" s="188">
        <v>744841194</v>
      </c>
      <c r="CY12" s="189">
        <v>100</v>
      </c>
      <c r="CZ12" s="188">
        <v>8734641058.5799999</v>
      </c>
      <c r="DA12" s="189">
        <v>100</v>
      </c>
      <c r="DB12" s="188">
        <v>2014547906.3800001</v>
      </c>
      <c r="DC12" s="189">
        <v>100</v>
      </c>
      <c r="DD12" s="188">
        <v>152820754</v>
      </c>
      <c r="DE12" s="189">
        <v>100</v>
      </c>
      <c r="DF12" s="188">
        <v>26187764179.889999</v>
      </c>
      <c r="DG12" s="189">
        <v>100</v>
      </c>
      <c r="DH12" s="188">
        <v>242317240.65000001</v>
      </c>
      <c r="DI12" s="189">
        <v>100</v>
      </c>
      <c r="DJ12" s="188">
        <v>5023205887.9300003</v>
      </c>
      <c r="DK12" s="189">
        <v>100</v>
      </c>
      <c r="DL12" s="188">
        <v>333499375.16000003</v>
      </c>
      <c r="DM12" s="189">
        <v>100</v>
      </c>
      <c r="DN12" s="188">
        <v>473032466.23000002</v>
      </c>
      <c r="DO12" s="189">
        <v>100</v>
      </c>
      <c r="DP12" s="188">
        <v>199602457.06</v>
      </c>
      <c r="DQ12" s="189">
        <v>100</v>
      </c>
      <c r="DR12" s="188">
        <v>112941285.59</v>
      </c>
      <c r="DS12" s="189">
        <v>100</v>
      </c>
      <c r="DT12" s="188">
        <v>143193800.28999999</v>
      </c>
      <c r="DU12" s="189">
        <v>100</v>
      </c>
      <c r="DV12" s="188">
        <v>427881996.10000002</v>
      </c>
      <c r="DW12" s="189">
        <v>100</v>
      </c>
      <c r="DX12" s="188">
        <v>1470974878.1500001</v>
      </c>
      <c r="DY12" s="189">
        <v>100</v>
      </c>
      <c r="DZ12" s="188">
        <v>332800162.11000001</v>
      </c>
      <c r="EA12" s="189">
        <v>100</v>
      </c>
      <c r="EB12" s="188">
        <v>73570153.879999995</v>
      </c>
      <c r="EC12" s="189">
        <v>100</v>
      </c>
      <c r="ED12" s="188">
        <v>6548453923.46</v>
      </c>
      <c r="EE12" s="189">
        <v>100</v>
      </c>
      <c r="EF12" s="188">
        <v>133938791.98999999</v>
      </c>
      <c r="EG12" s="189">
        <v>100</v>
      </c>
      <c r="EH12" s="188">
        <v>1421000256.3800001</v>
      </c>
      <c r="EI12" s="189">
        <v>100</v>
      </c>
      <c r="EJ12" s="188">
        <v>3179404169.4299998</v>
      </c>
      <c r="EK12" s="189">
        <v>100</v>
      </c>
      <c r="EL12" s="188">
        <v>1220418506.6600001</v>
      </c>
      <c r="EM12" s="189">
        <v>100</v>
      </c>
      <c r="EN12" s="188">
        <v>906426794.19000006</v>
      </c>
      <c r="EO12" s="189">
        <v>100</v>
      </c>
      <c r="EP12" s="188">
        <v>6817088.3200000003</v>
      </c>
      <c r="EQ12" s="189">
        <v>100</v>
      </c>
      <c r="ER12" s="188">
        <v>6294830203.8999996</v>
      </c>
      <c r="ES12" s="189">
        <v>100</v>
      </c>
      <c r="ET12" s="188">
        <v>693023509</v>
      </c>
      <c r="EU12" s="189">
        <v>100</v>
      </c>
      <c r="EV12" s="188">
        <v>262293700.38</v>
      </c>
      <c r="EW12" s="189">
        <v>100</v>
      </c>
      <c r="EX12" s="188">
        <v>226328160.02000001</v>
      </c>
      <c r="EY12" s="189">
        <v>100</v>
      </c>
      <c r="EZ12" s="188">
        <v>217083782.84</v>
      </c>
      <c r="FA12" s="189">
        <v>100</v>
      </c>
      <c r="FB12" s="188">
        <v>267240</v>
      </c>
      <c r="FC12" s="189">
        <v>100</v>
      </c>
      <c r="FD12" s="188">
        <v>694466739.23000002</v>
      </c>
      <c r="FE12" s="189">
        <v>100</v>
      </c>
    </row>
    <row r="13" spans="1:161" ht="13.5" thickTop="1">
      <c r="A13" s="1" t="s">
        <v>1691</v>
      </c>
    </row>
    <row r="14" spans="1:161">
      <c r="A14" s="67" t="s">
        <v>1692</v>
      </c>
      <c r="B14" s="193">
        <v>1340057054.8900001</v>
      </c>
      <c r="C14" s="195">
        <v>0.96550000000000002</v>
      </c>
      <c r="D14" s="193">
        <v>0</v>
      </c>
      <c r="E14" s="67">
        <v>0</v>
      </c>
      <c r="F14" s="193">
        <v>0</v>
      </c>
      <c r="G14" s="67">
        <v>0</v>
      </c>
      <c r="H14" s="193">
        <v>0</v>
      </c>
      <c r="I14" s="67">
        <v>0</v>
      </c>
      <c r="J14" s="193">
        <v>0</v>
      </c>
      <c r="K14" s="67">
        <v>0</v>
      </c>
      <c r="L14" s="193">
        <v>0</v>
      </c>
      <c r="M14" s="67">
        <v>0</v>
      </c>
      <c r="N14" s="193">
        <v>0</v>
      </c>
      <c r="O14" s="67">
        <v>0</v>
      </c>
      <c r="P14" s="193">
        <v>0</v>
      </c>
      <c r="Q14" s="67">
        <v>0</v>
      </c>
      <c r="R14" s="193">
        <v>0</v>
      </c>
      <c r="S14" s="67">
        <v>0</v>
      </c>
      <c r="T14" s="193">
        <v>748161.6</v>
      </c>
      <c r="U14" s="195">
        <v>0.29680000000000001</v>
      </c>
      <c r="V14" s="193">
        <v>0</v>
      </c>
      <c r="W14" s="67">
        <v>0</v>
      </c>
      <c r="X14" s="193">
        <v>212191634.56999999</v>
      </c>
      <c r="Y14" s="195">
        <v>97.109499999999997</v>
      </c>
      <c r="Z14" s="193">
        <v>8378817.2000000002</v>
      </c>
      <c r="AA14" s="195">
        <v>0.7288</v>
      </c>
      <c r="AB14" s="193">
        <v>346643399.44999999</v>
      </c>
      <c r="AC14" s="195">
        <v>93.059799999999996</v>
      </c>
      <c r="AD14" s="193">
        <v>126682913</v>
      </c>
      <c r="AE14" s="195">
        <v>2.7286000000000001</v>
      </c>
      <c r="AF14" s="193">
        <v>0</v>
      </c>
      <c r="AG14" s="67">
        <v>0</v>
      </c>
      <c r="AH14" s="193">
        <v>0</v>
      </c>
      <c r="AI14" s="67">
        <v>0</v>
      </c>
      <c r="AJ14" s="193">
        <v>0</v>
      </c>
      <c r="AK14" s="67">
        <v>0</v>
      </c>
      <c r="AL14" s="193">
        <v>325511692.26999998</v>
      </c>
      <c r="AM14" s="195">
        <v>89.230500000000006</v>
      </c>
      <c r="AN14" s="193">
        <v>0</v>
      </c>
      <c r="AO14" s="67">
        <v>0</v>
      </c>
      <c r="AP14" s="193">
        <v>0</v>
      </c>
      <c r="AQ14" s="67">
        <v>0</v>
      </c>
      <c r="AR14" s="193">
        <v>5256130</v>
      </c>
      <c r="AS14" s="195">
        <v>9.1542999999999992</v>
      </c>
      <c r="AT14" s="193">
        <v>0</v>
      </c>
      <c r="AU14" s="67">
        <v>0</v>
      </c>
      <c r="AV14" s="193">
        <v>0</v>
      </c>
      <c r="AW14" s="67">
        <v>0</v>
      </c>
      <c r="AX14" s="193">
        <v>0</v>
      </c>
      <c r="AY14" s="67">
        <v>0</v>
      </c>
      <c r="AZ14" s="193">
        <v>0</v>
      </c>
      <c r="BA14" s="67">
        <v>0</v>
      </c>
      <c r="BB14" s="193">
        <v>0</v>
      </c>
      <c r="BC14" s="67">
        <v>0</v>
      </c>
      <c r="BD14" s="193">
        <v>0</v>
      </c>
      <c r="BE14" s="67">
        <v>0</v>
      </c>
      <c r="BF14" s="193">
        <v>0</v>
      </c>
      <c r="BG14" s="67">
        <v>0</v>
      </c>
      <c r="BH14" s="193">
        <v>0</v>
      </c>
      <c r="BI14" s="67">
        <v>0</v>
      </c>
      <c r="BJ14" s="193">
        <v>0</v>
      </c>
      <c r="BK14" s="67">
        <v>0</v>
      </c>
      <c r="BL14" s="193">
        <v>0</v>
      </c>
      <c r="BM14" s="67">
        <v>0</v>
      </c>
      <c r="BN14" s="193">
        <v>0</v>
      </c>
      <c r="BO14" s="67">
        <v>0</v>
      </c>
      <c r="BP14" s="193">
        <v>230411745.59999999</v>
      </c>
      <c r="BQ14" s="195">
        <v>8.8848000000000003</v>
      </c>
      <c r="BR14" s="193">
        <v>0</v>
      </c>
      <c r="BS14" s="67">
        <v>0</v>
      </c>
      <c r="BT14" s="193">
        <v>17275157.5</v>
      </c>
      <c r="BU14" s="195">
        <v>10.1907</v>
      </c>
      <c r="BV14" s="193">
        <v>13167750</v>
      </c>
      <c r="BW14" s="195">
        <v>1.7095</v>
      </c>
      <c r="BX14" s="193">
        <v>0</v>
      </c>
      <c r="BY14" s="67">
        <v>0</v>
      </c>
      <c r="BZ14" s="193">
        <v>0</v>
      </c>
      <c r="CA14" s="67">
        <v>0</v>
      </c>
      <c r="CB14" s="193">
        <v>0</v>
      </c>
      <c r="CC14" s="67">
        <v>0</v>
      </c>
      <c r="CD14" s="193">
        <v>0</v>
      </c>
      <c r="CE14" s="67">
        <v>0</v>
      </c>
      <c r="CF14" s="193">
        <v>0</v>
      </c>
      <c r="CG14" s="67">
        <v>0</v>
      </c>
      <c r="CH14" s="193">
        <v>0</v>
      </c>
      <c r="CI14" s="67">
        <v>0</v>
      </c>
      <c r="CJ14" s="193">
        <v>0</v>
      </c>
      <c r="CK14" s="67">
        <v>0</v>
      </c>
      <c r="CL14" s="193">
        <v>0</v>
      </c>
      <c r="CM14" s="67">
        <v>0</v>
      </c>
      <c r="CN14" s="193">
        <v>0</v>
      </c>
      <c r="CO14" s="67">
        <v>0</v>
      </c>
      <c r="CP14" s="193">
        <v>0</v>
      </c>
      <c r="CQ14" s="67">
        <v>0</v>
      </c>
      <c r="CR14" s="193">
        <v>0</v>
      </c>
      <c r="CS14" s="67">
        <v>0</v>
      </c>
      <c r="CT14" s="193">
        <v>0</v>
      </c>
      <c r="CU14" s="67">
        <v>0</v>
      </c>
      <c r="CV14" s="193">
        <v>0</v>
      </c>
      <c r="CW14" s="67">
        <v>0</v>
      </c>
      <c r="CX14" s="193">
        <v>0</v>
      </c>
      <c r="CY14" s="67">
        <v>0</v>
      </c>
      <c r="CZ14" s="193">
        <v>0</v>
      </c>
      <c r="DA14" s="67">
        <v>0</v>
      </c>
      <c r="DB14" s="193">
        <v>0</v>
      </c>
      <c r="DC14" s="67">
        <v>0</v>
      </c>
      <c r="DD14" s="193">
        <v>0</v>
      </c>
      <c r="DE14" s="67">
        <v>0</v>
      </c>
      <c r="DF14" s="193">
        <v>0</v>
      </c>
      <c r="DG14" s="67">
        <v>0</v>
      </c>
      <c r="DH14" s="193">
        <v>0</v>
      </c>
      <c r="DI14" s="67">
        <v>0</v>
      </c>
      <c r="DJ14" s="193">
        <v>0</v>
      </c>
      <c r="DK14" s="67">
        <v>0</v>
      </c>
      <c r="DL14" s="193">
        <v>0</v>
      </c>
      <c r="DM14" s="67">
        <v>0</v>
      </c>
      <c r="DN14" s="193">
        <v>0</v>
      </c>
      <c r="DO14" s="67">
        <v>0</v>
      </c>
      <c r="DP14" s="193">
        <v>0</v>
      </c>
      <c r="DQ14" s="67">
        <v>0</v>
      </c>
      <c r="DR14" s="193">
        <v>0</v>
      </c>
      <c r="DS14" s="67">
        <v>0</v>
      </c>
      <c r="DT14" s="193">
        <v>3764345.6</v>
      </c>
      <c r="DU14" s="195">
        <v>2.6288</v>
      </c>
      <c r="DV14" s="193">
        <v>0</v>
      </c>
      <c r="DW14" s="67">
        <v>0</v>
      </c>
      <c r="DX14" s="193">
        <v>0</v>
      </c>
      <c r="DY14" s="67">
        <v>0</v>
      </c>
      <c r="DZ14" s="193">
        <v>0</v>
      </c>
      <c r="EA14" s="67">
        <v>0</v>
      </c>
      <c r="EB14" s="193">
        <v>0</v>
      </c>
      <c r="EC14" s="67">
        <v>0</v>
      </c>
      <c r="ED14" s="193">
        <v>0</v>
      </c>
      <c r="EE14" s="67">
        <v>0</v>
      </c>
      <c r="EF14" s="193">
        <v>0</v>
      </c>
      <c r="EG14" s="67">
        <v>0</v>
      </c>
      <c r="EH14" s="193">
        <v>0</v>
      </c>
      <c r="EI14" s="67">
        <v>0</v>
      </c>
      <c r="EJ14" s="193">
        <v>0</v>
      </c>
      <c r="EK14" s="67">
        <v>0</v>
      </c>
      <c r="EL14" s="193">
        <v>0</v>
      </c>
      <c r="EM14" s="67">
        <v>0</v>
      </c>
      <c r="EN14" s="193">
        <v>30935671.25</v>
      </c>
      <c r="EO14" s="195">
        <v>3.4129</v>
      </c>
      <c r="EP14" s="193">
        <v>0</v>
      </c>
      <c r="EQ14" s="67">
        <v>0</v>
      </c>
      <c r="ER14" s="193">
        <v>0</v>
      </c>
      <c r="ES14" s="67">
        <v>0</v>
      </c>
      <c r="ET14" s="193">
        <v>12325036.25</v>
      </c>
      <c r="EU14" s="195">
        <v>1.7784</v>
      </c>
      <c r="EV14" s="193">
        <v>0</v>
      </c>
      <c r="EW14" s="67">
        <v>0</v>
      </c>
      <c r="EX14" s="193">
        <v>0</v>
      </c>
      <c r="EY14" s="67">
        <v>0</v>
      </c>
      <c r="EZ14" s="193">
        <v>6764600.5999999996</v>
      </c>
      <c r="FA14" s="195">
        <v>3.1160999999999999</v>
      </c>
      <c r="FB14" s="193">
        <v>0</v>
      </c>
      <c r="FC14" s="67">
        <v>0</v>
      </c>
      <c r="FD14" s="193">
        <v>0</v>
      </c>
      <c r="FE14" s="67">
        <v>0</v>
      </c>
    </row>
    <row r="15" spans="1:161">
      <c r="A15" s="67" t="s">
        <v>1693</v>
      </c>
      <c r="B15" s="193">
        <v>128398928.62</v>
      </c>
      <c r="C15" s="195">
        <v>9.2499999999999999E-2</v>
      </c>
      <c r="D15" s="193">
        <v>0</v>
      </c>
      <c r="E15" s="67">
        <v>0</v>
      </c>
      <c r="F15" s="193">
        <v>0</v>
      </c>
      <c r="G15" s="67">
        <v>0</v>
      </c>
      <c r="H15" s="193">
        <v>0</v>
      </c>
      <c r="I15" s="67">
        <v>0</v>
      </c>
      <c r="J15" s="193">
        <v>0</v>
      </c>
      <c r="K15" s="67">
        <v>0</v>
      </c>
      <c r="L15" s="193">
        <v>0</v>
      </c>
      <c r="M15" s="67">
        <v>0</v>
      </c>
      <c r="N15" s="193">
        <v>0</v>
      </c>
      <c r="O15" s="67">
        <v>0</v>
      </c>
      <c r="P15" s="193">
        <v>0</v>
      </c>
      <c r="Q15" s="67">
        <v>0</v>
      </c>
      <c r="R15" s="193">
        <v>0</v>
      </c>
      <c r="S15" s="67">
        <v>0</v>
      </c>
      <c r="T15" s="193">
        <v>0</v>
      </c>
      <c r="U15" s="67">
        <v>0</v>
      </c>
      <c r="V15" s="193">
        <v>0</v>
      </c>
      <c r="W15" s="67">
        <v>0</v>
      </c>
      <c r="X15" s="193">
        <v>0</v>
      </c>
      <c r="Y15" s="67">
        <v>0</v>
      </c>
      <c r="Z15" s="193">
        <v>0</v>
      </c>
      <c r="AA15" s="67">
        <v>0</v>
      </c>
      <c r="AB15" s="193">
        <v>0</v>
      </c>
      <c r="AC15" s="67">
        <v>0</v>
      </c>
      <c r="AD15" s="193">
        <v>0</v>
      </c>
      <c r="AE15" s="67">
        <v>0</v>
      </c>
      <c r="AF15" s="193">
        <v>0</v>
      </c>
      <c r="AG15" s="67">
        <v>0</v>
      </c>
      <c r="AH15" s="193">
        <v>0</v>
      </c>
      <c r="AI15" s="67">
        <v>0</v>
      </c>
      <c r="AJ15" s="193">
        <v>90669263.519999996</v>
      </c>
      <c r="AK15" s="195">
        <v>8.2030999999999992</v>
      </c>
      <c r="AL15" s="193">
        <v>0</v>
      </c>
      <c r="AM15" s="67">
        <v>0</v>
      </c>
      <c r="AN15" s="193">
        <v>0</v>
      </c>
      <c r="AO15" s="67">
        <v>0</v>
      </c>
      <c r="AP15" s="193">
        <v>0</v>
      </c>
      <c r="AQ15" s="67">
        <v>0</v>
      </c>
      <c r="AR15" s="193">
        <v>0</v>
      </c>
      <c r="AS15" s="67">
        <v>0</v>
      </c>
      <c r="AT15" s="193">
        <v>0</v>
      </c>
      <c r="AU15" s="67">
        <v>0</v>
      </c>
      <c r="AV15" s="193">
        <v>0</v>
      </c>
      <c r="AW15" s="67">
        <v>0</v>
      </c>
      <c r="AX15" s="193">
        <v>0</v>
      </c>
      <c r="AY15" s="67">
        <v>0</v>
      </c>
      <c r="AZ15" s="193">
        <v>0</v>
      </c>
      <c r="BA15" s="67">
        <v>0</v>
      </c>
      <c r="BB15" s="193">
        <v>0</v>
      </c>
      <c r="BC15" s="67">
        <v>0</v>
      </c>
      <c r="BD15" s="193">
        <v>0</v>
      </c>
      <c r="BE15" s="67">
        <v>0</v>
      </c>
      <c r="BF15" s="193">
        <v>0</v>
      </c>
      <c r="BG15" s="67">
        <v>0</v>
      </c>
      <c r="BH15" s="193">
        <v>0</v>
      </c>
      <c r="BI15" s="67">
        <v>0</v>
      </c>
      <c r="BJ15" s="193">
        <v>0</v>
      </c>
      <c r="BK15" s="67">
        <v>0</v>
      </c>
      <c r="BL15" s="193">
        <v>0</v>
      </c>
      <c r="BM15" s="67">
        <v>0</v>
      </c>
      <c r="BN15" s="193">
        <v>0</v>
      </c>
      <c r="BO15" s="67">
        <v>0</v>
      </c>
      <c r="BP15" s="193">
        <v>0</v>
      </c>
      <c r="BQ15" s="67">
        <v>0</v>
      </c>
      <c r="BR15" s="193">
        <v>0</v>
      </c>
      <c r="BS15" s="67">
        <v>0</v>
      </c>
      <c r="BT15" s="193">
        <v>0</v>
      </c>
      <c r="BU15" s="67">
        <v>0</v>
      </c>
      <c r="BV15" s="193">
        <v>0</v>
      </c>
      <c r="BW15" s="67">
        <v>0</v>
      </c>
      <c r="BX15" s="193">
        <v>0</v>
      </c>
      <c r="BY15" s="67">
        <v>0</v>
      </c>
      <c r="BZ15" s="193">
        <v>0</v>
      </c>
      <c r="CA15" s="67">
        <v>0</v>
      </c>
      <c r="CB15" s="193">
        <v>0</v>
      </c>
      <c r="CC15" s="67">
        <v>0</v>
      </c>
      <c r="CD15" s="193">
        <v>0</v>
      </c>
      <c r="CE15" s="67">
        <v>0</v>
      </c>
      <c r="CF15" s="193">
        <v>0</v>
      </c>
      <c r="CG15" s="67">
        <v>0</v>
      </c>
      <c r="CH15" s="193">
        <v>0</v>
      </c>
      <c r="CI15" s="67">
        <v>0</v>
      </c>
      <c r="CJ15" s="193">
        <v>0</v>
      </c>
      <c r="CK15" s="67">
        <v>0</v>
      </c>
      <c r="CL15" s="193">
        <v>0</v>
      </c>
      <c r="CM15" s="67">
        <v>0</v>
      </c>
      <c r="CN15" s="193">
        <v>0</v>
      </c>
      <c r="CO15" s="67">
        <v>0</v>
      </c>
      <c r="CP15" s="193">
        <v>0</v>
      </c>
      <c r="CQ15" s="67">
        <v>0</v>
      </c>
      <c r="CR15" s="193">
        <v>0</v>
      </c>
      <c r="CS15" s="67">
        <v>0</v>
      </c>
      <c r="CT15" s="193">
        <v>0</v>
      </c>
      <c r="CU15" s="67">
        <v>0</v>
      </c>
      <c r="CV15" s="193">
        <v>0</v>
      </c>
      <c r="CW15" s="67">
        <v>0</v>
      </c>
      <c r="CX15" s="193">
        <v>0</v>
      </c>
      <c r="CY15" s="67">
        <v>0</v>
      </c>
      <c r="CZ15" s="193">
        <v>0</v>
      </c>
      <c r="DA15" s="67">
        <v>0</v>
      </c>
      <c r="DB15" s="193">
        <v>0</v>
      </c>
      <c r="DC15" s="67">
        <v>0</v>
      </c>
      <c r="DD15" s="193">
        <v>0</v>
      </c>
      <c r="DE15" s="67">
        <v>0</v>
      </c>
      <c r="DF15" s="193">
        <v>0</v>
      </c>
      <c r="DG15" s="67">
        <v>0</v>
      </c>
      <c r="DH15" s="193">
        <v>0</v>
      </c>
      <c r="DI15" s="67">
        <v>0</v>
      </c>
      <c r="DJ15" s="193">
        <v>0</v>
      </c>
      <c r="DK15" s="67">
        <v>0</v>
      </c>
      <c r="DL15" s="193">
        <v>0</v>
      </c>
      <c r="DM15" s="67">
        <v>0</v>
      </c>
      <c r="DN15" s="193">
        <v>0</v>
      </c>
      <c r="DO15" s="67">
        <v>0</v>
      </c>
      <c r="DP15" s="193">
        <v>37729665.100000001</v>
      </c>
      <c r="DQ15" s="195">
        <v>18.9024</v>
      </c>
      <c r="DR15" s="193">
        <v>0</v>
      </c>
      <c r="DS15" s="67">
        <v>0</v>
      </c>
      <c r="DT15" s="193">
        <v>0</v>
      </c>
      <c r="DU15" s="67">
        <v>0</v>
      </c>
      <c r="DV15" s="193">
        <v>0</v>
      </c>
      <c r="DW15" s="67">
        <v>0</v>
      </c>
      <c r="DX15" s="193">
        <v>0</v>
      </c>
      <c r="DY15" s="67">
        <v>0</v>
      </c>
      <c r="DZ15" s="193">
        <v>0</v>
      </c>
      <c r="EA15" s="67">
        <v>0</v>
      </c>
      <c r="EB15" s="193">
        <v>0</v>
      </c>
      <c r="EC15" s="67">
        <v>0</v>
      </c>
      <c r="ED15" s="193">
        <v>0</v>
      </c>
      <c r="EE15" s="67">
        <v>0</v>
      </c>
      <c r="EF15" s="193">
        <v>0</v>
      </c>
      <c r="EG15" s="67">
        <v>0</v>
      </c>
      <c r="EH15" s="193">
        <v>0</v>
      </c>
      <c r="EI15" s="67">
        <v>0</v>
      </c>
      <c r="EJ15" s="193">
        <v>0</v>
      </c>
      <c r="EK15" s="67">
        <v>0</v>
      </c>
      <c r="EL15" s="193">
        <v>0</v>
      </c>
      <c r="EM15" s="67">
        <v>0</v>
      </c>
      <c r="EN15" s="193">
        <v>0</v>
      </c>
      <c r="EO15" s="67">
        <v>0</v>
      </c>
      <c r="EP15" s="193">
        <v>0</v>
      </c>
      <c r="EQ15" s="67">
        <v>0</v>
      </c>
      <c r="ER15" s="193">
        <v>0</v>
      </c>
      <c r="ES15" s="67">
        <v>0</v>
      </c>
      <c r="ET15" s="193">
        <v>0</v>
      </c>
      <c r="EU15" s="67">
        <v>0</v>
      </c>
      <c r="EV15" s="193">
        <v>0</v>
      </c>
      <c r="EW15" s="67">
        <v>0</v>
      </c>
      <c r="EX15" s="193">
        <v>0</v>
      </c>
      <c r="EY15" s="67">
        <v>0</v>
      </c>
      <c r="EZ15" s="193">
        <v>0</v>
      </c>
      <c r="FA15" s="67">
        <v>0</v>
      </c>
      <c r="FB15" s="193">
        <v>0</v>
      </c>
      <c r="FC15" s="67">
        <v>0</v>
      </c>
      <c r="FD15" s="193">
        <v>0</v>
      </c>
      <c r="FE15" s="67">
        <v>0</v>
      </c>
    </row>
    <row r="16" spans="1:161">
      <c r="A16" s="67" t="s">
        <v>1694</v>
      </c>
      <c r="B16" s="193">
        <v>73450798.209999993</v>
      </c>
      <c r="C16" s="195">
        <v>5.2900000000000003E-2</v>
      </c>
      <c r="D16" s="193">
        <v>0</v>
      </c>
      <c r="E16" s="67">
        <v>0</v>
      </c>
      <c r="F16" s="193">
        <v>0</v>
      </c>
      <c r="G16" s="67">
        <v>0</v>
      </c>
      <c r="H16" s="193">
        <v>0</v>
      </c>
      <c r="I16" s="67">
        <v>0</v>
      </c>
      <c r="J16" s="193">
        <v>0</v>
      </c>
      <c r="K16" s="67">
        <v>0</v>
      </c>
      <c r="L16" s="193">
        <v>0</v>
      </c>
      <c r="M16" s="67">
        <v>0</v>
      </c>
      <c r="N16" s="193">
        <v>0</v>
      </c>
      <c r="O16" s="67">
        <v>0</v>
      </c>
      <c r="P16" s="193">
        <v>13310857.6</v>
      </c>
      <c r="Q16" s="195">
        <v>0.78920000000000001</v>
      </c>
      <c r="R16" s="193">
        <v>0</v>
      </c>
      <c r="S16" s="67">
        <v>0</v>
      </c>
      <c r="T16" s="193">
        <v>0</v>
      </c>
      <c r="U16" s="67">
        <v>0</v>
      </c>
      <c r="V16" s="193">
        <v>0</v>
      </c>
      <c r="W16" s="67">
        <v>0</v>
      </c>
      <c r="X16" s="193">
        <v>0</v>
      </c>
      <c r="Y16" s="67">
        <v>0</v>
      </c>
      <c r="Z16" s="193">
        <v>0</v>
      </c>
      <c r="AA16" s="67">
        <v>0</v>
      </c>
      <c r="AB16" s="193">
        <v>0</v>
      </c>
      <c r="AC16" s="67">
        <v>0</v>
      </c>
      <c r="AD16" s="193">
        <v>0</v>
      </c>
      <c r="AE16" s="67">
        <v>0</v>
      </c>
      <c r="AF16" s="193">
        <v>0</v>
      </c>
      <c r="AG16" s="67">
        <v>0</v>
      </c>
      <c r="AH16" s="193">
        <v>0</v>
      </c>
      <c r="AI16" s="67">
        <v>0</v>
      </c>
      <c r="AJ16" s="193">
        <v>33905187.259999998</v>
      </c>
      <c r="AK16" s="195">
        <v>3.0674999999999999</v>
      </c>
      <c r="AL16" s="193">
        <v>0</v>
      </c>
      <c r="AM16" s="67">
        <v>0</v>
      </c>
      <c r="AN16" s="193">
        <v>0</v>
      </c>
      <c r="AO16" s="67">
        <v>0</v>
      </c>
      <c r="AP16" s="193">
        <v>0</v>
      </c>
      <c r="AQ16" s="67">
        <v>0</v>
      </c>
      <c r="AR16" s="193">
        <v>0</v>
      </c>
      <c r="AS16" s="67">
        <v>0</v>
      </c>
      <c r="AT16" s="193">
        <v>0</v>
      </c>
      <c r="AU16" s="67">
        <v>0</v>
      </c>
      <c r="AV16" s="193">
        <v>0</v>
      </c>
      <c r="AW16" s="67">
        <v>0</v>
      </c>
      <c r="AX16" s="193">
        <v>0</v>
      </c>
      <c r="AY16" s="67">
        <v>0</v>
      </c>
      <c r="AZ16" s="193">
        <v>0</v>
      </c>
      <c r="BA16" s="67">
        <v>0</v>
      </c>
      <c r="BB16" s="193">
        <v>0</v>
      </c>
      <c r="BC16" s="67">
        <v>0</v>
      </c>
      <c r="BD16" s="193">
        <v>0</v>
      </c>
      <c r="BE16" s="67">
        <v>0</v>
      </c>
      <c r="BF16" s="193">
        <v>0</v>
      </c>
      <c r="BG16" s="67">
        <v>0</v>
      </c>
      <c r="BH16" s="193">
        <v>0</v>
      </c>
      <c r="BI16" s="67">
        <v>0</v>
      </c>
      <c r="BJ16" s="193">
        <v>800672.8</v>
      </c>
      <c r="BK16" s="195">
        <v>0.20380000000000001</v>
      </c>
      <c r="BL16" s="193">
        <v>0</v>
      </c>
      <c r="BM16" s="67">
        <v>0</v>
      </c>
      <c r="BN16" s="193">
        <v>0</v>
      </c>
      <c r="BO16" s="67">
        <v>0</v>
      </c>
      <c r="BP16" s="193">
        <v>0</v>
      </c>
      <c r="BQ16" s="67">
        <v>0</v>
      </c>
      <c r="BR16" s="193">
        <v>0</v>
      </c>
      <c r="BS16" s="67">
        <v>0</v>
      </c>
      <c r="BT16" s="193">
        <v>0</v>
      </c>
      <c r="BU16" s="67">
        <v>0</v>
      </c>
      <c r="BV16" s="193">
        <v>0</v>
      </c>
      <c r="BW16" s="67">
        <v>0</v>
      </c>
      <c r="BX16" s="193">
        <v>0</v>
      </c>
      <c r="BY16" s="67">
        <v>0</v>
      </c>
      <c r="BZ16" s="193">
        <v>0</v>
      </c>
      <c r="CA16" s="67">
        <v>0</v>
      </c>
      <c r="CB16" s="193">
        <v>0</v>
      </c>
      <c r="CC16" s="67">
        <v>0</v>
      </c>
      <c r="CD16" s="193">
        <v>0</v>
      </c>
      <c r="CE16" s="67">
        <v>0</v>
      </c>
      <c r="CF16" s="193">
        <v>0</v>
      </c>
      <c r="CG16" s="67">
        <v>0</v>
      </c>
      <c r="CH16" s="193">
        <v>0</v>
      </c>
      <c r="CI16" s="67">
        <v>0</v>
      </c>
      <c r="CJ16" s="193">
        <v>0</v>
      </c>
      <c r="CK16" s="67">
        <v>0</v>
      </c>
      <c r="CL16" s="193">
        <v>0</v>
      </c>
      <c r="CM16" s="67">
        <v>0</v>
      </c>
      <c r="CN16" s="193">
        <v>0</v>
      </c>
      <c r="CO16" s="67">
        <v>0</v>
      </c>
      <c r="CP16" s="193">
        <v>0</v>
      </c>
      <c r="CQ16" s="67">
        <v>0</v>
      </c>
      <c r="CR16" s="193">
        <v>0</v>
      </c>
      <c r="CS16" s="67">
        <v>0</v>
      </c>
      <c r="CT16" s="193">
        <v>614720</v>
      </c>
      <c r="CU16" s="195">
        <v>0.33679999999999999</v>
      </c>
      <c r="CV16" s="193">
        <v>0</v>
      </c>
      <c r="CW16" s="67">
        <v>0</v>
      </c>
      <c r="CX16" s="193">
        <v>0</v>
      </c>
      <c r="CY16" s="67">
        <v>0</v>
      </c>
      <c r="CZ16" s="193">
        <v>0</v>
      </c>
      <c r="DA16" s="67">
        <v>0</v>
      </c>
      <c r="DB16" s="193">
        <v>0</v>
      </c>
      <c r="DC16" s="67">
        <v>0</v>
      </c>
      <c r="DD16" s="193">
        <v>0</v>
      </c>
      <c r="DE16" s="67">
        <v>0</v>
      </c>
      <c r="DF16" s="193">
        <v>0</v>
      </c>
      <c r="DG16" s="67">
        <v>0</v>
      </c>
      <c r="DH16" s="193">
        <v>0</v>
      </c>
      <c r="DI16" s="67">
        <v>0</v>
      </c>
      <c r="DJ16" s="193">
        <v>0</v>
      </c>
      <c r="DK16" s="67">
        <v>0</v>
      </c>
      <c r="DL16" s="193">
        <v>0</v>
      </c>
      <c r="DM16" s="67">
        <v>0</v>
      </c>
      <c r="DN16" s="193">
        <v>0</v>
      </c>
      <c r="DO16" s="67">
        <v>0</v>
      </c>
      <c r="DP16" s="193">
        <v>16693666.15</v>
      </c>
      <c r="DQ16" s="195">
        <v>8.3635000000000002</v>
      </c>
      <c r="DR16" s="193">
        <v>8125694.4000000004</v>
      </c>
      <c r="DS16" s="195">
        <v>7.1946000000000003</v>
      </c>
      <c r="DT16" s="193">
        <v>0</v>
      </c>
      <c r="DU16" s="67">
        <v>0</v>
      </c>
      <c r="DV16" s="193">
        <v>0</v>
      </c>
      <c r="DW16" s="67">
        <v>0</v>
      </c>
      <c r="DX16" s="193">
        <v>0</v>
      </c>
      <c r="DY16" s="67">
        <v>0</v>
      </c>
      <c r="DZ16" s="193">
        <v>0</v>
      </c>
      <c r="EA16" s="67">
        <v>0</v>
      </c>
      <c r="EB16" s="193">
        <v>0</v>
      </c>
      <c r="EC16" s="67">
        <v>0</v>
      </c>
      <c r="ED16" s="193">
        <v>0</v>
      </c>
      <c r="EE16" s="67">
        <v>0</v>
      </c>
      <c r="EF16" s="193">
        <v>0</v>
      </c>
      <c r="EG16" s="67">
        <v>0</v>
      </c>
      <c r="EH16" s="193">
        <v>0</v>
      </c>
      <c r="EI16" s="67">
        <v>0</v>
      </c>
      <c r="EJ16" s="193">
        <v>0</v>
      </c>
      <c r="EK16" s="67">
        <v>0</v>
      </c>
      <c r="EL16" s="193">
        <v>0</v>
      </c>
      <c r="EM16" s="67">
        <v>0</v>
      </c>
      <c r="EN16" s="193">
        <v>0</v>
      </c>
      <c r="EO16" s="67">
        <v>0</v>
      </c>
      <c r="EP16" s="193">
        <v>0</v>
      </c>
      <c r="EQ16" s="67">
        <v>0</v>
      </c>
      <c r="ER16" s="193">
        <v>0</v>
      </c>
      <c r="ES16" s="67">
        <v>0</v>
      </c>
      <c r="ET16" s="193">
        <v>0</v>
      </c>
      <c r="EU16" s="67">
        <v>0</v>
      </c>
      <c r="EV16" s="193">
        <v>0</v>
      </c>
      <c r="EW16" s="67">
        <v>0</v>
      </c>
      <c r="EX16" s="193">
        <v>0</v>
      </c>
      <c r="EY16" s="67">
        <v>0</v>
      </c>
      <c r="EZ16" s="193">
        <v>0</v>
      </c>
      <c r="FA16" s="67">
        <v>0</v>
      </c>
      <c r="FB16" s="193">
        <v>0</v>
      </c>
      <c r="FC16" s="67">
        <v>0</v>
      </c>
      <c r="FD16" s="193">
        <v>0</v>
      </c>
      <c r="FE16" s="67">
        <v>0</v>
      </c>
    </row>
    <row r="17" spans="1:161">
      <c r="A17" s="67" t="s">
        <v>1695</v>
      </c>
      <c r="B17" s="193">
        <v>28250377.280000001</v>
      </c>
      <c r="C17" s="195">
        <v>2.0400000000000001E-2</v>
      </c>
      <c r="D17" s="193">
        <v>0</v>
      </c>
      <c r="E17" s="67">
        <v>0</v>
      </c>
      <c r="F17" s="193">
        <v>0</v>
      </c>
      <c r="G17" s="67">
        <v>0</v>
      </c>
      <c r="H17" s="193">
        <v>0</v>
      </c>
      <c r="I17" s="67">
        <v>0</v>
      </c>
      <c r="J17" s="193">
        <v>0</v>
      </c>
      <c r="K17" s="67">
        <v>0</v>
      </c>
      <c r="L17" s="193">
        <v>0</v>
      </c>
      <c r="M17" s="67">
        <v>0</v>
      </c>
      <c r="N17" s="193">
        <v>0</v>
      </c>
      <c r="O17" s="67">
        <v>0</v>
      </c>
      <c r="P17" s="193">
        <v>0</v>
      </c>
      <c r="Q17" s="67">
        <v>0</v>
      </c>
      <c r="R17" s="193">
        <v>0</v>
      </c>
      <c r="S17" s="67">
        <v>0</v>
      </c>
      <c r="T17" s="193">
        <v>0</v>
      </c>
      <c r="U17" s="67">
        <v>0</v>
      </c>
      <c r="V17" s="193">
        <v>0</v>
      </c>
      <c r="W17" s="67">
        <v>0</v>
      </c>
      <c r="X17" s="193">
        <v>0</v>
      </c>
      <c r="Y17" s="67">
        <v>0</v>
      </c>
      <c r="Z17" s="193">
        <v>0</v>
      </c>
      <c r="AA17" s="67">
        <v>0</v>
      </c>
      <c r="AB17" s="193">
        <v>0</v>
      </c>
      <c r="AC17" s="67">
        <v>0</v>
      </c>
      <c r="AD17" s="193">
        <v>0</v>
      </c>
      <c r="AE17" s="67">
        <v>0</v>
      </c>
      <c r="AF17" s="193">
        <v>0</v>
      </c>
      <c r="AG17" s="67">
        <v>0</v>
      </c>
      <c r="AH17" s="193">
        <v>0</v>
      </c>
      <c r="AI17" s="67">
        <v>0</v>
      </c>
      <c r="AJ17" s="193">
        <v>16534641.75</v>
      </c>
      <c r="AK17" s="195">
        <v>1.4959</v>
      </c>
      <c r="AL17" s="193">
        <v>0</v>
      </c>
      <c r="AM17" s="67">
        <v>0</v>
      </c>
      <c r="AN17" s="193">
        <v>0</v>
      </c>
      <c r="AO17" s="67">
        <v>0</v>
      </c>
      <c r="AP17" s="193">
        <v>0</v>
      </c>
      <c r="AQ17" s="67">
        <v>0</v>
      </c>
      <c r="AR17" s="193">
        <v>0</v>
      </c>
      <c r="AS17" s="67">
        <v>0</v>
      </c>
      <c r="AT17" s="193">
        <v>0</v>
      </c>
      <c r="AU17" s="67">
        <v>0</v>
      </c>
      <c r="AV17" s="193">
        <v>0</v>
      </c>
      <c r="AW17" s="67">
        <v>0</v>
      </c>
      <c r="AX17" s="193">
        <v>0</v>
      </c>
      <c r="AY17" s="67">
        <v>0</v>
      </c>
      <c r="AZ17" s="193">
        <v>0</v>
      </c>
      <c r="BA17" s="67">
        <v>0</v>
      </c>
      <c r="BB17" s="193">
        <v>0</v>
      </c>
      <c r="BC17" s="67">
        <v>0</v>
      </c>
      <c r="BD17" s="193">
        <v>0</v>
      </c>
      <c r="BE17" s="67">
        <v>0</v>
      </c>
      <c r="BF17" s="193">
        <v>0</v>
      </c>
      <c r="BG17" s="67">
        <v>0</v>
      </c>
      <c r="BH17" s="193">
        <v>0</v>
      </c>
      <c r="BI17" s="67">
        <v>0</v>
      </c>
      <c r="BJ17" s="193">
        <v>140323.4</v>
      </c>
      <c r="BK17" s="195">
        <v>3.5700000000000003E-2</v>
      </c>
      <c r="BL17" s="193">
        <v>0</v>
      </c>
      <c r="BM17" s="67">
        <v>0</v>
      </c>
      <c r="BN17" s="193">
        <v>0</v>
      </c>
      <c r="BO17" s="67">
        <v>0</v>
      </c>
      <c r="BP17" s="193">
        <v>0</v>
      </c>
      <c r="BQ17" s="67">
        <v>0</v>
      </c>
      <c r="BR17" s="193">
        <v>0</v>
      </c>
      <c r="BS17" s="67">
        <v>0</v>
      </c>
      <c r="BT17" s="193">
        <v>0</v>
      </c>
      <c r="BU17" s="67">
        <v>0</v>
      </c>
      <c r="BV17" s="193">
        <v>0</v>
      </c>
      <c r="BW17" s="67">
        <v>0</v>
      </c>
      <c r="BX17" s="193">
        <v>0</v>
      </c>
      <c r="BY17" s="67">
        <v>0</v>
      </c>
      <c r="BZ17" s="193">
        <v>0</v>
      </c>
      <c r="CA17" s="67">
        <v>0</v>
      </c>
      <c r="CB17" s="193">
        <v>0</v>
      </c>
      <c r="CC17" s="67">
        <v>0</v>
      </c>
      <c r="CD17" s="193">
        <v>0</v>
      </c>
      <c r="CE17" s="67">
        <v>0</v>
      </c>
      <c r="CF17" s="193">
        <v>0</v>
      </c>
      <c r="CG17" s="67">
        <v>0</v>
      </c>
      <c r="CH17" s="193">
        <v>0</v>
      </c>
      <c r="CI17" s="67">
        <v>0</v>
      </c>
      <c r="CJ17" s="193">
        <v>0</v>
      </c>
      <c r="CK17" s="67">
        <v>0</v>
      </c>
      <c r="CL17" s="193">
        <v>0</v>
      </c>
      <c r="CM17" s="67">
        <v>0</v>
      </c>
      <c r="CN17" s="193">
        <v>0</v>
      </c>
      <c r="CO17" s="67">
        <v>0</v>
      </c>
      <c r="CP17" s="193">
        <v>0</v>
      </c>
      <c r="CQ17" s="67">
        <v>0</v>
      </c>
      <c r="CR17" s="193">
        <v>0</v>
      </c>
      <c r="CS17" s="67">
        <v>0</v>
      </c>
      <c r="CT17" s="193">
        <v>0</v>
      </c>
      <c r="CU17" s="67">
        <v>0</v>
      </c>
      <c r="CV17" s="193">
        <v>0</v>
      </c>
      <c r="CW17" s="67">
        <v>0</v>
      </c>
      <c r="CX17" s="193">
        <v>0</v>
      </c>
      <c r="CY17" s="67">
        <v>0</v>
      </c>
      <c r="CZ17" s="193">
        <v>0</v>
      </c>
      <c r="DA17" s="67">
        <v>0</v>
      </c>
      <c r="DB17" s="193">
        <v>0</v>
      </c>
      <c r="DC17" s="67">
        <v>0</v>
      </c>
      <c r="DD17" s="193">
        <v>0</v>
      </c>
      <c r="DE17" s="67">
        <v>0</v>
      </c>
      <c r="DF17" s="193">
        <v>0</v>
      </c>
      <c r="DG17" s="67">
        <v>0</v>
      </c>
      <c r="DH17" s="193">
        <v>0</v>
      </c>
      <c r="DI17" s="67">
        <v>0</v>
      </c>
      <c r="DJ17" s="193">
        <v>0</v>
      </c>
      <c r="DK17" s="67">
        <v>0</v>
      </c>
      <c r="DL17" s="193">
        <v>0</v>
      </c>
      <c r="DM17" s="67">
        <v>0</v>
      </c>
      <c r="DN17" s="193">
        <v>0</v>
      </c>
      <c r="DO17" s="67">
        <v>0</v>
      </c>
      <c r="DP17" s="193">
        <v>11575412.130000001</v>
      </c>
      <c r="DQ17" s="195">
        <v>5.7991999999999999</v>
      </c>
      <c r="DR17" s="193">
        <v>0</v>
      </c>
      <c r="DS17" s="67">
        <v>0</v>
      </c>
      <c r="DT17" s="193">
        <v>0</v>
      </c>
      <c r="DU17" s="67">
        <v>0</v>
      </c>
      <c r="DV17" s="193">
        <v>0</v>
      </c>
      <c r="DW17" s="67">
        <v>0</v>
      </c>
      <c r="DX17" s="193">
        <v>0</v>
      </c>
      <c r="DY17" s="67">
        <v>0</v>
      </c>
      <c r="DZ17" s="193">
        <v>0</v>
      </c>
      <c r="EA17" s="67">
        <v>0</v>
      </c>
      <c r="EB17" s="193">
        <v>0</v>
      </c>
      <c r="EC17" s="67">
        <v>0</v>
      </c>
      <c r="ED17" s="193">
        <v>0</v>
      </c>
      <c r="EE17" s="67">
        <v>0</v>
      </c>
      <c r="EF17" s="193">
        <v>0</v>
      </c>
      <c r="EG17" s="67">
        <v>0</v>
      </c>
      <c r="EH17" s="193">
        <v>0</v>
      </c>
      <c r="EI17" s="67">
        <v>0</v>
      </c>
      <c r="EJ17" s="193">
        <v>0</v>
      </c>
      <c r="EK17" s="67">
        <v>0</v>
      </c>
      <c r="EL17" s="193">
        <v>0</v>
      </c>
      <c r="EM17" s="67">
        <v>0</v>
      </c>
      <c r="EN17" s="193">
        <v>0</v>
      </c>
      <c r="EO17" s="67">
        <v>0</v>
      </c>
      <c r="EP17" s="193">
        <v>0</v>
      </c>
      <c r="EQ17" s="67">
        <v>0</v>
      </c>
      <c r="ER17" s="193">
        <v>0</v>
      </c>
      <c r="ES17" s="67">
        <v>0</v>
      </c>
      <c r="ET17" s="193">
        <v>0</v>
      </c>
      <c r="EU17" s="67">
        <v>0</v>
      </c>
      <c r="EV17" s="193">
        <v>0</v>
      </c>
      <c r="EW17" s="67">
        <v>0</v>
      </c>
      <c r="EX17" s="193">
        <v>0</v>
      </c>
      <c r="EY17" s="67">
        <v>0</v>
      </c>
      <c r="EZ17" s="193">
        <v>0</v>
      </c>
      <c r="FA17" s="67">
        <v>0</v>
      </c>
      <c r="FB17" s="193">
        <v>0</v>
      </c>
      <c r="FC17" s="67">
        <v>0</v>
      </c>
      <c r="FD17" s="193">
        <v>0</v>
      </c>
      <c r="FE17" s="67">
        <v>0</v>
      </c>
    </row>
    <row r="18" spans="1:161">
      <c r="A18" s="67" t="s">
        <v>1696</v>
      </c>
      <c r="B18" s="193">
        <v>214639175.66999999</v>
      </c>
      <c r="C18" s="195">
        <v>0.15459999999999999</v>
      </c>
      <c r="D18" s="193">
        <v>0</v>
      </c>
      <c r="E18" s="67">
        <v>0</v>
      </c>
      <c r="F18" s="193">
        <v>0</v>
      </c>
      <c r="G18" s="67">
        <v>0</v>
      </c>
      <c r="H18" s="193">
        <v>0</v>
      </c>
      <c r="I18" s="67">
        <v>0</v>
      </c>
      <c r="J18" s="193">
        <v>0</v>
      </c>
      <c r="K18" s="67">
        <v>0</v>
      </c>
      <c r="L18" s="193">
        <v>0</v>
      </c>
      <c r="M18" s="67">
        <v>0</v>
      </c>
      <c r="N18" s="193">
        <v>0</v>
      </c>
      <c r="O18" s="67">
        <v>0</v>
      </c>
      <c r="P18" s="193">
        <v>69550437.700000003</v>
      </c>
      <c r="Q18" s="195">
        <v>4.1238000000000001</v>
      </c>
      <c r="R18" s="193">
        <v>0</v>
      </c>
      <c r="S18" s="67">
        <v>0</v>
      </c>
      <c r="T18" s="193">
        <v>0</v>
      </c>
      <c r="U18" s="67">
        <v>0</v>
      </c>
      <c r="V18" s="193">
        <v>0</v>
      </c>
      <c r="W18" s="67">
        <v>0</v>
      </c>
      <c r="X18" s="193">
        <v>0</v>
      </c>
      <c r="Y18" s="67">
        <v>0</v>
      </c>
      <c r="Z18" s="193">
        <v>0</v>
      </c>
      <c r="AA18" s="67">
        <v>0</v>
      </c>
      <c r="AB18" s="193">
        <v>0</v>
      </c>
      <c r="AC18" s="67">
        <v>0</v>
      </c>
      <c r="AD18" s="193">
        <v>0</v>
      </c>
      <c r="AE18" s="67">
        <v>0</v>
      </c>
      <c r="AF18" s="193">
        <v>0</v>
      </c>
      <c r="AG18" s="67">
        <v>0</v>
      </c>
      <c r="AH18" s="193">
        <v>0</v>
      </c>
      <c r="AI18" s="67">
        <v>0</v>
      </c>
      <c r="AJ18" s="193">
        <v>36471463.159999996</v>
      </c>
      <c r="AK18" s="195">
        <v>3.2997000000000001</v>
      </c>
      <c r="AL18" s="193">
        <v>0</v>
      </c>
      <c r="AM18" s="67">
        <v>0</v>
      </c>
      <c r="AN18" s="193">
        <v>0</v>
      </c>
      <c r="AO18" s="67">
        <v>0</v>
      </c>
      <c r="AP18" s="193">
        <v>0</v>
      </c>
      <c r="AQ18" s="67">
        <v>0</v>
      </c>
      <c r="AR18" s="193">
        <v>0</v>
      </c>
      <c r="AS18" s="67">
        <v>0</v>
      </c>
      <c r="AT18" s="193">
        <v>0</v>
      </c>
      <c r="AU18" s="67">
        <v>0</v>
      </c>
      <c r="AV18" s="193">
        <v>0</v>
      </c>
      <c r="AW18" s="67">
        <v>0</v>
      </c>
      <c r="AX18" s="193">
        <v>0</v>
      </c>
      <c r="AY18" s="67">
        <v>0</v>
      </c>
      <c r="AZ18" s="193">
        <v>0</v>
      </c>
      <c r="BA18" s="67">
        <v>0</v>
      </c>
      <c r="BB18" s="193">
        <v>0</v>
      </c>
      <c r="BC18" s="67">
        <v>0</v>
      </c>
      <c r="BD18" s="193">
        <v>0</v>
      </c>
      <c r="BE18" s="67">
        <v>0</v>
      </c>
      <c r="BF18" s="193">
        <v>0</v>
      </c>
      <c r="BG18" s="67">
        <v>0</v>
      </c>
      <c r="BH18" s="193">
        <v>0</v>
      </c>
      <c r="BI18" s="67">
        <v>0</v>
      </c>
      <c r="BJ18" s="193">
        <v>2753129.6</v>
      </c>
      <c r="BK18" s="195">
        <v>0.70079999999999998</v>
      </c>
      <c r="BL18" s="193">
        <v>0</v>
      </c>
      <c r="BM18" s="67">
        <v>0</v>
      </c>
      <c r="BN18" s="193">
        <v>0</v>
      </c>
      <c r="BO18" s="67">
        <v>0</v>
      </c>
      <c r="BP18" s="193">
        <v>0</v>
      </c>
      <c r="BQ18" s="67">
        <v>0</v>
      </c>
      <c r="BR18" s="193">
        <v>0</v>
      </c>
      <c r="BS18" s="67">
        <v>0</v>
      </c>
      <c r="BT18" s="193">
        <v>0</v>
      </c>
      <c r="BU18" s="67">
        <v>0</v>
      </c>
      <c r="BV18" s="193">
        <v>0</v>
      </c>
      <c r="BW18" s="67">
        <v>0</v>
      </c>
      <c r="BX18" s="193">
        <v>0</v>
      </c>
      <c r="BY18" s="67">
        <v>0</v>
      </c>
      <c r="BZ18" s="193">
        <v>0</v>
      </c>
      <c r="CA18" s="67">
        <v>0</v>
      </c>
      <c r="CB18" s="193">
        <v>0</v>
      </c>
      <c r="CC18" s="67">
        <v>0</v>
      </c>
      <c r="CD18" s="193">
        <v>0</v>
      </c>
      <c r="CE18" s="67">
        <v>0</v>
      </c>
      <c r="CF18" s="193">
        <v>0</v>
      </c>
      <c r="CG18" s="67">
        <v>0</v>
      </c>
      <c r="CH18" s="193">
        <v>0</v>
      </c>
      <c r="CI18" s="67">
        <v>0</v>
      </c>
      <c r="CJ18" s="193">
        <v>0</v>
      </c>
      <c r="CK18" s="67">
        <v>0</v>
      </c>
      <c r="CL18" s="193">
        <v>0</v>
      </c>
      <c r="CM18" s="67">
        <v>0</v>
      </c>
      <c r="CN18" s="193">
        <v>0</v>
      </c>
      <c r="CO18" s="67">
        <v>0</v>
      </c>
      <c r="CP18" s="193">
        <v>0</v>
      </c>
      <c r="CQ18" s="67">
        <v>0</v>
      </c>
      <c r="CR18" s="193">
        <v>0</v>
      </c>
      <c r="CS18" s="67">
        <v>0</v>
      </c>
      <c r="CT18" s="193">
        <v>5054651.2</v>
      </c>
      <c r="CU18" s="195">
        <v>2.7692000000000001</v>
      </c>
      <c r="CV18" s="193">
        <v>0</v>
      </c>
      <c r="CW18" s="67">
        <v>0</v>
      </c>
      <c r="CX18" s="193">
        <v>0</v>
      </c>
      <c r="CY18" s="67">
        <v>0</v>
      </c>
      <c r="CZ18" s="193">
        <v>0</v>
      </c>
      <c r="DA18" s="67">
        <v>0</v>
      </c>
      <c r="DB18" s="193">
        <v>0</v>
      </c>
      <c r="DC18" s="67">
        <v>0</v>
      </c>
      <c r="DD18" s="193">
        <v>0</v>
      </c>
      <c r="DE18" s="67">
        <v>0</v>
      </c>
      <c r="DF18" s="193">
        <v>0</v>
      </c>
      <c r="DG18" s="67">
        <v>0</v>
      </c>
      <c r="DH18" s="193">
        <v>0</v>
      </c>
      <c r="DI18" s="67">
        <v>0</v>
      </c>
      <c r="DJ18" s="193">
        <v>0</v>
      </c>
      <c r="DK18" s="67">
        <v>0</v>
      </c>
      <c r="DL18" s="193">
        <v>0</v>
      </c>
      <c r="DM18" s="67">
        <v>0</v>
      </c>
      <c r="DN18" s="193">
        <v>0</v>
      </c>
      <c r="DO18" s="67">
        <v>0</v>
      </c>
      <c r="DP18" s="193">
        <v>21928513.93</v>
      </c>
      <c r="DQ18" s="195">
        <v>10.9861</v>
      </c>
      <c r="DR18" s="193">
        <v>78880980.079999998</v>
      </c>
      <c r="DS18" s="195">
        <v>69.842500000000001</v>
      </c>
      <c r="DT18" s="193">
        <v>0</v>
      </c>
      <c r="DU18" s="67">
        <v>0</v>
      </c>
      <c r="DV18" s="193">
        <v>0</v>
      </c>
      <c r="DW18" s="67">
        <v>0</v>
      </c>
      <c r="DX18" s="193">
        <v>0</v>
      </c>
      <c r="DY18" s="67">
        <v>0</v>
      </c>
      <c r="DZ18" s="193">
        <v>0</v>
      </c>
      <c r="EA18" s="67">
        <v>0</v>
      </c>
      <c r="EB18" s="193">
        <v>0</v>
      </c>
      <c r="EC18" s="67">
        <v>0</v>
      </c>
      <c r="ED18" s="193">
        <v>0</v>
      </c>
      <c r="EE18" s="67">
        <v>0</v>
      </c>
      <c r="EF18" s="193">
        <v>0</v>
      </c>
      <c r="EG18" s="67">
        <v>0</v>
      </c>
      <c r="EH18" s="193">
        <v>0</v>
      </c>
      <c r="EI18" s="67">
        <v>0</v>
      </c>
      <c r="EJ18" s="193">
        <v>0</v>
      </c>
      <c r="EK18" s="67">
        <v>0</v>
      </c>
      <c r="EL18" s="193">
        <v>0</v>
      </c>
      <c r="EM18" s="67">
        <v>0</v>
      </c>
      <c r="EN18" s="193">
        <v>0</v>
      </c>
      <c r="EO18" s="67">
        <v>0</v>
      </c>
      <c r="EP18" s="193">
        <v>0</v>
      </c>
      <c r="EQ18" s="67">
        <v>0</v>
      </c>
      <c r="ER18" s="193">
        <v>0</v>
      </c>
      <c r="ES18" s="67">
        <v>0</v>
      </c>
      <c r="ET18" s="193">
        <v>0</v>
      </c>
      <c r="EU18" s="67">
        <v>0</v>
      </c>
      <c r="EV18" s="193">
        <v>0</v>
      </c>
      <c r="EW18" s="67">
        <v>0</v>
      </c>
      <c r="EX18" s="193">
        <v>0</v>
      </c>
      <c r="EY18" s="67">
        <v>0</v>
      </c>
      <c r="EZ18" s="193">
        <v>0</v>
      </c>
      <c r="FA18" s="67">
        <v>0</v>
      </c>
      <c r="FB18" s="193">
        <v>0</v>
      </c>
      <c r="FC18" s="67">
        <v>0</v>
      </c>
      <c r="FD18" s="193">
        <v>0</v>
      </c>
      <c r="FE18" s="67">
        <v>0</v>
      </c>
    </row>
    <row r="19" spans="1:161">
      <c r="A19" s="67" t="s">
        <v>1697</v>
      </c>
      <c r="B19" s="193">
        <v>4731888.24</v>
      </c>
      <c r="C19" s="195">
        <v>3.3999999999999998E-3</v>
      </c>
      <c r="D19" s="193">
        <v>0</v>
      </c>
      <c r="E19" s="67">
        <v>0</v>
      </c>
      <c r="F19" s="193">
        <v>0</v>
      </c>
      <c r="G19" s="67">
        <v>0</v>
      </c>
      <c r="H19" s="193">
        <v>0</v>
      </c>
      <c r="I19" s="67">
        <v>0</v>
      </c>
      <c r="J19" s="193">
        <v>0</v>
      </c>
      <c r="K19" s="67">
        <v>0</v>
      </c>
      <c r="L19" s="193">
        <v>0</v>
      </c>
      <c r="M19" s="67">
        <v>0</v>
      </c>
      <c r="N19" s="193">
        <v>0</v>
      </c>
      <c r="O19" s="67">
        <v>0</v>
      </c>
      <c r="P19" s="193">
        <v>0</v>
      </c>
      <c r="Q19" s="67">
        <v>0</v>
      </c>
      <c r="R19" s="193">
        <v>0</v>
      </c>
      <c r="S19" s="67">
        <v>0</v>
      </c>
      <c r="T19" s="193">
        <v>0</v>
      </c>
      <c r="U19" s="67">
        <v>0</v>
      </c>
      <c r="V19" s="193">
        <v>0</v>
      </c>
      <c r="W19" s="67">
        <v>0</v>
      </c>
      <c r="X19" s="193">
        <v>0</v>
      </c>
      <c r="Y19" s="67">
        <v>0</v>
      </c>
      <c r="Z19" s="193">
        <v>0</v>
      </c>
      <c r="AA19" s="67">
        <v>0</v>
      </c>
      <c r="AB19" s="193">
        <v>0</v>
      </c>
      <c r="AC19" s="67">
        <v>0</v>
      </c>
      <c r="AD19" s="193">
        <v>0</v>
      </c>
      <c r="AE19" s="67">
        <v>0</v>
      </c>
      <c r="AF19" s="193">
        <v>0</v>
      </c>
      <c r="AG19" s="67">
        <v>0</v>
      </c>
      <c r="AH19" s="193">
        <v>0</v>
      </c>
      <c r="AI19" s="67">
        <v>0</v>
      </c>
      <c r="AJ19" s="193">
        <v>1803580.02</v>
      </c>
      <c r="AK19" s="195">
        <v>0.16320000000000001</v>
      </c>
      <c r="AL19" s="193">
        <v>0</v>
      </c>
      <c r="AM19" s="67">
        <v>0</v>
      </c>
      <c r="AN19" s="193">
        <v>0</v>
      </c>
      <c r="AO19" s="67">
        <v>0</v>
      </c>
      <c r="AP19" s="193">
        <v>0</v>
      </c>
      <c r="AQ19" s="67">
        <v>0</v>
      </c>
      <c r="AR19" s="193">
        <v>0</v>
      </c>
      <c r="AS19" s="67">
        <v>0</v>
      </c>
      <c r="AT19" s="193">
        <v>0</v>
      </c>
      <c r="AU19" s="67">
        <v>0</v>
      </c>
      <c r="AV19" s="193">
        <v>0</v>
      </c>
      <c r="AW19" s="67">
        <v>0</v>
      </c>
      <c r="AX19" s="193">
        <v>0</v>
      </c>
      <c r="AY19" s="67">
        <v>0</v>
      </c>
      <c r="AZ19" s="193">
        <v>0</v>
      </c>
      <c r="BA19" s="67">
        <v>0</v>
      </c>
      <c r="BB19" s="193">
        <v>0</v>
      </c>
      <c r="BC19" s="67">
        <v>0</v>
      </c>
      <c r="BD19" s="193">
        <v>0</v>
      </c>
      <c r="BE19" s="67">
        <v>0</v>
      </c>
      <c r="BF19" s="193">
        <v>0</v>
      </c>
      <c r="BG19" s="67">
        <v>0</v>
      </c>
      <c r="BH19" s="193">
        <v>0</v>
      </c>
      <c r="BI19" s="67">
        <v>0</v>
      </c>
      <c r="BJ19" s="193">
        <v>0</v>
      </c>
      <c r="BK19" s="67">
        <v>0</v>
      </c>
      <c r="BL19" s="193">
        <v>0</v>
      </c>
      <c r="BM19" s="67">
        <v>0</v>
      </c>
      <c r="BN19" s="193">
        <v>0</v>
      </c>
      <c r="BO19" s="67">
        <v>0</v>
      </c>
      <c r="BP19" s="193">
        <v>0</v>
      </c>
      <c r="BQ19" s="67">
        <v>0</v>
      </c>
      <c r="BR19" s="193">
        <v>0</v>
      </c>
      <c r="BS19" s="67">
        <v>0</v>
      </c>
      <c r="BT19" s="193">
        <v>0</v>
      </c>
      <c r="BU19" s="67">
        <v>0</v>
      </c>
      <c r="BV19" s="193">
        <v>0</v>
      </c>
      <c r="BW19" s="67">
        <v>0</v>
      </c>
      <c r="BX19" s="193">
        <v>0</v>
      </c>
      <c r="BY19" s="67">
        <v>0</v>
      </c>
      <c r="BZ19" s="193">
        <v>0</v>
      </c>
      <c r="CA19" s="67">
        <v>0</v>
      </c>
      <c r="CB19" s="193">
        <v>0</v>
      </c>
      <c r="CC19" s="67">
        <v>0</v>
      </c>
      <c r="CD19" s="193">
        <v>0</v>
      </c>
      <c r="CE19" s="67">
        <v>0</v>
      </c>
      <c r="CF19" s="193">
        <v>0</v>
      </c>
      <c r="CG19" s="67">
        <v>0</v>
      </c>
      <c r="CH19" s="193">
        <v>0</v>
      </c>
      <c r="CI19" s="67">
        <v>0</v>
      </c>
      <c r="CJ19" s="193">
        <v>0</v>
      </c>
      <c r="CK19" s="67">
        <v>0</v>
      </c>
      <c r="CL19" s="193">
        <v>0</v>
      </c>
      <c r="CM19" s="67">
        <v>0</v>
      </c>
      <c r="CN19" s="193">
        <v>0</v>
      </c>
      <c r="CO19" s="67">
        <v>0</v>
      </c>
      <c r="CP19" s="193">
        <v>0</v>
      </c>
      <c r="CQ19" s="67">
        <v>0</v>
      </c>
      <c r="CR19" s="193">
        <v>0</v>
      </c>
      <c r="CS19" s="67">
        <v>0</v>
      </c>
      <c r="CT19" s="193">
        <v>0</v>
      </c>
      <c r="CU19" s="67">
        <v>0</v>
      </c>
      <c r="CV19" s="193">
        <v>0</v>
      </c>
      <c r="CW19" s="67">
        <v>0</v>
      </c>
      <c r="CX19" s="193">
        <v>0</v>
      </c>
      <c r="CY19" s="67">
        <v>0</v>
      </c>
      <c r="CZ19" s="193">
        <v>0</v>
      </c>
      <c r="DA19" s="67">
        <v>0</v>
      </c>
      <c r="DB19" s="193">
        <v>0</v>
      </c>
      <c r="DC19" s="67">
        <v>0</v>
      </c>
      <c r="DD19" s="193">
        <v>0</v>
      </c>
      <c r="DE19" s="67">
        <v>0</v>
      </c>
      <c r="DF19" s="193">
        <v>0</v>
      </c>
      <c r="DG19" s="67">
        <v>0</v>
      </c>
      <c r="DH19" s="193">
        <v>0</v>
      </c>
      <c r="DI19" s="67">
        <v>0</v>
      </c>
      <c r="DJ19" s="193">
        <v>0</v>
      </c>
      <c r="DK19" s="67">
        <v>0</v>
      </c>
      <c r="DL19" s="193">
        <v>0</v>
      </c>
      <c r="DM19" s="67">
        <v>0</v>
      </c>
      <c r="DN19" s="193">
        <v>0</v>
      </c>
      <c r="DO19" s="67">
        <v>0</v>
      </c>
      <c r="DP19" s="193">
        <v>649774.62</v>
      </c>
      <c r="DQ19" s="195">
        <v>0.32550000000000001</v>
      </c>
      <c r="DR19" s="193">
        <v>2278533.6</v>
      </c>
      <c r="DS19" s="195">
        <v>2.0173999999999999</v>
      </c>
      <c r="DT19" s="193">
        <v>0</v>
      </c>
      <c r="DU19" s="67">
        <v>0</v>
      </c>
      <c r="DV19" s="193">
        <v>0</v>
      </c>
      <c r="DW19" s="67">
        <v>0</v>
      </c>
      <c r="DX19" s="193">
        <v>0</v>
      </c>
      <c r="DY19" s="67">
        <v>0</v>
      </c>
      <c r="DZ19" s="193">
        <v>0</v>
      </c>
      <c r="EA19" s="67">
        <v>0</v>
      </c>
      <c r="EB19" s="193">
        <v>0</v>
      </c>
      <c r="EC19" s="67">
        <v>0</v>
      </c>
      <c r="ED19" s="193">
        <v>0</v>
      </c>
      <c r="EE19" s="67">
        <v>0</v>
      </c>
      <c r="EF19" s="193">
        <v>0</v>
      </c>
      <c r="EG19" s="67">
        <v>0</v>
      </c>
      <c r="EH19" s="193">
        <v>0</v>
      </c>
      <c r="EI19" s="67">
        <v>0</v>
      </c>
      <c r="EJ19" s="193">
        <v>0</v>
      </c>
      <c r="EK19" s="67">
        <v>0</v>
      </c>
      <c r="EL19" s="193">
        <v>0</v>
      </c>
      <c r="EM19" s="67">
        <v>0</v>
      </c>
      <c r="EN19" s="193">
        <v>0</v>
      </c>
      <c r="EO19" s="67">
        <v>0</v>
      </c>
      <c r="EP19" s="193">
        <v>0</v>
      </c>
      <c r="EQ19" s="67">
        <v>0</v>
      </c>
      <c r="ER19" s="193">
        <v>0</v>
      </c>
      <c r="ES19" s="67">
        <v>0</v>
      </c>
      <c r="ET19" s="193">
        <v>0</v>
      </c>
      <c r="EU19" s="67">
        <v>0</v>
      </c>
      <c r="EV19" s="193">
        <v>0</v>
      </c>
      <c r="EW19" s="67">
        <v>0</v>
      </c>
      <c r="EX19" s="193">
        <v>0</v>
      </c>
      <c r="EY19" s="67">
        <v>0</v>
      </c>
      <c r="EZ19" s="193">
        <v>0</v>
      </c>
      <c r="FA19" s="67">
        <v>0</v>
      </c>
      <c r="FB19" s="193">
        <v>0</v>
      </c>
      <c r="FC19" s="67">
        <v>0</v>
      </c>
      <c r="FD19" s="193">
        <v>0</v>
      </c>
      <c r="FE19" s="67">
        <v>0</v>
      </c>
    </row>
    <row r="20" spans="1:161">
      <c r="A20" s="67" t="s">
        <v>1698</v>
      </c>
      <c r="B20" s="193">
        <v>19631368.780000001</v>
      </c>
      <c r="C20" s="195">
        <v>1.41E-2</v>
      </c>
      <c r="D20" s="193">
        <v>0</v>
      </c>
      <c r="E20" s="67">
        <v>0</v>
      </c>
      <c r="F20" s="193">
        <v>0</v>
      </c>
      <c r="G20" s="67">
        <v>0</v>
      </c>
      <c r="H20" s="193">
        <v>0</v>
      </c>
      <c r="I20" s="67">
        <v>0</v>
      </c>
      <c r="J20" s="193">
        <v>0</v>
      </c>
      <c r="K20" s="67">
        <v>0</v>
      </c>
      <c r="L20" s="193">
        <v>0</v>
      </c>
      <c r="M20" s="67">
        <v>0</v>
      </c>
      <c r="N20" s="193">
        <v>0</v>
      </c>
      <c r="O20" s="67">
        <v>0</v>
      </c>
      <c r="P20" s="193">
        <v>0</v>
      </c>
      <c r="Q20" s="67">
        <v>0</v>
      </c>
      <c r="R20" s="193">
        <v>0</v>
      </c>
      <c r="S20" s="67">
        <v>0</v>
      </c>
      <c r="T20" s="193">
        <v>0</v>
      </c>
      <c r="U20" s="67">
        <v>0</v>
      </c>
      <c r="V20" s="193">
        <v>0</v>
      </c>
      <c r="W20" s="67">
        <v>0</v>
      </c>
      <c r="X20" s="193">
        <v>0</v>
      </c>
      <c r="Y20" s="67">
        <v>0</v>
      </c>
      <c r="Z20" s="193">
        <v>0</v>
      </c>
      <c r="AA20" s="67">
        <v>0</v>
      </c>
      <c r="AB20" s="193">
        <v>0</v>
      </c>
      <c r="AC20" s="67">
        <v>0</v>
      </c>
      <c r="AD20" s="193">
        <v>0</v>
      </c>
      <c r="AE20" s="67">
        <v>0</v>
      </c>
      <c r="AF20" s="193">
        <v>0</v>
      </c>
      <c r="AG20" s="67">
        <v>0</v>
      </c>
      <c r="AH20" s="193">
        <v>0</v>
      </c>
      <c r="AI20" s="67">
        <v>0</v>
      </c>
      <c r="AJ20" s="193">
        <v>6616752</v>
      </c>
      <c r="AK20" s="195">
        <v>0.59860000000000002</v>
      </c>
      <c r="AL20" s="193">
        <v>0</v>
      </c>
      <c r="AM20" s="67">
        <v>0</v>
      </c>
      <c r="AN20" s="193">
        <v>0</v>
      </c>
      <c r="AO20" s="67">
        <v>0</v>
      </c>
      <c r="AP20" s="193">
        <v>0</v>
      </c>
      <c r="AQ20" s="67">
        <v>0</v>
      </c>
      <c r="AR20" s="193">
        <v>0</v>
      </c>
      <c r="AS20" s="67">
        <v>0</v>
      </c>
      <c r="AT20" s="193">
        <v>0</v>
      </c>
      <c r="AU20" s="67">
        <v>0</v>
      </c>
      <c r="AV20" s="193">
        <v>0</v>
      </c>
      <c r="AW20" s="67">
        <v>0</v>
      </c>
      <c r="AX20" s="193">
        <v>0</v>
      </c>
      <c r="AY20" s="67">
        <v>0</v>
      </c>
      <c r="AZ20" s="193">
        <v>0</v>
      </c>
      <c r="BA20" s="67">
        <v>0</v>
      </c>
      <c r="BB20" s="193">
        <v>0</v>
      </c>
      <c r="BC20" s="67">
        <v>0</v>
      </c>
      <c r="BD20" s="193">
        <v>0</v>
      </c>
      <c r="BE20" s="67">
        <v>0</v>
      </c>
      <c r="BF20" s="193">
        <v>0</v>
      </c>
      <c r="BG20" s="67">
        <v>0</v>
      </c>
      <c r="BH20" s="193">
        <v>0</v>
      </c>
      <c r="BI20" s="67">
        <v>0</v>
      </c>
      <c r="BJ20" s="193">
        <v>0</v>
      </c>
      <c r="BK20" s="67">
        <v>0</v>
      </c>
      <c r="BL20" s="193">
        <v>0</v>
      </c>
      <c r="BM20" s="67">
        <v>0</v>
      </c>
      <c r="BN20" s="193">
        <v>0</v>
      </c>
      <c r="BO20" s="67">
        <v>0</v>
      </c>
      <c r="BP20" s="193">
        <v>0</v>
      </c>
      <c r="BQ20" s="67">
        <v>0</v>
      </c>
      <c r="BR20" s="193">
        <v>0</v>
      </c>
      <c r="BS20" s="67">
        <v>0</v>
      </c>
      <c r="BT20" s="193">
        <v>0</v>
      </c>
      <c r="BU20" s="67">
        <v>0</v>
      </c>
      <c r="BV20" s="193">
        <v>0</v>
      </c>
      <c r="BW20" s="67">
        <v>0</v>
      </c>
      <c r="BX20" s="193">
        <v>0</v>
      </c>
      <c r="BY20" s="67">
        <v>0</v>
      </c>
      <c r="BZ20" s="193">
        <v>0</v>
      </c>
      <c r="CA20" s="67">
        <v>0</v>
      </c>
      <c r="CB20" s="193">
        <v>0</v>
      </c>
      <c r="CC20" s="67">
        <v>0</v>
      </c>
      <c r="CD20" s="193">
        <v>0</v>
      </c>
      <c r="CE20" s="67">
        <v>0</v>
      </c>
      <c r="CF20" s="193">
        <v>0</v>
      </c>
      <c r="CG20" s="67">
        <v>0</v>
      </c>
      <c r="CH20" s="193">
        <v>0</v>
      </c>
      <c r="CI20" s="67">
        <v>0</v>
      </c>
      <c r="CJ20" s="193">
        <v>0</v>
      </c>
      <c r="CK20" s="67">
        <v>0</v>
      </c>
      <c r="CL20" s="193">
        <v>0</v>
      </c>
      <c r="CM20" s="67">
        <v>0</v>
      </c>
      <c r="CN20" s="193">
        <v>0</v>
      </c>
      <c r="CO20" s="67">
        <v>0</v>
      </c>
      <c r="CP20" s="193">
        <v>0</v>
      </c>
      <c r="CQ20" s="67">
        <v>0</v>
      </c>
      <c r="CR20" s="193">
        <v>0</v>
      </c>
      <c r="CS20" s="67">
        <v>0</v>
      </c>
      <c r="CT20" s="193">
        <v>0</v>
      </c>
      <c r="CU20" s="67">
        <v>0</v>
      </c>
      <c r="CV20" s="193">
        <v>0</v>
      </c>
      <c r="CW20" s="67">
        <v>0</v>
      </c>
      <c r="CX20" s="193">
        <v>0</v>
      </c>
      <c r="CY20" s="67">
        <v>0</v>
      </c>
      <c r="CZ20" s="193">
        <v>0</v>
      </c>
      <c r="DA20" s="67">
        <v>0</v>
      </c>
      <c r="DB20" s="193">
        <v>0</v>
      </c>
      <c r="DC20" s="67">
        <v>0</v>
      </c>
      <c r="DD20" s="193">
        <v>0</v>
      </c>
      <c r="DE20" s="67">
        <v>0</v>
      </c>
      <c r="DF20" s="193">
        <v>0</v>
      </c>
      <c r="DG20" s="67">
        <v>0</v>
      </c>
      <c r="DH20" s="193">
        <v>0</v>
      </c>
      <c r="DI20" s="67">
        <v>0</v>
      </c>
      <c r="DJ20" s="193">
        <v>0</v>
      </c>
      <c r="DK20" s="67">
        <v>0</v>
      </c>
      <c r="DL20" s="193">
        <v>0</v>
      </c>
      <c r="DM20" s="67">
        <v>0</v>
      </c>
      <c r="DN20" s="193">
        <v>0</v>
      </c>
      <c r="DO20" s="67">
        <v>0</v>
      </c>
      <c r="DP20" s="193">
        <v>4356056.78</v>
      </c>
      <c r="DQ20" s="195">
        <v>2.1823999999999999</v>
      </c>
      <c r="DR20" s="193">
        <v>8658560</v>
      </c>
      <c r="DS20" s="195">
        <v>7.6664000000000003</v>
      </c>
      <c r="DT20" s="193">
        <v>0</v>
      </c>
      <c r="DU20" s="67">
        <v>0</v>
      </c>
      <c r="DV20" s="193">
        <v>0</v>
      </c>
      <c r="DW20" s="67">
        <v>0</v>
      </c>
      <c r="DX20" s="193">
        <v>0</v>
      </c>
      <c r="DY20" s="67">
        <v>0</v>
      </c>
      <c r="DZ20" s="193">
        <v>0</v>
      </c>
      <c r="EA20" s="67">
        <v>0</v>
      </c>
      <c r="EB20" s="193">
        <v>0</v>
      </c>
      <c r="EC20" s="67">
        <v>0</v>
      </c>
      <c r="ED20" s="193">
        <v>0</v>
      </c>
      <c r="EE20" s="67">
        <v>0</v>
      </c>
      <c r="EF20" s="193">
        <v>0</v>
      </c>
      <c r="EG20" s="67">
        <v>0</v>
      </c>
      <c r="EH20" s="193">
        <v>0</v>
      </c>
      <c r="EI20" s="67">
        <v>0</v>
      </c>
      <c r="EJ20" s="193">
        <v>0</v>
      </c>
      <c r="EK20" s="67">
        <v>0</v>
      </c>
      <c r="EL20" s="193">
        <v>0</v>
      </c>
      <c r="EM20" s="67">
        <v>0</v>
      </c>
      <c r="EN20" s="193">
        <v>0</v>
      </c>
      <c r="EO20" s="67">
        <v>0</v>
      </c>
      <c r="EP20" s="193">
        <v>0</v>
      </c>
      <c r="EQ20" s="67">
        <v>0</v>
      </c>
      <c r="ER20" s="193">
        <v>0</v>
      </c>
      <c r="ES20" s="67">
        <v>0</v>
      </c>
      <c r="ET20" s="193">
        <v>0</v>
      </c>
      <c r="EU20" s="67">
        <v>0</v>
      </c>
      <c r="EV20" s="193">
        <v>0</v>
      </c>
      <c r="EW20" s="67">
        <v>0</v>
      </c>
      <c r="EX20" s="193">
        <v>0</v>
      </c>
      <c r="EY20" s="67">
        <v>0</v>
      </c>
      <c r="EZ20" s="193">
        <v>0</v>
      </c>
      <c r="FA20" s="67">
        <v>0</v>
      </c>
      <c r="FB20" s="193">
        <v>0</v>
      </c>
      <c r="FC20" s="67">
        <v>0</v>
      </c>
      <c r="FD20" s="193">
        <v>0</v>
      </c>
      <c r="FE20" s="67">
        <v>0</v>
      </c>
    </row>
    <row r="21" spans="1:161">
      <c r="A21" s="67" t="s">
        <v>1699</v>
      </c>
      <c r="B21" s="193">
        <v>20778185.120000001</v>
      </c>
      <c r="C21" s="195">
        <v>1.4999999999999999E-2</v>
      </c>
      <c r="D21" s="193">
        <v>0</v>
      </c>
      <c r="E21" s="67">
        <v>0</v>
      </c>
      <c r="F21" s="193">
        <v>0</v>
      </c>
      <c r="G21" s="67">
        <v>0</v>
      </c>
      <c r="H21" s="193">
        <v>0</v>
      </c>
      <c r="I21" s="67">
        <v>0</v>
      </c>
      <c r="J21" s="193">
        <v>0</v>
      </c>
      <c r="K21" s="67">
        <v>0</v>
      </c>
      <c r="L21" s="193">
        <v>0</v>
      </c>
      <c r="M21" s="67">
        <v>0</v>
      </c>
      <c r="N21" s="193">
        <v>0</v>
      </c>
      <c r="O21" s="67">
        <v>0</v>
      </c>
      <c r="P21" s="193">
        <v>0</v>
      </c>
      <c r="Q21" s="67">
        <v>0</v>
      </c>
      <c r="R21" s="193">
        <v>0</v>
      </c>
      <c r="S21" s="67">
        <v>0</v>
      </c>
      <c r="T21" s="193">
        <v>0</v>
      </c>
      <c r="U21" s="67">
        <v>0</v>
      </c>
      <c r="V21" s="193">
        <v>0</v>
      </c>
      <c r="W21" s="67">
        <v>0</v>
      </c>
      <c r="X21" s="193">
        <v>0</v>
      </c>
      <c r="Y21" s="67">
        <v>0</v>
      </c>
      <c r="Z21" s="193">
        <v>0</v>
      </c>
      <c r="AA21" s="67">
        <v>0</v>
      </c>
      <c r="AB21" s="193">
        <v>0</v>
      </c>
      <c r="AC21" s="67">
        <v>0</v>
      </c>
      <c r="AD21" s="193">
        <v>0</v>
      </c>
      <c r="AE21" s="67">
        <v>0</v>
      </c>
      <c r="AF21" s="193">
        <v>0</v>
      </c>
      <c r="AG21" s="67">
        <v>0</v>
      </c>
      <c r="AH21" s="193">
        <v>0</v>
      </c>
      <c r="AI21" s="67">
        <v>0</v>
      </c>
      <c r="AJ21" s="193">
        <v>13358097.279999999</v>
      </c>
      <c r="AK21" s="195">
        <v>1.2084999999999999</v>
      </c>
      <c r="AL21" s="193">
        <v>0</v>
      </c>
      <c r="AM21" s="67">
        <v>0</v>
      </c>
      <c r="AN21" s="193">
        <v>0</v>
      </c>
      <c r="AO21" s="67">
        <v>0</v>
      </c>
      <c r="AP21" s="193">
        <v>0</v>
      </c>
      <c r="AQ21" s="67">
        <v>0</v>
      </c>
      <c r="AR21" s="193">
        <v>0</v>
      </c>
      <c r="AS21" s="67">
        <v>0</v>
      </c>
      <c r="AT21" s="193">
        <v>0</v>
      </c>
      <c r="AU21" s="67">
        <v>0</v>
      </c>
      <c r="AV21" s="193">
        <v>0</v>
      </c>
      <c r="AW21" s="67">
        <v>0</v>
      </c>
      <c r="AX21" s="193">
        <v>0</v>
      </c>
      <c r="AY21" s="67">
        <v>0</v>
      </c>
      <c r="AZ21" s="193">
        <v>0</v>
      </c>
      <c r="BA21" s="67">
        <v>0</v>
      </c>
      <c r="BB21" s="193">
        <v>0</v>
      </c>
      <c r="BC21" s="67">
        <v>0</v>
      </c>
      <c r="BD21" s="193">
        <v>0</v>
      </c>
      <c r="BE21" s="67">
        <v>0</v>
      </c>
      <c r="BF21" s="193">
        <v>0</v>
      </c>
      <c r="BG21" s="67">
        <v>0</v>
      </c>
      <c r="BH21" s="193">
        <v>0</v>
      </c>
      <c r="BI21" s="67">
        <v>0</v>
      </c>
      <c r="BJ21" s="193">
        <v>0</v>
      </c>
      <c r="BK21" s="67">
        <v>0</v>
      </c>
      <c r="BL21" s="193">
        <v>0</v>
      </c>
      <c r="BM21" s="67">
        <v>0</v>
      </c>
      <c r="BN21" s="193">
        <v>0</v>
      </c>
      <c r="BO21" s="67">
        <v>0</v>
      </c>
      <c r="BP21" s="193">
        <v>0</v>
      </c>
      <c r="BQ21" s="67">
        <v>0</v>
      </c>
      <c r="BR21" s="193">
        <v>0</v>
      </c>
      <c r="BS21" s="67">
        <v>0</v>
      </c>
      <c r="BT21" s="193">
        <v>0</v>
      </c>
      <c r="BU21" s="67">
        <v>0</v>
      </c>
      <c r="BV21" s="193">
        <v>0</v>
      </c>
      <c r="BW21" s="67">
        <v>0</v>
      </c>
      <c r="BX21" s="193">
        <v>0</v>
      </c>
      <c r="BY21" s="67">
        <v>0</v>
      </c>
      <c r="BZ21" s="193">
        <v>0</v>
      </c>
      <c r="CA21" s="67">
        <v>0</v>
      </c>
      <c r="CB21" s="193">
        <v>0</v>
      </c>
      <c r="CC21" s="67">
        <v>0</v>
      </c>
      <c r="CD21" s="193">
        <v>0</v>
      </c>
      <c r="CE21" s="67">
        <v>0</v>
      </c>
      <c r="CF21" s="193">
        <v>0</v>
      </c>
      <c r="CG21" s="67">
        <v>0</v>
      </c>
      <c r="CH21" s="193">
        <v>0</v>
      </c>
      <c r="CI21" s="67">
        <v>0</v>
      </c>
      <c r="CJ21" s="193">
        <v>0</v>
      </c>
      <c r="CK21" s="67">
        <v>0</v>
      </c>
      <c r="CL21" s="193">
        <v>0</v>
      </c>
      <c r="CM21" s="67">
        <v>0</v>
      </c>
      <c r="CN21" s="193">
        <v>0</v>
      </c>
      <c r="CO21" s="67">
        <v>0</v>
      </c>
      <c r="CP21" s="193">
        <v>0</v>
      </c>
      <c r="CQ21" s="67">
        <v>0</v>
      </c>
      <c r="CR21" s="193">
        <v>0</v>
      </c>
      <c r="CS21" s="67">
        <v>0</v>
      </c>
      <c r="CT21" s="193">
        <v>0</v>
      </c>
      <c r="CU21" s="67">
        <v>0</v>
      </c>
      <c r="CV21" s="193">
        <v>0</v>
      </c>
      <c r="CW21" s="67">
        <v>0</v>
      </c>
      <c r="CX21" s="193">
        <v>0</v>
      </c>
      <c r="CY21" s="67">
        <v>0</v>
      </c>
      <c r="CZ21" s="193">
        <v>0</v>
      </c>
      <c r="DA21" s="67">
        <v>0</v>
      </c>
      <c r="DB21" s="193">
        <v>0</v>
      </c>
      <c r="DC21" s="67">
        <v>0</v>
      </c>
      <c r="DD21" s="193">
        <v>0</v>
      </c>
      <c r="DE21" s="67">
        <v>0</v>
      </c>
      <c r="DF21" s="193">
        <v>0</v>
      </c>
      <c r="DG21" s="67">
        <v>0</v>
      </c>
      <c r="DH21" s="193">
        <v>0</v>
      </c>
      <c r="DI21" s="67">
        <v>0</v>
      </c>
      <c r="DJ21" s="193">
        <v>0</v>
      </c>
      <c r="DK21" s="67">
        <v>0</v>
      </c>
      <c r="DL21" s="193">
        <v>0</v>
      </c>
      <c r="DM21" s="67">
        <v>0</v>
      </c>
      <c r="DN21" s="193">
        <v>0</v>
      </c>
      <c r="DO21" s="67">
        <v>0</v>
      </c>
      <c r="DP21" s="193">
        <v>7420087.8399999999</v>
      </c>
      <c r="DQ21" s="195">
        <v>3.7174</v>
      </c>
      <c r="DR21" s="193">
        <v>0</v>
      </c>
      <c r="DS21" s="67">
        <v>0</v>
      </c>
      <c r="DT21" s="193">
        <v>0</v>
      </c>
      <c r="DU21" s="67">
        <v>0</v>
      </c>
      <c r="DV21" s="193">
        <v>0</v>
      </c>
      <c r="DW21" s="67">
        <v>0</v>
      </c>
      <c r="DX21" s="193">
        <v>0</v>
      </c>
      <c r="DY21" s="67">
        <v>0</v>
      </c>
      <c r="DZ21" s="193">
        <v>0</v>
      </c>
      <c r="EA21" s="67">
        <v>0</v>
      </c>
      <c r="EB21" s="193">
        <v>0</v>
      </c>
      <c r="EC21" s="67">
        <v>0</v>
      </c>
      <c r="ED21" s="193">
        <v>0</v>
      </c>
      <c r="EE21" s="67">
        <v>0</v>
      </c>
      <c r="EF21" s="193">
        <v>0</v>
      </c>
      <c r="EG21" s="67">
        <v>0</v>
      </c>
      <c r="EH21" s="193">
        <v>0</v>
      </c>
      <c r="EI21" s="67">
        <v>0</v>
      </c>
      <c r="EJ21" s="193">
        <v>0</v>
      </c>
      <c r="EK21" s="67">
        <v>0</v>
      </c>
      <c r="EL21" s="193">
        <v>0</v>
      </c>
      <c r="EM21" s="67">
        <v>0</v>
      </c>
      <c r="EN21" s="193">
        <v>0</v>
      </c>
      <c r="EO21" s="67">
        <v>0</v>
      </c>
      <c r="EP21" s="193">
        <v>0</v>
      </c>
      <c r="EQ21" s="67">
        <v>0</v>
      </c>
      <c r="ER21" s="193">
        <v>0</v>
      </c>
      <c r="ES21" s="67">
        <v>0</v>
      </c>
      <c r="ET21" s="193">
        <v>0</v>
      </c>
      <c r="EU21" s="67">
        <v>0</v>
      </c>
      <c r="EV21" s="193">
        <v>0</v>
      </c>
      <c r="EW21" s="67">
        <v>0</v>
      </c>
      <c r="EX21" s="193">
        <v>0</v>
      </c>
      <c r="EY21" s="67">
        <v>0</v>
      </c>
      <c r="EZ21" s="193">
        <v>0</v>
      </c>
      <c r="FA21" s="67">
        <v>0</v>
      </c>
      <c r="FB21" s="193">
        <v>0</v>
      </c>
      <c r="FC21" s="67">
        <v>0</v>
      </c>
      <c r="FD21" s="193">
        <v>0</v>
      </c>
      <c r="FE21" s="67">
        <v>0</v>
      </c>
    </row>
    <row r="22" spans="1:161">
      <c r="A22" s="67" t="s">
        <v>1700</v>
      </c>
      <c r="B22" s="193">
        <v>23535179.539999999</v>
      </c>
      <c r="C22" s="195">
        <v>1.7000000000000001E-2</v>
      </c>
      <c r="D22" s="193">
        <v>0</v>
      </c>
      <c r="E22" s="67">
        <v>0</v>
      </c>
      <c r="F22" s="193">
        <v>0</v>
      </c>
      <c r="G22" s="67">
        <v>0</v>
      </c>
      <c r="H22" s="193">
        <v>0</v>
      </c>
      <c r="I22" s="67">
        <v>0</v>
      </c>
      <c r="J22" s="193">
        <v>0</v>
      </c>
      <c r="K22" s="67">
        <v>0</v>
      </c>
      <c r="L22" s="193">
        <v>0</v>
      </c>
      <c r="M22" s="67">
        <v>0</v>
      </c>
      <c r="N22" s="193">
        <v>0</v>
      </c>
      <c r="O22" s="67">
        <v>0</v>
      </c>
      <c r="P22" s="193">
        <v>0</v>
      </c>
      <c r="Q22" s="67">
        <v>0</v>
      </c>
      <c r="R22" s="193">
        <v>0</v>
      </c>
      <c r="S22" s="67">
        <v>0</v>
      </c>
      <c r="T22" s="193">
        <v>0</v>
      </c>
      <c r="U22" s="67">
        <v>0</v>
      </c>
      <c r="V22" s="193">
        <v>0</v>
      </c>
      <c r="W22" s="67">
        <v>0</v>
      </c>
      <c r="X22" s="193">
        <v>0</v>
      </c>
      <c r="Y22" s="67">
        <v>0</v>
      </c>
      <c r="Z22" s="193">
        <v>0</v>
      </c>
      <c r="AA22" s="67">
        <v>0</v>
      </c>
      <c r="AB22" s="193">
        <v>0</v>
      </c>
      <c r="AC22" s="67">
        <v>0</v>
      </c>
      <c r="AD22" s="193">
        <v>0</v>
      </c>
      <c r="AE22" s="67">
        <v>0</v>
      </c>
      <c r="AF22" s="193">
        <v>0</v>
      </c>
      <c r="AG22" s="67">
        <v>0</v>
      </c>
      <c r="AH22" s="193">
        <v>0</v>
      </c>
      <c r="AI22" s="67">
        <v>0</v>
      </c>
      <c r="AJ22" s="193">
        <v>17401922.760000002</v>
      </c>
      <c r="AK22" s="195">
        <v>1.5744</v>
      </c>
      <c r="AL22" s="193">
        <v>0</v>
      </c>
      <c r="AM22" s="67">
        <v>0</v>
      </c>
      <c r="AN22" s="193">
        <v>0</v>
      </c>
      <c r="AO22" s="67">
        <v>0</v>
      </c>
      <c r="AP22" s="193">
        <v>0</v>
      </c>
      <c r="AQ22" s="67">
        <v>0</v>
      </c>
      <c r="AR22" s="193">
        <v>0</v>
      </c>
      <c r="AS22" s="67">
        <v>0</v>
      </c>
      <c r="AT22" s="193">
        <v>0</v>
      </c>
      <c r="AU22" s="67">
        <v>0</v>
      </c>
      <c r="AV22" s="193">
        <v>0</v>
      </c>
      <c r="AW22" s="67">
        <v>0</v>
      </c>
      <c r="AX22" s="193">
        <v>0</v>
      </c>
      <c r="AY22" s="67">
        <v>0</v>
      </c>
      <c r="AZ22" s="193">
        <v>0</v>
      </c>
      <c r="BA22" s="67">
        <v>0</v>
      </c>
      <c r="BB22" s="193">
        <v>0</v>
      </c>
      <c r="BC22" s="67">
        <v>0</v>
      </c>
      <c r="BD22" s="193">
        <v>0</v>
      </c>
      <c r="BE22" s="67">
        <v>0</v>
      </c>
      <c r="BF22" s="193">
        <v>0</v>
      </c>
      <c r="BG22" s="67">
        <v>0</v>
      </c>
      <c r="BH22" s="193">
        <v>0</v>
      </c>
      <c r="BI22" s="67">
        <v>0</v>
      </c>
      <c r="BJ22" s="193">
        <v>0</v>
      </c>
      <c r="BK22" s="67">
        <v>0</v>
      </c>
      <c r="BL22" s="193">
        <v>0</v>
      </c>
      <c r="BM22" s="67">
        <v>0</v>
      </c>
      <c r="BN22" s="193">
        <v>0</v>
      </c>
      <c r="BO22" s="67">
        <v>0</v>
      </c>
      <c r="BP22" s="193">
        <v>0</v>
      </c>
      <c r="BQ22" s="67">
        <v>0</v>
      </c>
      <c r="BR22" s="193">
        <v>0</v>
      </c>
      <c r="BS22" s="67">
        <v>0</v>
      </c>
      <c r="BT22" s="193">
        <v>0</v>
      </c>
      <c r="BU22" s="67">
        <v>0</v>
      </c>
      <c r="BV22" s="193">
        <v>0</v>
      </c>
      <c r="BW22" s="67">
        <v>0</v>
      </c>
      <c r="BX22" s="193">
        <v>0</v>
      </c>
      <c r="BY22" s="67">
        <v>0</v>
      </c>
      <c r="BZ22" s="193">
        <v>0</v>
      </c>
      <c r="CA22" s="67">
        <v>0</v>
      </c>
      <c r="CB22" s="193">
        <v>0</v>
      </c>
      <c r="CC22" s="67">
        <v>0</v>
      </c>
      <c r="CD22" s="193">
        <v>0</v>
      </c>
      <c r="CE22" s="67">
        <v>0</v>
      </c>
      <c r="CF22" s="193">
        <v>0</v>
      </c>
      <c r="CG22" s="67">
        <v>0</v>
      </c>
      <c r="CH22" s="193">
        <v>0</v>
      </c>
      <c r="CI22" s="67">
        <v>0</v>
      </c>
      <c r="CJ22" s="193">
        <v>0</v>
      </c>
      <c r="CK22" s="67">
        <v>0</v>
      </c>
      <c r="CL22" s="193">
        <v>0</v>
      </c>
      <c r="CM22" s="67">
        <v>0</v>
      </c>
      <c r="CN22" s="193">
        <v>0</v>
      </c>
      <c r="CO22" s="67">
        <v>0</v>
      </c>
      <c r="CP22" s="193">
        <v>0</v>
      </c>
      <c r="CQ22" s="67">
        <v>0</v>
      </c>
      <c r="CR22" s="193">
        <v>0</v>
      </c>
      <c r="CS22" s="67">
        <v>0</v>
      </c>
      <c r="CT22" s="193">
        <v>0</v>
      </c>
      <c r="CU22" s="67">
        <v>0</v>
      </c>
      <c r="CV22" s="193">
        <v>0</v>
      </c>
      <c r="CW22" s="67">
        <v>0</v>
      </c>
      <c r="CX22" s="193">
        <v>0</v>
      </c>
      <c r="CY22" s="67">
        <v>0</v>
      </c>
      <c r="CZ22" s="193">
        <v>0</v>
      </c>
      <c r="DA22" s="67">
        <v>0</v>
      </c>
      <c r="DB22" s="193">
        <v>0</v>
      </c>
      <c r="DC22" s="67">
        <v>0</v>
      </c>
      <c r="DD22" s="193">
        <v>0</v>
      </c>
      <c r="DE22" s="67">
        <v>0</v>
      </c>
      <c r="DF22" s="193">
        <v>0</v>
      </c>
      <c r="DG22" s="67">
        <v>0</v>
      </c>
      <c r="DH22" s="193">
        <v>0</v>
      </c>
      <c r="DI22" s="67">
        <v>0</v>
      </c>
      <c r="DJ22" s="193">
        <v>0</v>
      </c>
      <c r="DK22" s="67">
        <v>0</v>
      </c>
      <c r="DL22" s="193">
        <v>0</v>
      </c>
      <c r="DM22" s="67">
        <v>0</v>
      </c>
      <c r="DN22" s="193">
        <v>0</v>
      </c>
      <c r="DO22" s="67">
        <v>0</v>
      </c>
      <c r="DP22" s="193">
        <v>6133256.7800000003</v>
      </c>
      <c r="DQ22" s="195">
        <v>3.0727000000000002</v>
      </c>
      <c r="DR22" s="193">
        <v>0</v>
      </c>
      <c r="DS22" s="67">
        <v>0</v>
      </c>
      <c r="DT22" s="193">
        <v>0</v>
      </c>
      <c r="DU22" s="67">
        <v>0</v>
      </c>
      <c r="DV22" s="193">
        <v>0</v>
      </c>
      <c r="DW22" s="67">
        <v>0</v>
      </c>
      <c r="DX22" s="193">
        <v>0</v>
      </c>
      <c r="DY22" s="67">
        <v>0</v>
      </c>
      <c r="DZ22" s="193">
        <v>0</v>
      </c>
      <c r="EA22" s="67">
        <v>0</v>
      </c>
      <c r="EB22" s="193">
        <v>0</v>
      </c>
      <c r="EC22" s="67">
        <v>0</v>
      </c>
      <c r="ED22" s="193">
        <v>0</v>
      </c>
      <c r="EE22" s="67">
        <v>0</v>
      </c>
      <c r="EF22" s="193">
        <v>0</v>
      </c>
      <c r="EG22" s="67">
        <v>0</v>
      </c>
      <c r="EH22" s="193">
        <v>0</v>
      </c>
      <c r="EI22" s="67">
        <v>0</v>
      </c>
      <c r="EJ22" s="193">
        <v>0</v>
      </c>
      <c r="EK22" s="67">
        <v>0</v>
      </c>
      <c r="EL22" s="193">
        <v>0</v>
      </c>
      <c r="EM22" s="67">
        <v>0</v>
      </c>
      <c r="EN22" s="193">
        <v>0</v>
      </c>
      <c r="EO22" s="67">
        <v>0</v>
      </c>
      <c r="EP22" s="193">
        <v>0</v>
      </c>
      <c r="EQ22" s="67">
        <v>0</v>
      </c>
      <c r="ER22" s="193">
        <v>0</v>
      </c>
      <c r="ES22" s="67">
        <v>0</v>
      </c>
      <c r="ET22" s="193">
        <v>0</v>
      </c>
      <c r="EU22" s="67">
        <v>0</v>
      </c>
      <c r="EV22" s="193">
        <v>0</v>
      </c>
      <c r="EW22" s="67">
        <v>0</v>
      </c>
      <c r="EX22" s="193">
        <v>0</v>
      </c>
      <c r="EY22" s="67">
        <v>0</v>
      </c>
      <c r="EZ22" s="193">
        <v>0</v>
      </c>
      <c r="FA22" s="67">
        <v>0</v>
      </c>
      <c r="FB22" s="193">
        <v>0</v>
      </c>
      <c r="FC22" s="67">
        <v>0</v>
      </c>
      <c r="FD22" s="193">
        <v>0</v>
      </c>
      <c r="FE22" s="67">
        <v>0</v>
      </c>
    </row>
    <row r="23" spans="1:161">
      <c r="A23" s="67" t="s">
        <v>70</v>
      </c>
      <c r="B23" s="193">
        <v>4609608</v>
      </c>
      <c r="C23" s="195">
        <v>3.3E-3</v>
      </c>
      <c r="D23" s="193">
        <v>0</v>
      </c>
      <c r="E23" s="67">
        <v>0</v>
      </c>
      <c r="F23" s="193">
        <v>0</v>
      </c>
      <c r="G23" s="67">
        <v>0</v>
      </c>
      <c r="H23" s="193">
        <v>0</v>
      </c>
      <c r="I23" s="67">
        <v>0</v>
      </c>
      <c r="J23" s="193">
        <v>0</v>
      </c>
      <c r="K23" s="67">
        <v>0</v>
      </c>
      <c r="L23" s="193">
        <v>0</v>
      </c>
      <c r="M23" s="67">
        <v>0</v>
      </c>
      <c r="N23" s="193">
        <v>0</v>
      </c>
      <c r="O23" s="67">
        <v>0</v>
      </c>
      <c r="P23" s="193">
        <v>0</v>
      </c>
      <c r="Q23" s="67">
        <v>0</v>
      </c>
      <c r="R23" s="193">
        <v>0</v>
      </c>
      <c r="S23" s="67">
        <v>0</v>
      </c>
      <c r="T23" s="193">
        <v>0</v>
      </c>
      <c r="U23" s="67">
        <v>0</v>
      </c>
      <c r="V23" s="193">
        <v>0</v>
      </c>
      <c r="W23" s="67">
        <v>0</v>
      </c>
      <c r="X23" s="193">
        <v>0</v>
      </c>
      <c r="Y23" s="67">
        <v>0</v>
      </c>
      <c r="Z23" s="193">
        <v>0</v>
      </c>
      <c r="AA23" s="67">
        <v>0</v>
      </c>
      <c r="AB23" s="193">
        <v>0</v>
      </c>
      <c r="AC23" s="67">
        <v>0</v>
      </c>
      <c r="AD23" s="193">
        <v>0</v>
      </c>
      <c r="AE23" s="67">
        <v>0</v>
      </c>
      <c r="AF23" s="193">
        <v>0</v>
      </c>
      <c r="AG23" s="67">
        <v>0</v>
      </c>
      <c r="AH23" s="193">
        <v>0</v>
      </c>
      <c r="AI23" s="67">
        <v>0</v>
      </c>
      <c r="AJ23" s="193">
        <v>0</v>
      </c>
      <c r="AK23" s="67">
        <v>0</v>
      </c>
      <c r="AL23" s="193">
        <v>0</v>
      </c>
      <c r="AM23" s="67">
        <v>0</v>
      </c>
      <c r="AN23" s="193">
        <v>0</v>
      </c>
      <c r="AO23" s="67">
        <v>0</v>
      </c>
      <c r="AP23" s="193">
        <v>0</v>
      </c>
      <c r="AQ23" s="67">
        <v>0</v>
      </c>
      <c r="AR23" s="193">
        <v>0</v>
      </c>
      <c r="AS23" s="67">
        <v>0</v>
      </c>
      <c r="AT23" s="193">
        <v>0</v>
      </c>
      <c r="AU23" s="67">
        <v>0</v>
      </c>
      <c r="AV23" s="193">
        <v>0</v>
      </c>
      <c r="AW23" s="67">
        <v>0</v>
      </c>
      <c r="AX23" s="193">
        <v>0</v>
      </c>
      <c r="AY23" s="67">
        <v>0</v>
      </c>
      <c r="AZ23" s="193">
        <v>0</v>
      </c>
      <c r="BA23" s="67">
        <v>0</v>
      </c>
      <c r="BB23" s="193">
        <v>0</v>
      </c>
      <c r="BC23" s="67">
        <v>0</v>
      </c>
      <c r="BD23" s="193">
        <v>0</v>
      </c>
      <c r="BE23" s="67">
        <v>0</v>
      </c>
      <c r="BF23" s="193">
        <v>0</v>
      </c>
      <c r="BG23" s="67">
        <v>0</v>
      </c>
      <c r="BH23" s="193">
        <v>0</v>
      </c>
      <c r="BI23" s="67">
        <v>0</v>
      </c>
      <c r="BJ23" s="193">
        <v>0</v>
      </c>
      <c r="BK23" s="67">
        <v>0</v>
      </c>
      <c r="BL23" s="193">
        <v>0</v>
      </c>
      <c r="BM23" s="67">
        <v>0</v>
      </c>
      <c r="BN23" s="193">
        <v>0</v>
      </c>
      <c r="BO23" s="67">
        <v>0</v>
      </c>
      <c r="BP23" s="193">
        <v>0</v>
      </c>
      <c r="BQ23" s="67">
        <v>0</v>
      </c>
      <c r="BR23" s="193">
        <v>0</v>
      </c>
      <c r="BS23" s="67">
        <v>0</v>
      </c>
      <c r="BT23" s="193">
        <v>0</v>
      </c>
      <c r="BU23" s="67">
        <v>0</v>
      </c>
      <c r="BV23" s="193">
        <v>0</v>
      </c>
      <c r="BW23" s="67">
        <v>0</v>
      </c>
      <c r="BX23" s="193">
        <v>0</v>
      </c>
      <c r="BY23" s="67">
        <v>0</v>
      </c>
      <c r="BZ23" s="193">
        <v>0</v>
      </c>
      <c r="CA23" s="67">
        <v>0</v>
      </c>
      <c r="CB23" s="193">
        <v>0</v>
      </c>
      <c r="CC23" s="67">
        <v>0</v>
      </c>
      <c r="CD23" s="193">
        <v>0</v>
      </c>
      <c r="CE23" s="67">
        <v>0</v>
      </c>
      <c r="CF23" s="193">
        <v>0</v>
      </c>
      <c r="CG23" s="67">
        <v>0</v>
      </c>
      <c r="CH23" s="193">
        <v>0</v>
      </c>
      <c r="CI23" s="67">
        <v>0</v>
      </c>
      <c r="CJ23" s="193">
        <v>0</v>
      </c>
      <c r="CK23" s="67">
        <v>0</v>
      </c>
      <c r="CL23" s="193">
        <v>0</v>
      </c>
      <c r="CM23" s="67">
        <v>0</v>
      </c>
      <c r="CN23" s="193">
        <v>0</v>
      </c>
      <c r="CO23" s="67">
        <v>0</v>
      </c>
      <c r="CP23" s="193">
        <v>0</v>
      </c>
      <c r="CQ23" s="67">
        <v>0</v>
      </c>
      <c r="CR23" s="193">
        <v>0</v>
      </c>
      <c r="CS23" s="67">
        <v>0</v>
      </c>
      <c r="CT23" s="193">
        <v>0</v>
      </c>
      <c r="CU23" s="67">
        <v>0</v>
      </c>
      <c r="CV23" s="193">
        <v>0</v>
      </c>
      <c r="CW23" s="67">
        <v>0</v>
      </c>
      <c r="CX23" s="193">
        <v>0</v>
      </c>
      <c r="CY23" s="67">
        <v>0</v>
      </c>
      <c r="CZ23" s="193">
        <v>0</v>
      </c>
      <c r="DA23" s="67">
        <v>0</v>
      </c>
      <c r="DB23" s="193">
        <v>0</v>
      </c>
      <c r="DC23" s="67">
        <v>0</v>
      </c>
      <c r="DD23" s="193">
        <v>0</v>
      </c>
      <c r="DE23" s="67">
        <v>0</v>
      </c>
      <c r="DF23" s="193">
        <v>0</v>
      </c>
      <c r="DG23" s="67">
        <v>0</v>
      </c>
      <c r="DH23" s="193">
        <v>0</v>
      </c>
      <c r="DI23" s="67">
        <v>0</v>
      </c>
      <c r="DJ23" s="193">
        <v>0</v>
      </c>
      <c r="DK23" s="67">
        <v>0</v>
      </c>
      <c r="DL23" s="193">
        <v>0</v>
      </c>
      <c r="DM23" s="67">
        <v>0</v>
      </c>
      <c r="DN23" s="193">
        <v>0</v>
      </c>
      <c r="DO23" s="67">
        <v>0</v>
      </c>
      <c r="DP23" s="193">
        <v>4609608</v>
      </c>
      <c r="DQ23" s="195">
        <v>2.3094000000000001</v>
      </c>
      <c r="DR23" s="193">
        <v>0</v>
      </c>
      <c r="DS23" s="67">
        <v>0</v>
      </c>
      <c r="DT23" s="193">
        <v>0</v>
      </c>
      <c r="DU23" s="67">
        <v>0</v>
      </c>
      <c r="DV23" s="193">
        <v>0</v>
      </c>
      <c r="DW23" s="67">
        <v>0</v>
      </c>
      <c r="DX23" s="193">
        <v>0</v>
      </c>
      <c r="DY23" s="67">
        <v>0</v>
      </c>
      <c r="DZ23" s="193">
        <v>0</v>
      </c>
      <c r="EA23" s="67">
        <v>0</v>
      </c>
      <c r="EB23" s="193">
        <v>0</v>
      </c>
      <c r="EC23" s="67">
        <v>0</v>
      </c>
      <c r="ED23" s="193">
        <v>0</v>
      </c>
      <c r="EE23" s="67">
        <v>0</v>
      </c>
      <c r="EF23" s="193">
        <v>0</v>
      </c>
      <c r="EG23" s="67">
        <v>0</v>
      </c>
      <c r="EH23" s="193">
        <v>0</v>
      </c>
      <c r="EI23" s="67">
        <v>0</v>
      </c>
      <c r="EJ23" s="193">
        <v>0</v>
      </c>
      <c r="EK23" s="67">
        <v>0</v>
      </c>
      <c r="EL23" s="193">
        <v>0</v>
      </c>
      <c r="EM23" s="67">
        <v>0</v>
      </c>
      <c r="EN23" s="193">
        <v>0</v>
      </c>
      <c r="EO23" s="67">
        <v>0</v>
      </c>
      <c r="EP23" s="193">
        <v>0</v>
      </c>
      <c r="EQ23" s="67">
        <v>0</v>
      </c>
      <c r="ER23" s="193">
        <v>0</v>
      </c>
      <c r="ES23" s="67">
        <v>0</v>
      </c>
      <c r="ET23" s="193">
        <v>0</v>
      </c>
      <c r="EU23" s="67">
        <v>0</v>
      </c>
      <c r="EV23" s="193">
        <v>0</v>
      </c>
      <c r="EW23" s="67">
        <v>0</v>
      </c>
      <c r="EX23" s="193">
        <v>0</v>
      </c>
      <c r="EY23" s="67">
        <v>0</v>
      </c>
      <c r="EZ23" s="193">
        <v>0</v>
      </c>
      <c r="FA23" s="67">
        <v>0</v>
      </c>
      <c r="FB23" s="193">
        <v>0</v>
      </c>
      <c r="FC23" s="67">
        <v>0</v>
      </c>
      <c r="FD23" s="193">
        <v>0</v>
      </c>
      <c r="FE23" s="67">
        <v>0</v>
      </c>
    </row>
    <row r="24" spans="1:161">
      <c r="A24" s="67" t="s">
        <v>1701</v>
      </c>
      <c r="B24" s="193">
        <v>0</v>
      </c>
      <c r="C24" s="67">
        <v>0</v>
      </c>
      <c r="D24" s="193">
        <v>0</v>
      </c>
      <c r="E24" s="67">
        <v>0</v>
      </c>
      <c r="F24" s="193">
        <v>0</v>
      </c>
      <c r="G24" s="67">
        <v>0</v>
      </c>
      <c r="H24" s="193">
        <v>0</v>
      </c>
      <c r="I24" s="67">
        <v>0</v>
      </c>
      <c r="J24" s="193">
        <v>0</v>
      </c>
      <c r="K24" s="67">
        <v>0</v>
      </c>
      <c r="L24" s="193">
        <v>0</v>
      </c>
      <c r="M24" s="67">
        <v>0</v>
      </c>
      <c r="N24" s="193">
        <v>0</v>
      </c>
      <c r="O24" s="67">
        <v>0</v>
      </c>
      <c r="P24" s="193">
        <v>0</v>
      </c>
      <c r="Q24" s="67">
        <v>0</v>
      </c>
      <c r="R24" s="193">
        <v>0</v>
      </c>
      <c r="S24" s="67">
        <v>0</v>
      </c>
      <c r="T24" s="193">
        <v>0</v>
      </c>
      <c r="U24" s="67">
        <v>0</v>
      </c>
      <c r="V24" s="193">
        <v>0</v>
      </c>
      <c r="W24" s="67">
        <v>0</v>
      </c>
      <c r="X24" s="193">
        <v>0</v>
      </c>
      <c r="Y24" s="67">
        <v>0</v>
      </c>
      <c r="Z24" s="193">
        <v>0</v>
      </c>
      <c r="AA24" s="67">
        <v>0</v>
      </c>
      <c r="AB24" s="193">
        <v>0</v>
      </c>
      <c r="AC24" s="67">
        <v>0</v>
      </c>
      <c r="AD24" s="193">
        <v>0</v>
      </c>
      <c r="AE24" s="67">
        <v>0</v>
      </c>
      <c r="AF24" s="193">
        <v>0</v>
      </c>
      <c r="AG24" s="67">
        <v>0</v>
      </c>
      <c r="AH24" s="193">
        <v>0</v>
      </c>
      <c r="AI24" s="67">
        <v>0</v>
      </c>
      <c r="AJ24" s="193">
        <v>0</v>
      </c>
      <c r="AK24" s="67">
        <v>0</v>
      </c>
      <c r="AL24" s="193">
        <v>0</v>
      </c>
      <c r="AM24" s="67">
        <v>0</v>
      </c>
      <c r="AN24" s="193">
        <v>0</v>
      </c>
      <c r="AO24" s="67">
        <v>0</v>
      </c>
      <c r="AP24" s="193">
        <v>0</v>
      </c>
      <c r="AQ24" s="67">
        <v>0</v>
      </c>
      <c r="AR24" s="193">
        <v>0</v>
      </c>
      <c r="AS24" s="67">
        <v>0</v>
      </c>
      <c r="AT24" s="193">
        <v>0</v>
      </c>
      <c r="AU24" s="67">
        <v>0</v>
      </c>
      <c r="AV24" s="193">
        <v>0</v>
      </c>
      <c r="AW24" s="67">
        <v>0</v>
      </c>
      <c r="AX24" s="193">
        <v>0</v>
      </c>
      <c r="AY24" s="67">
        <v>0</v>
      </c>
      <c r="AZ24" s="193">
        <v>0</v>
      </c>
      <c r="BA24" s="67">
        <v>0</v>
      </c>
      <c r="BB24" s="193">
        <v>0</v>
      </c>
      <c r="BC24" s="67">
        <v>0</v>
      </c>
      <c r="BD24" s="193">
        <v>0</v>
      </c>
      <c r="BE24" s="67">
        <v>0</v>
      </c>
      <c r="BF24" s="193">
        <v>0</v>
      </c>
      <c r="BG24" s="67">
        <v>0</v>
      </c>
      <c r="BH24" s="193">
        <v>0</v>
      </c>
      <c r="BI24" s="67">
        <v>0</v>
      </c>
      <c r="BJ24" s="193">
        <v>0</v>
      </c>
      <c r="BK24" s="67">
        <v>0</v>
      </c>
      <c r="BL24" s="193">
        <v>0</v>
      </c>
      <c r="BM24" s="67">
        <v>0</v>
      </c>
      <c r="BN24" s="193">
        <v>0</v>
      </c>
      <c r="BO24" s="67">
        <v>0</v>
      </c>
      <c r="BP24" s="193">
        <v>0</v>
      </c>
      <c r="BQ24" s="67">
        <v>0</v>
      </c>
      <c r="BR24" s="193">
        <v>0</v>
      </c>
      <c r="BS24" s="67">
        <v>0</v>
      </c>
      <c r="BT24" s="193">
        <v>0</v>
      </c>
      <c r="BU24" s="67">
        <v>0</v>
      </c>
      <c r="BV24" s="193">
        <v>0</v>
      </c>
      <c r="BW24" s="67">
        <v>0</v>
      </c>
      <c r="BX24" s="193">
        <v>0</v>
      </c>
      <c r="BY24" s="67">
        <v>0</v>
      </c>
      <c r="BZ24" s="193">
        <v>0</v>
      </c>
      <c r="CA24" s="67">
        <v>0</v>
      </c>
      <c r="CB24" s="193">
        <v>0</v>
      </c>
      <c r="CC24" s="67">
        <v>0</v>
      </c>
      <c r="CD24" s="193">
        <v>0</v>
      </c>
      <c r="CE24" s="67">
        <v>0</v>
      </c>
      <c r="CF24" s="193">
        <v>0</v>
      </c>
      <c r="CG24" s="67">
        <v>0</v>
      </c>
      <c r="CH24" s="193">
        <v>0</v>
      </c>
      <c r="CI24" s="67">
        <v>0</v>
      </c>
      <c r="CJ24" s="193">
        <v>0</v>
      </c>
      <c r="CK24" s="67">
        <v>0</v>
      </c>
      <c r="CL24" s="193">
        <v>0</v>
      </c>
      <c r="CM24" s="67">
        <v>0</v>
      </c>
      <c r="CN24" s="193">
        <v>0</v>
      </c>
      <c r="CO24" s="67">
        <v>0</v>
      </c>
      <c r="CP24" s="193">
        <v>0</v>
      </c>
      <c r="CQ24" s="67">
        <v>0</v>
      </c>
      <c r="CR24" s="193">
        <v>0</v>
      </c>
      <c r="CS24" s="67">
        <v>0</v>
      </c>
      <c r="CT24" s="193">
        <v>0</v>
      </c>
      <c r="CU24" s="67">
        <v>0</v>
      </c>
      <c r="CV24" s="193">
        <v>0</v>
      </c>
      <c r="CW24" s="67">
        <v>0</v>
      </c>
      <c r="CX24" s="193">
        <v>0</v>
      </c>
      <c r="CY24" s="67">
        <v>0</v>
      </c>
      <c r="CZ24" s="193">
        <v>0</v>
      </c>
      <c r="DA24" s="67">
        <v>0</v>
      </c>
      <c r="DB24" s="193">
        <v>0</v>
      </c>
      <c r="DC24" s="67">
        <v>0</v>
      </c>
      <c r="DD24" s="193">
        <v>0</v>
      </c>
      <c r="DE24" s="67">
        <v>0</v>
      </c>
      <c r="DF24" s="193">
        <v>0</v>
      </c>
      <c r="DG24" s="67">
        <v>0</v>
      </c>
      <c r="DH24" s="193">
        <v>0</v>
      </c>
      <c r="DI24" s="67">
        <v>0</v>
      </c>
      <c r="DJ24" s="193">
        <v>0</v>
      </c>
      <c r="DK24" s="67">
        <v>0</v>
      </c>
      <c r="DL24" s="193">
        <v>0</v>
      </c>
      <c r="DM24" s="67">
        <v>0</v>
      </c>
      <c r="DN24" s="193">
        <v>0</v>
      </c>
      <c r="DO24" s="67">
        <v>0</v>
      </c>
      <c r="DP24" s="193">
        <v>0</v>
      </c>
      <c r="DQ24" s="67">
        <v>0</v>
      </c>
      <c r="DR24" s="193">
        <v>0</v>
      </c>
      <c r="DS24" s="67">
        <v>0</v>
      </c>
      <c r="DT24" s="193">
        <v>0</v>
      </c>
      <c r="DU24" s="67">
        <v>0</v>
      </c>
      <c r="DV24" s="193">
        <v>0</v>
      </c>
      <c r="DW24" s="67">
        <v>0</v>
      </c>
      <c r="DX24" s="193">
        <v>0</v>
      </c>
      <c r="DY24" s="67">
        <v>0</v>
      </c>
      <c r="DZ24" s="193">
        <v>0</v>
      </c>
      <c r="EA24" s="67">
        <v>0</v>
      </c>
      <c r="EB24" s="193">
        <v>0</v>
      </c>
      <c r="EC24" s="67">
        <v>0</v>
      </c>
      <c r="ED24" s="193">
        <v>0</v>
      </c>
      <c r="EE24" s="67">
        <v>0</v>
      </c>
      <c r="EF24" s="193">
        <v>0</v>
      </c>
      <c r="EG24" s="67">
        <v>0</v>
      </c>
      <c r="EH24" s="193">
        <v>0</v>
      </c>
      <c r="EI24" s="67">
        <v>0</v>
      </c>
      <c r="EJ24" s="193">
        <v>0</v>
      </c>
      <c r="EK24" s="67">
        <v>0</v>
      </c>
      <c r="EL24" s="193">
        <v>0</v>
      </c>
      <c r="EM24" s="67">
        <v>0</v>
      </c>
      <c r="EN24" s="193">
        <v>0</v>
      </c>
      <c r="EO24" s="67">
        <v>0</v>
      </c>
      <c r="EP24" s="193">
        <v>0</v>
      </c>
      <c r="EQ24" s="67">
        <v>0</v>
      </c>
      <c r="ER24" s="193">
        <v>0</v>
      </c>
      <c r="ES24" s="67">
        <v>0</v>
      </c>
      <c r="ET24" s="193">
        <v>0</v>
      </c>
      <c r="EU24" s="67">
        <v>0</v>
      </c>
      <c r="EV24" s="193">
        <v>0</v>
      </c>
      <c r="EW24" s="67">
        <v>0</v>
      </c>
      <c r="EX24" s="193">
        <v>0</v>
      </c>
      <c r="EY24" s="67">
        <v>0</v>
      </c>
      <c r="EZ24" s="193">
        <v>0</v>
      </c>
      <c r="FA24" s="67">
        <v>0</v>
      </c>
      <c r="FB24" s="193">
        <v>0</v>
      </c>
      <c r="FC24" s="67">
        <v>0</v>
      </c>
      <c r="FD24" s="193">
        <v>0</v>
      </c>
      <c r="FE24" s="67">
        <v>0</v>
      </c>
    </row>
    <row r="25" spans="1:161">
      <c r="A25" s="67" t="s">
        <v>1702</v>
      </c>
      <c r="B25" s="193">
        <v>0</v>
      </c>
      <c r="C25" s="67">
        <v>0</v>
      </c>
      <c r="D25" s="193">
        <v>0</v>
      </c>
      <c r="E25" s="67">
        <v>0</v>
      </c>
      <c r="F25" s="193">
        <v>0</v>
      </c>
      <c r="G25" s="67">
        <v>0</v>
      </c>
      <c r="H25" s="193">
        <v>0</v>
      </c>
      <c r="I25" s="67">
        <v>0</v>
      </c>
      <c r="J25" s="193">
        <v>0</v>
      </c>
      <c r="K25" s="67">
        <v>0</v>
      </c>
      <c r="L25" s="193">
        <v>0</v>
      </c>
      <c r="M25" s="67">
        <v>0</v>
      </c>
      <c r="N25" s="193">
        <v>0</v>
      </c>
      <c r="O25" s="67">
        <v>0</v>
      </c>
      <c r="P25" s="193">
        <v>0</v>
      </c>
      <c r="Q25" s="67">
        <v>0</v>
      </c>
      <c r="R25" s="193">
        <v>0</v>
      </c>
      <c r="S25" s="67">
        <v>0</v>
      </c>
      <c r="T25" s="193">
        <v>0</v>
      </c>
      <c r="U25" s="67">
        <v>0</v>
      </c>
      <c r="V25" s="193">
        <v>0</v>
      </c>
      <c r="W25" s="67">
        <v>0</v>
      </c>
      <c r="X25" s="193">
        <v>0</v>
      </c>
      <c r="Y25" s="67">
        <v>0</v>
      </c>
      <c r="Z25" s="193">
        <v>0</v>
      </c>
      <c r="AA25" s="67">
        <v>0</v>
      </c>
      <c r="AB25" s="193">
        <v>0</v>
      </c>
      <c r="AC25" s="67">
        <v>0</v>
      </c>
      <c r="AD25" s="193">
        <v>0</v>
      </c>
      <c r="AE25" s="67">
        <v>0</v>
      </c>
      <c r="AF25" s="193">
        <v>0</v>
      </c>
      <c r="AG25" s="67">
        <v>0</v>
      </c>
      <c r="AH25" s="193">
        <v>0</v>
      </c>
      <c r="AI25" s="67">
        <v>0</v>
      </c>
      <c r="AJ25" s="193">
        <v>0</v>
      </c>
      <c r="AK25" s="67">
        <v>0</v>
      </c>
      <c r="AL25" s="193">
        <v>0</v>
      </c>
      <c r="AM25" s="67">
        <v>0</v>
      </c>
      <c r="AN25" s="193">
        <v>0</v>
      </c>
      <c r="AO25" s="67">
        <v>0</v>
      </c>
      <c r="AP25" s="193">
        <v>0</v>
      </c>
      <c r="AQ25" s="67">
        <v>0</v>
      </c>
      <c r="AR25" s="193">
        <v>0</v>
      </c>
      <c r="AS25" s="67">
        <v>0</v>
      </c>
      <c r="AT25" s="193">
        <v>0</v>
      </c>
      <c r="AU25" s="67">
        <v>0</v>
      </c>
      <c r="AV25" s="193">
        <v>0</v>
      </c>
      <c r="AW25" s="67">
        <v>0</v>
      </c>
      <c r="AX25" s="193">
        <v>0</v>
      </c>
      <c r="AY25" s="67">
        <v>0</v>
      </c>
      <c r="AZ25" s="193">
        <v>0</v>
      </c>
      <c r="BA25" s="67">
        <v>0</v>
      </c>
      <c r="BB25" s="193">
        <v>0</v>
      </c>
      <c r="BC25" s="67">
        <v>0</v>
      </c>
      <c r="BD25" s="193">
        <v>0</v>
      </c>
      <c r="BE25" s="67">
        <v>0</v>
      </c>
      <c r="BF25" s="193">
        <v>0</v>
      </c>
      <c r="BG25" s="67">
        <v>0</v>
      </c>
      <c r="BH25" s="193">
        <v>0</v>
      </c>
      <c r="BI25" s="67">
        <v>0</v>
      </c>
      <c r="BJ25" s="193">
        <v>0</v>
      </c>
      <c r="BK25" s="67">
        <v>0</v>
      </c>
      <c r="BL25" s="193">
        <v>0</v>
      </c>
      <c r="BM25" s="67">
        <v>0</v>
      </c>
      <c r="BN25" s="193">
        <v>0</v>
      </c>
      <c r="BO25" s="67">
        <v>0</v>
      </c>
      <c r="BP25" s="193">
        <v>0</v>
      </c>
      <c r="BQ25" s="67">
        <v>0</v>
      </c>
      <c r="BR25" s="193">
        <v>0</v>
      </c>
      <c r="BS25" s="67">
        <v>0</v>
      </c>
      <c r="BT25" s="193">
        <v>0</v>
      </c>
      <c r="BU25" s="67">
        <v>0</v>
      </c>
      <c r="BV25" s="193">
        <v>0</v>
      </c>
      <c r="BW25" s="67">
        <v>0</v>
      </c>
      <c r="BX25" s="193">
        <v>0</v>
      </c>
      <c r="BY25" s="67">
        <v>0</v>
      </c>
      <c r="BZ25" s="193">
        <v>0</v>
      </c>
      <c r="CA25" s="67">
        <v>0</v>
      </c>
      <c r="CB25" s="193">
        <v>0</v>
      </c>
      <c r="CC25" s="67">
        <v>0</v>
      </c>
      <c r="CD25" s="193">
        <v>0</v>
      </c>
      <c r="CE25" s="67">
        <v>0</v>
      </c>
      <c r="CF25" s="193">
        <v>0</v>
      </c>
      <c r="CG25" s="67">
        <v>0</v>
      </c>
      <c r="CH25" s="193">
        <v>0</v>
      </c>
      <c r="CI25" s="67">
        <v>0</v>
      </c>
      <c r="CJ25" s="193">
        <v>0</v>
      </c>
      <c r="CK25" s="67">
        <v>0</v>
      </c>
      <c r="CL25" s="193">
        <v>0</v>
      </c>
      <c r="CM25" s="67">
        <v>0</v>
      </c>
      <c r="CN25" s="193">
        <v>0</v>
      </c>
      <c r="CO25" s="67">
        <v>0</v>
      </c>
      <c r="CP25" s="193">
        <v>0</v>
      </c>
      <c r="CQ25" s="67">
        <v>0</v>
      </c>
      <c r="CR25" s="193">
        <v>0</v>
      </c>
      <c r="CS25" s="67">
        <v>0</v>
      </c>
      <c r="CT25" s="193">
        <v>0</v>
      </c>
      <c r="CU25" s="67">
        <v>0</v>
      </c>
      <c r="CV25" s="193">
        <v>0</v>
      </c>
      <c r="CW25" s="67">
        <v>0</v>
      </c>
      <c r="CX25" s="193">
        <v>0</v>
      </c>
      <c r="CY25" s="67">
        <v>0</v>
      </c>
      <c r="CZ25" s="193">
        <v>0</v>
      </c>
      <c r="DA25" s="67">
        <v>0</v>
      </c>
      <c r="DB25" s="193">
        <v>0</v>
      </c>
      <c r="DC25" s="67">
        <v>0</v>
      </c>
      <c r="DD25" s="193">
        <v>0</v>
      </c>
      <c r="DE25" s="67">
        <v>0</v>
      </c>
      <c r="DF25" s="193">
        <v>0</v>
      </c>
      <c r="DG25" s="67">
        <v>0</v>
      </c>
      <c r="DH25" s="193">
        <v>0</v>
      </c>
      <c r="DI25" s="67">
        <v>0</v>
      </c>
      <c r="DJ25" s="193">
        <v>0</v>
      </c>
      <c r="DK25" s="67">
        <v>0</v>
      </c>
      <c r="DL25" s="193">
        <v>0</v>
      </c>
      <c r="DM25" s="67">
        <v>0</v>
      </c>
      <c r="DN25" s="193">
        <v>0</v>
      </c>
      <c r="DO25" s="67">
        <v>0</v>
      </c>
      <c r="DP25" s="193">
        <v>0</v>
      </c>
      <c r="DQ25" s="67">
        <v>0</v>
      </c>
      <c r="DR25" s="193">
        <v>0</v>
      </c>
      <c r="DS25" s="67">
        <v>0</v>
      </c>
      <c r="DT25" s="193">
        <v>0</v>
      </c>
      <c r="DU25" s="67">
        <v>0</v>
      </c>
      <c r="DV25" s="193">
        <v>0</v>
      </c>
      <c r="DW25" s="67">
        <v>0</v>
      </c>
      <c r="DX25" s="193">
        <v>0</v>
      </c>
      <c r="DY25" s="67">
        <v>0</v>
      </c>
      <c r="DZ25" s="193">
        <v>0</v>
      </c>
      <c r="EA25" s="67">
        <v>0</v>
      </c>
      <c r="EB25" s="193">
        <v>0</v>
      </c>
      <c r="EC25" s="67">
        <v>0</v>
      </c>
      <c r="ED25" s="193">
        <v>0</v>
      </c>
      <c r="EE25" s="67">
        <v>0</v>
      </c>
      <c r="EF25" s="193">
        <v>0</v>
      </c>
      <c r="EG25" s="67">
        <v>0</v>
      </c>
      <c r="EH25" s="193">
        <v>0</v>
      </c>
      <c r="EI25" s="67">
        <v>0</v>
      </c>
      <c r="EJ25" s="193">
        <v>0</v>
      </c>
      <c r="EK25" s="67">
        <v>0</v>
      </c>
      <c r="EL25" s="193">
        <v>0</v>
      </c>
      <c r="EM25" s="67">
        <v>0</v>
      </c>
      <c r="EN25" s="193">
        <v>0</v>
      </c>
      <c r="EO25" s="67">
        <v>0</v>
      </c>
      <c r="EP25" s="193">
        <v>0</v>
      </c>
      <c r="EQ25" s="67">
        <v>0</v>
      </c>
      <c r="ER25" s="193">
        <v>0</v>
      </c>
      <c r="ES25" s="67">
        <v>0</v>
      </c>
      <c r="ET25" s="193">
        <v>0</v>
      </c>
      <c r="EU25" s="67">
        <v>0</v>
      </c>
      <c r="EV25" s="193">
        <v>0</v>
      </c>
      <c r="EW25" s="67">
        <v>0</v>
      </c>
      <c r="EX25" s="193">
        <v>0</v>
      </c>
      <c r="EY25" s="67">
        <v>0</v>
      </c>
      <c r="EZ25" s="193">
        <v>0</v>
      </c>
      <c r="FA25" s="67">
        <v>0</v>
      </c>
      <c r="FB25" s="193">
        <v>0</v>
      </c>
      <c r="FC25" s="67">
        <v>0</v>
      </c>
      <c r="FD25" s="193">
        <v>0</v>
      </c>
      <c r="FE25" s="67">
        <v>0</v>
      </c>
    </row>
    <row r="26" spans="1:161" ht="13.5" thickBot="1">
      <c r="A26" s="67" t="s">
        <v>1703</v>
      </c>
      <c r="B26" s="193">
        <v>2999564473.8800001</v>
      </c>
      <c r="C26" s="195">
        <v>2.1610999999999998</v>
      </c>
      <c r="D26" s="193">
        <v>0</v>
      </c>
      <c r="E26" s="67">
        <v>0</v>
      </c>
      <c r="F26" s="193">
        <v>0</v>
      </c>
      <c r="G26" s="67">
        <v>0</v>
      </c>
      <c r="H26" s="193">
        <v>0</v>
      </c>
      <c r="I26" s="67">
        <v>0</v>
      </c>
      <c r="J26" s="193">
        <v>0</v>
      </c>
      <c r="K26" s="67">
        <v>0</v>
      </c>
      <c r="L26" s="193">
        <v>0</v>
      </c>
      <c r="M26" s="67">
        <v>0</v>
      </c>
      <c r="N26" s="193">
        <v>0</v>
      </c>
      <c r="O26" s="67">
        <v>0</v>
      </c>
      <c r="P26" s="193">
        <v>0</v>
      </c>
      <c r="Q26" s="67">
        <v>0</v>
      </c>
      <c r="R26" s="193">
        <v>0</v>
      </c>
      <c r="S26" s="67">
        <v>0</v>
      </c>
      <c r="T26" s="193">
        <v>870185</v>
      </c>
      <c r="U26" s="195">
        <v>0.34520000000000001</v>
      </c>
      <c r="V26" s="193">
        <v>0</v>
      </c>
      <c r="W26" s="67">
        <v>0</v>
      </c>
      <c r="X26" s="193">
        <v>0</v>
      </c>
      <c r="Y26" s="67">
        <v>0</v>
      </c>
      <c r="Z26" s="193">
        <v>0</v>
      </c>
      <c r="AA26" s="67">
        <v>0</v>
      </c>
      <c r="AB26" s="193">
        <v>0</v>
      </c>
      <c r="AC26" s="67">
        <v>0</v>
      </c>
      <c r="AD26" s="193">
        <v>31777250</v>
      </c>
      <c r="AE26" s="195">
        <v>0.6845</v>
      </c>
      <c r="AF26" s="193">
        <v>0</v>
      </c>
      <c r="AG26" s="67">
        <v>0</v>
      </c>
      <c r="AH26" s="193">
        <v>0</v>
      </c>
      <c r="AI26" s="67">
        <v>0</v>
      </c>
      <c r="AJ26" s="193">
        <v>11226058.800000001</v>
      </c>
      <c r="AK26" s="195">
        <v>1.0157</v>
      </c>
      <c r="AL26" s="193">
        <v>0</v>
      </c>
      <c r="AM26" s="67">
        <v>0</v>
      </c>
      <c r="AN26" s="193">
        <v>1039399954.39</v>
      </c>
      <c r="AO26" s="195">
        <v>89.960800000000006</v>
      </c>
      <c r="AP26" s="193">
        <v>0</v>
      </c>
      <c r="AQ26" s="67">
        <v>0</v>
      </c>
      <c r="AR26" s="193">
        <v>2531800</v>
      </c>
      <c r="AS26" s="195">
        <v>4.4095000000000004</v>
      </c>
      <c r="AT26" s="193">
        <v>0</v>
      </c>
      <c r="AU26" s="67">
        <v>0</v>
      </c>
      <c r="AV26" s="193">
        <v>0</v>
      </c>
      <c r="AW26" s="67">
        <v>0</v>
      </c>
      <c r="AX26" s="193">
        <v>0</v>
      </c>
      <c r="AY26" s="67">
        <v>0</v>
      </c>
      <c r="AZ26" s="193">
        <v>0</v>
      </c>
      <c r="BA26" s="67">
        <v>0</v>
      </c>
      <c r="BB26" s="193">
        <v>0</v>
      </c>
      <c r="BC26" s="67">
        <v>0</v>
      </c>
      <c r="BD26" s="193">
        <v>0</v>
      </c>
      <c r="BE26" s="67">
        <v>0</v>
      </c>
      <c r="BF26" s="193">
        <v>0</v>
      </c>
      <c r="BG26" s="67">
        <v>0</v>
      </c>
      <c r="BH26" s="193">
        <v>0</v>
      </c>
      <c r="BI26" s="67">
        <v>0</v>
      </c>
      <c r="BJ26" s="193">
        <v>0</v>
      </c>
      <c r="BK26" s="67">
        <v>0</v>
      </c>
      <c r="BL26" s="193">
        <v>0</v>
      </c>
      <c r="BM26" s="67">
        <v>0</v>
      </c>
      <c r="BN26" s="193">
        <v>0</v>
      </c>
      <c r="BO26" s="67">
        <v>0</v>
      </c>
      <c r="BP26" s="193">
        <v>0</v>
      </c>
      <c r="BQ26" s="67">
        <v>0</v>
      </c>
      <c r="BR26" s="193">
        <v>0</v>
      </c>
      <c r="BS26" s="67">
        <v>0</v>
      </c>
      <c r="BT26" s="193">
        <v>0</v>
      </c>
      <c r="BU26" s="67">
        <v>0</v>
      </c>
      <c r="BV26" s="193">
        <v>0</v>
      </c>
      <c r="BW26" s="67">
        <v>0</v>
      </c>
      <c r="BX26" s="193">
        <v>0</v>
      </c>
      <c r="BY26" s="67">
        <v>0</v>
      </c>
      <c r="BZ26" s="193">
        <v>0</v>
      </c>
      <c r="CA26" s="67">
        <v>0</v>
      </c>
      <c r="CB26" s="193">
        <v>0</v>
      </c>
      <c r="CC26" s="67">
        <v>0</v>
      </c>
      <c r="CD26" s="193">
        <v>0</v>
      </c>
      <c r="CE26" s="67">
        <v>0</v>
      </c>
      <c r="CF26" s="193">
        <v>0</v>
      </c>
      <c r="CG26" s="67">
        <v>0</v>
      </c>
      <c r="CH26" s="193">
        <v>0</v>
      </c>
      <c r="CI26" s="67">
        <v>0</v>
      </c>
      <c r="CJ26" s="193">
        <v>0</v>
      </c>
      <c r="CK26" s="67">
        <v>0</v>
      </c>
      <c r="CL26" s="193">
        <v>0</v>
      </c>
      <c r="CM26" s="67">
        <v>0</v>
      </c>
      <c r="CN26" s="193">
        <v>0</v>
      </c>
      <c r="CO26" s="67">
        <v>0</v>
      </c>
      <c r="CP26" s="193">
        <v>0</v>
      </c>
      <c r="CQ26" s="67">
        <v>0</v>
      </c>
      <c r="CR26" s="193">
        <v>3728151</v>
      </c>
      <c r="CS26" s="195">
        <v>0.77669999999999995</v>
      </c>
      <c r="CT26" s="193">
        <v>0</v>
      </c>
      <c r="CU26" s="67">
        <v>0</v>
      </c>
      <c r="CV26" s="193">
        <v>0</v>
      </c>
      <c r="CW26" s="67">
        <v>0</v>
      </c>
      <c r="CX26" s="193">
        <v>0</v>
      </c>
      <c r="CY26" s="67">
        <v>0</v>
      </c>
      <c r="CZ26" s="193">
        <v>0</v>
      </c>
      <c r="DA26" s="67">
        <v>0</v>
      </c>
      <c r="DB26" s="193">
        <v>210745354.59999999</v>
      </c>
      <c r="DC26" s="195">
        <v>10.4612</v>
      </c>
      <c r="DD26" s="193">
        <v>0</v>
      </c>
      <c r="DE26" s="67">
        <v>0</v>
      </c>
      <c r="DF26" s="193">
        <v>0</v>
      </c>
      <c r="DG26" s="67">
        <v>0</v>
      </c>
      <c r="DH26" s="193">
        <v>0</v>
      </c>
      <c r="DI26" s="67">
        <v>0</v>
      </c>
      <c r="DJ26" s="193">
        <v>0</v>
      </c>
      <c r="DK26" s="67">
        <v>0</v>
      </c>
      <c r="DL26" s="193">
        <v>0</v>
      </c>
      <c r="DM26" s="67">
        <v>0</v>
      </c>
      <c r="DN26" s="193">
        <v>0</v>
      </c>
      <c r="DO26" s="67">
        <v>0</v>
      </c>
      <c r="DP26" s="193">
        <v>0</v>
      </c>
      <c r="DQ26" s="67">
        <v>0</v>
      </c>
      <c r="DR26" s="193">
        <v>0</v>
      </c>
      <c r="DS26" s="67">
        <v>0</v>
      </c>
      <c r="DT26" s="193">
        <v>0</v>
      </c>
      <c r="DU26" s="195">
        <v>0</v>
      </c>
      <c r="DV26" s="193">
        <v>0</v>
      </c>
      <c r="DW26" s="67">
        <v>0</v>
      </c>
      <c r="DX26" s="193">
        <v>0</v>
      </c>
      <c r="DY26" s="67">
        <v>0</v>
      </c>
      <c r="DZ26" s="193">
        <v>0</v>
      </c>
      <c r="EA26" s="67">
        <v>0</v>
      </c>
      <c r="EB26" s="193">
        <v>0</v>
      </c>
      <c r="EC26" s="67">
        <v>0</v>
      </c>
      <c r="ED26" s="193">
        <v>1652722752.0899999</v>
      </c>
      <c r="EE26" s="195">
        <v>25.238399999999999</v>
      </c>
      <c r="EF26" s="193">
        <v>0</v>
      </c>
      <c r="EG26" s="67">
        <v>0</v>
      </c>
      <c r="EH26" s="193">
        <v>4802925</v>
      </c>
      <c r="EI26" s="195">
        <v>0.33800000000000002</v>
      </c>
      <c r="EJ26" s="193">
        <v>13073425</v>
      </c>
      <c r="EK26" s="195">
        <v>0.41120000000000001</v>
      </c>
      <c r="EL26" s="193">
        <v>0</v>
      </c>
      <c r="EM26" s="67">
        <v>0</v>
      </c>
      <c r="EN26" s="193">
        <v>26808118</v>
      </c>
      <c r="EO26" s="195">
        <v>2.9575999999999998</v>
      </c>
      <c r="EP26" s="193">
        <v>0</v>
      </c>
      <c r="EQ26" s="67">
        <v>0</v>
      </c>
      <c r="ER26" s="193">
        <v>0</v>
      </c>
      <c r="ES26" s="67">
        <v>0</v>
      </c>
      <c r="ET26" s="193">
        <v>0</v>
      </c>
      <c r="EU26" s="67">
        <v>0</v>
      </c>
      <c r="EV26" s="193">
        <v>0</v>
      </c>
      <c r="EW26" s="67">
        <v>0</v>
      </c>
      <c r="EX26" s="193">
        <v>0</v>
      </c>
      <c r="EY26" s="67">
        <v>0</v>
      </c>
      <c r="EZ26" s="193">
        <v>1878500</v>
      </c>
      <c r="FA26" s="195">
        <v>0.86529999999999996</v>
      </c>
      <c r="FB26" s="193">
        <v>0</v>
      </c>
      <c r="FC26" s="67">
        <v>0</v>
      </c>
      <c r="FD26" s="193">
        <v>0</v>
      </c>
      <c r="FE26" s="67">
        <v>0</v>
      </c>
    </row>
    <row r="27" spans="1:161" ht="14.25" thickTop="1" thickBot="1">
      <c r="A27" s="187" t="s">
        <v>1704</v>
      </c>
      <c r="B27" s="188">
        <v>8377266800.04</v>
      </c>
      <c r="C27" s="189">
        <v>6.0357000000000003</v>
      </c>
      <c r="D27" s="188">
        <v>0</v>
      </c>
      <c r="E27" s="187">
        <v>0</v>
      </c>
      <c r="F27" s="188">
        <v>0</v>
      </c>
      <c r="G27" s="187">
        <v>0</v>
      </c>
      <c r="H27" s="188">
        <v>0</v>
      </c>
      <c r="I27" s="187">
        <v>0</v>
      </c>
      <c r="J27" s="188">
        <v>0</v>
      </c>
      <c r="K27" s="187">
        <v>0</v>
      </c>
      <c r="L27" s="188">
        <v>0</v>
      </c>
      <c r="M27" s="187">
        <v>0</v>
      </c>
      <c r="N27" s="188">
        <v>0</v>
      </c>
      <c r="O27" s="187">
        <v>0</v>
      </c>
      <c r="P27" s="188">
        <v>82861295.299999997</v>
      </c>
      <c r="Q27" s="189">
        <v>4.9130000000000003</v>
      </c>
      <c r="R27" s="188">
        <v>0</v>
      </c>
      <c r="S27" s="187">
        <v>0</v>
      </c>
      <c r="T27" s="188">
        <v>1618346.6</v>
      </c>
      <c r="U27" s="189">
        <v>0.64190000000000003</v>
      </c>
      <c r="V27" s="188">
        <v>0</v>
      </c>
      <c r="W27" s="187">
        <v>0</v>
      </c>
      <c r="X27" s="188">
        <v>212191634.56999999</v>
      </c>
      <c r="Y27" s="189">
        <v>97.109499999999997</v>
      </c>
      <c r="Z27" s="188">
        <v>8378817.2000000002</v>
      </c>
      <c r="AA27" s="189">
        <v>0.7288</v>
      </c>
      <c r="AB27" s="188">
        <v>346643399.44999999</v>
      </c>
      <c r="AC27" s="189">
        <v>93.059799999999996</v>
      </c>
      <c r="AD27" s="188">
        <v>158460163</v>
      </c>
      <c r="AE27" s="189">
        <v>3.4131</v>
      </c>
      <c r="AF27" s="188">
        <v>0</v>
      </c>
      <c r="AG27" s="187">
        <v>0</v>
      </c>
      <c r="AH27" s="188">
        <v>0</v>
      </c>
      <c r="AI27" s="187">
        <v>0</v>
      </c>
      <c r="AJ27" s="188">
        <v>227986966.55000001</v>
      </c>
      <c r="AK27" s="189">
        <v>20.6267</v>
      </c>
      <c r="AL27" s="188">
        <v>325511692.26999998</v>
      </c>
      <c r="AM27" s="189">
        <v>89.230500000000006</v>
      </c>
      <c r="AN27" s="188">
        <v>1039399954.39</v>
      </c>
      <c r="AO27" s="189">
        <v>89.960800000000006</v>
      </c>
      <c r="AP27" s="188">
        <v>0</v>
      </c>
      <c r="AQ27" s="187">
        <v>0</v>
      </c>
      <c r="AR27" s="188">
        <v>7787930</v>
      </c>
      <c r="AS27" s="189">
        <v>13.563800000000001</v>
      </c>
      <c r="AT27" s="188">
        <v>0</v>
      </c>
      <c r="AU27" s="187">
        <v>0</v>
      </c>
      <c r="AV27" s="188">
        <v>0</v>
      </c>
      <c r="AW27" s="187">
        <v>0</v>
      </c>
      <c r="AX27" s="188">
        <v>0</v>
      </c>
      <c r="AY27" s="187">
        <v>0</v>
      </c>
      <c r="AZ27" s="188">
        <v>0</v>
      </c>
      <c r="BA27" s="187">
        <v>0</v>
      </c>
      <c r="BB27" s="188">
        <v>0</v>
      </c>
      <c r="BC27" s="187">
        <v>0</v>
      </c>
      <c r="BD27" s="188">
        <v>0</v>
      </c>
      <c r="BE27" s="187">
        <v>0</v>
      </c>
      <c r="BF27" s="188">
        <v>0</v>
      </c>
      <c r="BG27" s="187">
        <v>0</v>
      </c>
      <c r="BH27" s="188">
        <v>0</v>
      </c>
      <c r="BI27" s="187">
        <v>0</v>
      </c>
      <c r="BJ27" s="188">
        <v>3694125.8</v>
      </c>
      <c r="BK27" s="189">
        <v>0.94040000000000001</v>
      </c>
      <c r="BL27" s="188">
        <v>0</v>
      </c>
      <c r="BM27" s="187">
        <v>0</v>
      </c>
      <c r="BN27" s="188">
        <v>0</v>
      </c>
      <c r="BO27" s="187">
        <v>0</v>
      </c>
      <c r="BP27" s="188">
        <v>230411745.59999999</v>
      </c>
      <c r="BQ27" s="189">
        <v>8.8848000000000003</v>
      </c>
      <c r="BR27" s="188">
        <v>0</v>
      </c>
      <c r="BS27" s="187">
        <v>0</v>
      </c>
      <c r="BT27" s="188">
        <v>17275157.5</v>
      </c>
      <c r="BU27" s="189">
        <v>10.1907</v>
      </c>
      <c r="BV27" s="188">
        <v>13167750</v>
      </c>
      <c r="BW27" s="189">
        <v>1.7095</v>
      </c>
      <c r="BX27" s="188">
        <v>0</v>
      </c>
      <c r="BY27" s="187">
        <v>0</v>
      </c>
      <c r="BZ27" s="188">
        <v>0</v>
      </c>
      <c r="CA27" s="187">
        <v>0</v>
      </c>
      <c r="CB27" s="188">
        <v>0</v>
      </c>
      <c r="CC27" s="187">
        <v>0</v>
      </c>
      <c r="CD27" s="188">
        <v>0</v>
      </c>
      <c r="CE27" s="187">
        <v>0</v>
      </c>
      <c r="CF27" s="188">
        <v>0</v>
      </c>
      <c r="CG27" s="187">
        <v>0</v>
      </c>
      <c r="CH27" s="188">
        <v>0</v>
      </c>
      <c r="CI27" s="187">
        <v>0</v>
      </c>
      <c r="CJ27" s="188">
        <v>0</v>
      </c>
      <c r="CK27" s="187">
        <v>0</v>
      </c>
      <c r="CL27" s="188">
        <v>0</v>
      </c>
      <c r="CM27" s="187">
        <v>0</v>
      </c>
      <c r="CN27" s="188">
        <v>0</v>
      </c>
      <c r="CO27" s="187">
        <v>0</v>
      </c>
      <c r="CP27" s="188">
        <v>0</v>
      </c>
      <c r="CQ27" s="187">
        <v>0</v>
      </c>
      <c r="CR27" s="188">
        <v>3728151</v>
      </c>
      <c r="CS27" s="189">
        <v>0.77669999999999995</v>
      </c>
      <c r="CT27" s="188">
        <v>5669371.2000000002</v>
      </c>
      <c r="CU27" s="189">
        <v>3.1059999999999999</v>
      </c>
      <c r="CV27" s="188">
        <v>0</v>
      </c>
      <c r="CW27" s="187">
        <v>0</v>
      </c>
      <c r="CX27" s="188">
        <v>0</v>
      </c>
      <c r="CY27" s="187">
        <v>0</v>
      </c>
      <c r="CZ27" s="188">
        <v>0</v>
      </c>
      <c r="DA27" s="187">
        <v>0</v>
      </c>
      <c r="DB27" s="188">
        <v>210745354.59999999</v>
      </c>
      <c r="DC27" s="189">
        <v>10.4612</v>
      </c>
      <c r="DD27" s="188">
        <v>0</v>
      </c>
      <c r="DE27" s="187">
        <v>0</v>
      </c>
      <c r="DF27" s="188">
        <v>0</v>
      </c>
      <c r="DG27" s="187">
        <v>0</v>
      </c>
      <c r="DH27" s="188">
        <v>0</v>
      </c>
      <c r="DI27" s="187">
        <v>0</v>
      </c>
      <c r="DJ27" s="188">
        <v>0</v>
      </c>
      <c r="DK27" s="187">
        <v>0</v>
      </c>
      <c r="DL27" s="188">
        <v>0</v>
      </c>
      <c r="DM27" s="187">
        <v>0</v>
      </c>
      <c r="DN27" s="188">
        <v>0</v>
      </c>
      <c r="DO27" s="187">
        <v>0</v>
      </c>
      <c r="DP27" s="188">
        <v>111096041.33</v>
      </c>
      <c r="DQ27" s="189">
        <v>55.658700000000003</v>
      </c>
      <c r="DR27" s="188">
        <v>97943768.079999998</v>
      </c>
      <c r="DS27" s="189">
        <v>86.721000000000004</v>
      </c>
      <c r="DT27" s="188">
        <v>3764345.6</v>
      </c>
      <c r="DU27" s="189">
        <v>2.6288</v>
      </c>
      <c r="DV27" s="188">
        <v>0</v>
      </c>
      <c r="DW27" s="187">
        <v>0</v>
      </c>
      <c r="DX27" s="188">
        <v>0</v>
      </c>
      <c r="DY27" s="187">
        <v>0</v>
      </c>
      <c r="DZ27" s="188">
        <v>0</v>
      </c>
      <c r="EA27" s="187">
        <v>0</v>
      </c>
      <c r="EB27" s="188">
        <v>0</v>
      </c>
      <c r="EC27" s="187">
        <v>0</v>
      </c>
      <c r="ED27" s="188">
        <v>5172342513.8999996</v>
      </c>
      <c r="EE27" s="189">
        <v>78.985699999999994</v>
      </c>
      <c r="EF27" s="188">
        <v>0</v>
      </c>
      <c r="EG27" s="187">
        <v>0</v>
      </c>
      <c r="EH27" s="188">
        <v>4802925</v>
      </c>
      <c r="EI27" s="189">
        <v>0.33800000000000002</v>
      </c>
      <c r="EJ27" s="188">
        <v>13073425</v>
      </c>
      <c r="EK27" s="189">
        <v>0.41120000000000001</v>
      </c>
      <c r="EL27" s="188">
        <v>0</v>
      </c>
      <c r="EM27" s="187">
        <v>0</v>
      </c>
      <c r="EN27" s="188">
        <v>57743789.25</v>
      </c>
      <c r="EO27" s="189">
        <v>6.3704999999999998</v>
      </c>
      <c r="EP27" s="188">
        <v>0</v>
      </c>
      <c r="EQ27" s="187">
        <v>0</v>
      </c>
      <c r="ER27" s="188">
        <v>0</v>
      </c>
      <c r="ES27" s="187">
        <v>0</v>
      </c>
      <c r="ET27" s="188">
        <v>12325036.25</v>
      </c>
      <c r="EU27" s="189">
        <v>1.7784</v>
      </c>
      <c r="EV27" s="188">
        <v>0</v>
      </c>
      <c r="EW27" s="187">
        <v>0</v>
      </c>
      <c r="EX27" s="188">
        <v>0</v>
      </c>
      <c r="EY27" s="187">
        <v>0</v>
      </c>
      <c r="EZ27" s="188">
        <v>8643100.5999999996</v>
      </c>
      <c r="FA27" s="189">
        <v>3.9815</v>
      </c>
      <c r="FB27" s="188">
        <v>0</v>
      </c>
      <c r="FC27" s="187">
        <v>0</v>
      </c>
      <c r="FD27" s="188">
        <v>0</v>
      </c>
      <c r="FE27" s="187">
        <v>0</v>
      </c>
    </row>
    <row r="28" spans="1:161" ht="14.25" thickTop="1" thickBot="1">
      <c r="A28" s="1" t="s">
        <v>1452</v>
      </c>
      <c r="B28" s="193">
        <v>86116740.189999998</v>
      </c>
      <c r="C28" s="195">
        <v>6.2E-2</v>
      </c>
      <c r="D28" s="193">
        <v>0</v>
      </c>
      <c r="E28" s="67">
        <v>0</v>
      </c>
      <c r="F28" s="193">
        <v>0</v>
      </c>
      <c r="G28" s="67">
        <v>0</v>
      </c>
      <c r="H28" s="193">
        <v>0</v>
      </c>
      <c r="I28" s="67">
        <v>0</v>
      </c>
      <c r="J28" s="193">
        <v>0</v>
      </c>
      <c r="K28" s="67">
        <v>0</v>
      </c>
      <c r="L28" s="193">
        <v>0</v>
      </c>
      <c r="M28" s="67">
        <v>0</v>
      </c>
      <c r="N28" s="193">
        <v>0</v>
      </c>
      <c r="O28" s="67">
        <v>0</v>
      </c>
      <c r="P28" s="193">
        <v>0</v>
      </c>
      <c r="Q28" s="67">
        <v>0</v>
      </c>
      <c r="R28" s="193">
        <v>0</v>
      </c>
      <c r="S28" s="67">
        <v>0</v>
      </c>
      <c r="T28" s="193">
        <v>0</v>
      </c>
      <c r="U28" s="67">
        <v>0</v>
      </c>
      <c r="V28" s="193">
        <v>0</v>
      </c>
      <c r="W28" s="67">
        <v>0</v>
      </c>
      <c r="X28" s="193">
        <v>0</v>
      </c>
      <c r="Y28" s="67">
        <v>0</v>
      </c>
      <c r="Z28" s="193">
        <v>0</v>
      </c>
      <c r="AA28" s="67">
        <v>0</v>
      </c>
      <c r="AB28" s="193">
        <v>11966742</v>
      </c>
      <c r="AC28" s="195">
        <v>3.2126000000000001</v>
      </c>
      <c r="AD28" s="193">
        <v>55250410.289999999</v>
      </c>
      <c r="AE28" s="195">
        <v>1.19</v>
      </c>
      <c r="AF28" s="193">
        <v>0</v>
      </c>
      <c r="AG28" s="67">
        <v>0</v>
      </c>
      <c r="AH28" s="193">
        <v>0</v>
      </c>
      <c r="AI28" s="67">
        <v>0</v>
      </c>
      <c r="AJ28" s="193">
        <v>0</v>
      </c>
      <c r="AK28" s="67">
        <v>0</v>
      </c>
      <c r="AL28" s="193">
        <v>0</v>
      </c>
      <c r="AM28" s="67">
        <v>0</v>
      </c>
      <c r="AN28" s="193">
        <v>0</v>
      </c>
      <c r="AO28" s="67">
        <v>0</v>
      </c>
      <c r="AP28" s="193">
        <v>0</v>
      </c>
      <c r="AQ28" s="67">
        <v>0</v>
      </c>
      <c r="AR28" s="193">
        <v>0</v>
      </c>
      <c r="AS28" s="67">
        <v>0</v>
      </c>
      <c r="AT28" s="193">
        <v>0</v>
      </c>
      <c r="AU28" s="67">
        <v>0</v>
      </c>
      <c r="AV28" s="193">
        <v>0</v>
      </c>
      <c r="AW28" s="67">
        <v>0</v>
      </c>
      <c r="AX28" s="193">
        <v>0</v>
      </c>
      <c r="AY28" s="67">
        <v>0</v>
      </c>
      <c r="AZ28" s="193">
        <v>0</v>
      </c>
      <c r="BA28" s="67">
        <v>0</v>
      </c>
      <c r="BB28" s="193">
        <v>0</v>
      </c>
      <c r="BC28" s="67">
        <v>0</v>
      </c>
      <c r="BD28" s="193">
        <v>0</v>
      </c>
      <c r="BE28" s="67">
        <v>0</v>
      </c>
      <c r="BF28" s="193">
        <v>0</v>
      </c>
      <c r="BG28" s="67">
        <v>0</v>
      </c>
      <c r="BH28" s="193">
        <v>0</v>
      </c>
      <c r="BI28" s="67">
        <v>0</v>
      </c>
      <c r="BJ28" s="193">
        <v>0</v>
      </c>
      <c r="BK28" s="67">
        <v>0</v>
      </c>
      <c r="BL28" s="193">
        <v>0</v>
      </c>
      <c r="BM28" s="67">
        <v>0</v>
      </c>
      <c r="BN28" s="193">
        <v>0</v>
      </c>
      <c r="BO28" s="67">
        <v>0</v>
      </c>
      <c r="BP28" s="193">
        <v>0</v>
      </c>
      <c r="BQ28" s="67">
        <v>0</v>
      </c>
      <c r="BR28" s="193">
        <v>0</v>
      </c>
      <c r="BS28" s="67">
        <v>0</v>
      </c>
      <c r="BT28" s="193">
        <v>0</v>
      </c>
      <c r="BU28" s="67">
        <v>0</v>
      </c>
      <c r="BV28" s="193">
        <v>0</v>
      </c>
      <c r="BW28" s="67">
        <v>0</v>
      </c>
      <c r="BX28" s="193">
        <v>0</v>
      </c>
      <c r="BY28" s="67">
        <v>0</v>
      </c>
      <c r="BZ28" s="193">
        <v>0</v>
      </c>
      <c r="CA28" s="67">
        <v>0</v>
      </c>
      <c r="CB28" s="193">
        <v>0</v>
      </c>
      <c r="CC28" s="67">
        <v>0</v>
      </c>
      <c r="CD28" s="193">
        <v>0</v>
      </c>
      <c r="CE28" s="67">
        <v>0</v>
      </c>
      <c r="CF28" s="193">
        <v>0</v>
      </c>
      <c r="CG28" s="67">
        <v>0</v>
      </c>
      <c r="CH28" s="193">
        <v>0</v>
      </c>
      <c r="CI28" s="67">
        <v>0</v>
      </c>
      <c r="CJ28" s="193">
        <v>0</v>
      </c>
      <c r="CK28" s="67">
        <v>0</v>
      </c>
      <c r="CL28" s="193">
        <v>0</v>
      </c>
      <c r="CM28" s="67">
        <v>0</v>
      </c>
      <c r="CN28" s="193">
        <v>0</v>
      </c>
      <c r="CO28" s="67">
        <v>0</v>
      </c>
      <c r="CP28" s="193">
        <v>0</v>
      </c>
      <c r="CQ28" s="67">
        <v>0</v>
      </c>
      <c r="CR28" s="193">
        <v>0</v>
      </c>
      <c r="CS28" s="67">
        <v>0</v>
      </c>
      <c r="CT28" s="193">
        <v>0</v>
      </c>
      <c r="CU28" s="67">
        <v>0</v>
      </c>
      <c r="CV28" s="193">
        <v>0</v>
      </c>
      <c r="CW28" s="67">
        <v>0</v>
      </c>
      <c r="CX28" s="193">
        <v>0</v>
      </c>
      <c r="CY28" s="67">
        <v>0</v>
      </c>
      <c r="CZ28" s="193">
        <v>0</v>
      </c>
      <c r="DA28" s="67">
        <v>0</v>
      </c>
      <c r="DB28" s="193">
        <v>0</v>
      </c>
      <c r="DC28" s="67">
        <v>0</v>
      </c>
      <c r="DD28" s="193">
        <v>0</v>
      </c>
      <c r="DE28" s="67">
        <v>0</v>
      </c>
      <c r="DF28" s="193">
        <v>0</v>
      </c>
      <c r="DG28" s="67">
        <v>0</v>
      </c>
      <c r="DH28" s="193">
        <v>0</v>
      </c>
      <c r="DI28" s="67">
        <v>0</v>
      </c>
      <c r="DJ28" s="193">
        <v>0</v>
      </c>
      <c r="DK28" s="67">
        <v>0</v>
      </c>
      <c r="DL28" s="193">
        <v>0</v>
      </c>
      <c r="DM28" s="67">
        <v>0</v>
      </c>
      <c r="DN28" s="193">
        <v>0</v>
      </c>
      <c r="DO28" s="67">
        <v>0</v>
      </c>
      <c r="DP28" s="193">
        <v>0</v>
      </c>
      <c r="DQ28" s="67">
        <v>0</v>
      </c>
      <c r="DR28" s="193">
        <v>0</v>
      </c>
      <c r="DS28" s="67">
        <v>0</v>
      </c>
      <c r="DT28" s="193">
        <v>0</v>
      </c>
      <c r="DU28" s="67">
        <v>0</v>
      </c>
      <c r="DV28" s="193">
        <v>0</v>
      </c>
      <c r="DW28" s="67">
        <v>0</v>
      </c>
      <c r="DX28" s="193">
        <v>0</v>
      </c>
      <c r="DY28" s="67">
        <v>0</v>
      </c>
      <c r="DZ28" s="193">
        <v>0</v>
      </c>
      <c r="EA28" s="67">
        <v>0</v>
      </c>
      <c r="EB28" s="193">
        <v>0</v>
      </c>
      <c r="EC28" s="67">
        <v>0</v>
      </c>
      <c r="ED28" s="193">
        <v>0</v>
      </c>
      <c r="EE28" s="67">
        <v>0</v>
      </c>
      <c r="EF28" s="193">
        <v>0</v>
      </c>
      <c r="EG28" s="67">
        <v>0</v>
      </c>
      <c r="EH28" s="193">
        <v>0</v>
      </c>
      <c r="EI28" s="67">
        <v>0</v>
      </c>
      <c r="EJ28" s="193">
        <v>0</v>
      </c>
      <c r="EK28" s="67">
        <v>0</v>
      </c>
      <c r="EL28" s="193">
        <v>0</v>
      </c>
      <c r="EM28" s="67">
        <v>0</v>
      </c>
      <c r="EN28" s="193">
        <v>0</v>
      </c>
      <c r="EO28" s="67">
        <v>0</v>
      </c>
      <c r="EP28" s="193">
        <v>0</v>
      </c>
      <c r="EQ28" s="67">
        <v>0</v>
      </c>
      <c r="ER28" s="193">
        <v>0</v>
      </c>
      <c r="ES28" s="67">
        <v>0</v>
      </c>
      <c r="ET28" s="193">
        <v>0</v>
      </c>
      <c r="EU28" s="67">
        <v>0</v>
      </c>
      <c r="EV28" s="193">
        <v>0</v>
      </c>
      <c r="EW28" s="67">
        <v>0</v>
      </c>
      <c r="EX28" s="193">
        <v>18347827.899999999</v>
      </c>
      <c r="EY28" s="195">
        <v>8.1067</v>
      </c>
      <c r="EZ28" s="193">
        <v>551760</v>
      </c>
      <c r="FA28" s="195">
        <v>0.25419999999999998</v>
      </c>
      <c r="FB28" s="193">
        <v>0</v>
      </c>
      <c r="FC28" s="67">
        <v>0</v>
      </c>
      <c r="FD28" s="193">
        <v>0</v>
      </c>
      <c r="FE28" s="67">
        <v>0</v>
      </c>
    </row>
    <row r="29" spans="1:161" ht="14.25" thickTop="1" thickBot="1">
      <c r="A29" s="187" t="s">
        <v>1705</v>
      </c>
      <c r="B29" s="188">
        <v>8463383540.2299995</v>
      </c>
      <c r="C29" s="189">
        <v>6.0978000000000003</v>
      </c>
      <c r="D29" s="188">
        <v>0</v>
      </c>
      <c r="E29" s="187">
        <v>0</v>
      </c>
      <c r="F29" s="188">
        <v>0</v>
      </c>
      <c r="G29" s="187">
        <v>0</v>
      </c>
      <c r="H29" s="188">
        <v>0</v>
      </c>
      <c r="I29" s="187">
        <v>0</v>
      </c>
      <c r="J29" s="188">
        <v>0</v>
      </c>
      <c r="K29" s="187">
        <v>0</v>
      </c>
      <c r="L29" s="188">
        <v>0</v>
      </c>
      <c r="M29" s="187">
        <v>0</v>
      </c>
      <c r="N29" s="188">
        <v>0</v>
      </c>
      <c r="O29" s="187">
        <v>0</v>
      </c>
      <c r="P29" s="188">
        <v>82861295.299999997</v>
      </c>
      <c r="Q29" s="189">
        <v>4.9130000000000003</v>
      </c>
      <c r="R29" s="188">
        <v>0</v>
      </c>
      <c r="S29" s="187">
        <v>0</v>
      </c>
      <c r="T29" s="188">
        <v>1618346.6</v>
      </c>
      <c r="U29" s="189">
        <v>0.64190000000000003</v>
      </c>
      <c r="V29" s="188">
        <v>0</v>
      </c>
      <c r="W29" s="187">
        <v>0</v>
      </c>
      <c r="X29" s="188">
        <v>212191634.56999999</v>
      </c>
      <c r="Y29" s="189">
        <v>97.109499999999997</v>
      </c>
      <c r="Z29" s="188">
        <v>8378817.2000000002</v>
      </c>
      <c r="AA29" s="189">
        <v>0.7288</v>
      </c>
      <c r="AB29" s="188">
        <v>358610141.44999999</v>
      </c>
      <c r="AC29" s="189">
        <v>96.272400000000005</v>
      </c>
      <c r="AD29" s="188">
        <v>213710573.28999999</v>
      </c>
      <c r="AE29" s="189">
        <v>4.6031000000000004</v>
      </c>
      <c r="AF29" s="188">
        <v>0</v>
      </c>
      <c r="AG29" s="187">
        <v>0</v>
      </c>
      <c r="AH29" s="188">
        <v>0</v>
      </c>
      <c r="AI29" s="187">
        <v>0</v>
      </c>
      <c r="AJ29" s="188">
        <v>227986966.55000001</v>
      </c>
      <c r="AK29" s="189">
        <v>20.6267</v>
      </c>
      <c r="AL29" s="188">
        <v>325511692.26999998</v>
      </c>
      <c r="AM29" s="189">
        <v>89.230500000000006</v>
      </c>
      <c r="AN29" s="188">
        <v>1039399954.39</v>
      </c>
      <c r="AO29" s="189">
        <v>89.960800000000006</v>
      </c>
      <c r="AP29" s="188">
        <v>0</v>
      </c>
      <c r="AQ29" s="187">
        <v>0</v>
      </c>
      <c r="AR29" s="188">
        <v>7787930</v>
      </c>
      <c r="AS29" s="189">
        <v>13.563800000000001</v>
      </c>
      <c r="AT29" s="188">
        <v>0</v>
      </c>
      <c r="AU29" s="187">
        <v>0</v>
      </c>
      <c r="AV29" s="188">
        <v>0</v>
      </c>
      <c r="AW29" s="187">
        <v>0</v>
      </c>
      <c r="AX29" s="188">
        <v>0</v>
      </c>
      <c r="AY29" s="187">
        <v>0</v>
      </c>
      <c r="AZ29" s="188">
        <v>0</v>
      </c>
      <c r="BA29" s="187">
        <v>0</v>
      </c>
      <c r="BB29" s="188">
        <v>0</v>
      </c>
      <c r="BC29" s="187">
        <v>0</v>
      </c>
      <c r="BD29" s="188">
        <v>0</v>
      </c>
      <c r="BE29" s="187">
        <v>0</v>
      </c>
      <c r="BF29" s="188">
        <v>0</v>
      </c>
      <c r="BG29" s="187">
        <v>0</v>
      </c>
      <c r="BH29" s="188">
        <v>0</v>
      </c>
      <c r="BI29" s="187">
        <v>0</v>
      </c>
      <c r="BJ29" s="188">
        <v>3694125.8</v>
      </c>
      <c r="BK29" s="189">
        <v>0.94040000000000001</v>
      </c>
      <c r="BL29" s="188">
        <v>0</v>
      </c>
      <c r="BM29" s="187">
        <v>0</v>
      </c>
      <c r="BN29" s="188">
        <v>0</v>
      </c>
      <c r="BO29" s="187">
        <v>0</v>
      </c>
      <c r="BP29" s="188">
        <v>230411745.59999999</v>
      </c>
      <c r="BQ29" s="189">
        <v>8.8848000000000003</v>
      </c>
      <c r="BR29" s="188">
        <v>0</v>
      </c>
      <c r="BS29" s="187">
        <v>0</v>
      </c>
      <c r="BT29" s="188">
        <v>17275157.5</v>
      </c>
      <c r="BU29" s="189">
        <v>10.1907</v>
      </c>
      <c r="BV29" s="188">
        <v>13167750</v>
      </c>
      <c r="BW29" s="189">
        <v>1.7095</v>
      </c>
      <c r="BX29" s="188">
        <v>0</v>
      </c>
      <c r="BY29" s="187">
        <v>0</v>
      </c>
      <c r="BZ29" s="188">
        <v>0</v>
      </c>
      <c r="CA29" s="187">
        <v>0</v>
      </c>
      <c r="CB29" s="188">
        <v>0</v>
      </c>
      <c r="CC29" s="187">
        <v>0</v>
      </c>
      <c r="CD29" s="188">
        <v>0</v>
      </c>
      <c r="CE29" s="187">
        <v>0</v>
      </c>
      <c r="CF29" s="188">
        <v>0</v>
      </c>
      <c r="CG29" s="187">
        <v>0</v>
      </c>
      <c r="CH29" s="188">
        <v>0</v>
      </c>
      <c r="CI29" s="187">
        <v>0</v>
      </c>
      <c r="CJ29" s="188">
        <v>0</v>
      </c>
      <c r="CK29" s="187">
        <v>0</v>
      </c>
      <c r="CL29" s="188">
        <v>0</v>
      </c>
      <c r="CM29" s="187">
        <v>0</v>
      </c>
      <c r="CN29" s="188">
        <v>0</v>
      </c>
      <c r="CO29" s="187">
        <v>0</v>
      </c>
      <c r="CP29" s="188">
        <v>0</v>
      </c>
      <c r="CQ29" s="187">
        <v>0</v>
      </c>
      <c r="CR29" s="188">
        <v>3728151</v>
      </c>
      <c r="CS29" s="189">
        <v>0.77669999999999995</v>
      </c>
      <c r="CT29" s="188">
        <v>5669371.2000000002</v>
      </c>
      <c r="CU29" s="189">
        <v>3.1059999999999999</v>
      </c>
      <c r="CV29" s="188">
        <v>0</v>
      </c>
      <c r="CW29" s="187">
        <v>0</v>
      </c>
      <c r="CX29" s="188">
        <v>0</v>
      </c>
      <c r="CY29" s="187">
        <v>0</v>
      </c>
      <c r="CZ29" s="188">
        <v>0</v>
      </c>
      <c r="DA29" s="187">
        <v>0</v>
      </c>
      <c r="DB29" s="188">
        <v>210745354.59999999</v>
      </c>
      <c r="DC29" s="189">
        <v>10.4612</v>
      </c>
      <c r="DD29" s="188">
        <v>0</v>
      </c>
      <c r="DE29" s="187">
        <v>0</v>
      </c>
      <c r="DF29" s="188">
        <v>0</v>
      </c>
      <c r="DG29" s="187">
        <v>0</v>
      </c>
      <c r="DH29" s="188">
        <v>0</v>
      </c>
      <c r="DI29" s="187">
        <v>0</v>
      </c>
      <c r="DJ29" s="188">
        <v>0</v>
      </c>
      <c r="DK29" s="187">
        <v>0</v>
      </c>
      <c r="DL29" s="188">
        <v>0</v>
      </c>
      <c r="DM29" s="187">
        <v>0</v>
      </c>
      <c r="DN29" s="188">
        <v>0</v>
      </c>
      <c r="DO29" s="187">
        <v>0</v>
      </c>
      <c r="DP29" s="188">
        <v>111096041.33</v>
      </c>
      <c r="DQ29" s="189">
        <v>55.658700000000003</v>
      </c>
      <c r="DR29" s="188">
        <v>97943768.079999998</v>
      </c>
      <c r="DS29" s="189">
        <v>86.721000000000004</v>
      </c>
      <c r="DT29" s="188">
        <v>3764345.6</v>
      </c>
      <c r="DU29" s="189">
        <v>2.6288</v>
      </c>
      <c r="DV29" s="188">
        <v>0</v>
      </c>
      <c r="DW29" s="187">
        <v>0</v>
      </c>
      <c r="DX29" s="188">
        <v>0</v>
      </c>
      <c r="DY29" s="187">
        <v>0</v>
      </c>
      <c r="DZ29" s="188">
        <v>0</v>
      </c>
      <c r="EA29" s="187">
        <v>0</v>
      </c>
      <c r="EB29" s="188">
        <v>0</v>
      </c>
      <c r="EC29" s="187">
        <v>0</v>
      </c>
      <c r="ED29" s="188">
        <v>5172342513.8999996</v>
      </c>
      <c r="EE29" s="189">
        <v>78.985699999999994</v>
      </c>
      <c r="EF29" s="188">
        <v>0</v>
      </c>
      <c r="EG29" s="187">
        <v>0</v>
      </c>
      <c r="EH29" s="188">
        <v>4802925</v>
      </c>
      <c r="EI29" s="189">
        <v>0.33800000000000002</v>
      </c>
      <c r="EJ29" s="188">
        <v>13073425</v>
      </c>
      <c r="EK29" s="189">
        <v>0.41120000000000001</v>
      </c>
      <c r="EL29" s="188">
        <v>0</v>
      </c>
      <c r="EM29" s="187">
        <v>0</v>
      </c>
      <c r="EN29" s="188">
        <v>57743789.25</v>
      </c>
      <c r="EO29" s="189">
        <v>6.3704999999999998</v>
      </c>
      <c r="EP29" s="188">
        <v>0</v>
      </c>
      <c r="EQ29" s="187">
        <v>0</v>
      </c>
      <c r="ER29" s="188">
        <v>0</v>
      </c>
      <c r="ES29" s="187">
        <v>0</v>
      </c>
      <c r="ET29" s="188">
        <v>12325036.25</v>
      </c>
      <c r="EU29" s="189">
        <v>1.7784</v>
      </c>
      <c r="EV29" s="188">
        <v>0</v>
      </c>
      <c r="EW29" s="187">
        <v>0</v>
      </c>
      <c r="EX29" s="188">
        <v>18347827.899999999</v>
      </c>
      <c r="EY29" s="189">
        <v>8.1067</v>
      </c>
      <c r="EZ29" s="188">
        <v>9194860.5999999996</v>
      </c>
      <c r="FA29" s="189">
        <v>4.2355999999999998</v>
      </c>
      <c r="FB29" s="188">
        <v>0</v>
      </c>
      <c r="FC29" s="187">
        <v>0</v>
      </c>
      <c r="FD29" s="188">
        <v>0</v>
      </c>
      <c r="FE29" s="187">
        <v>0</v>
      </c>
    </row>
    <row r="30" spans="1:161" ht="13.5" thickTop="1">
      <c r="A30" s="67" t="s">
        <v>1706</v>
      </c>
      <c r="B30" s="193">
        <v>0</v>
      </c>
      <c r="C30" s="67">
        <v>0</v>
      </c>
      <c r="D30" s="193">
        <v>0</v>
      </c>
      <c r="E30" s="67">
        <v>0</v>
      </c>
      <c r="F30" s="193">
        <v>0</v>
      </c>
      <c r="G30" s="67">
        <v>0</v>
      </c>
      <c r="H30" s="193">
        <v>0</v>
      </c>
      <c r="I30" s="67">
        <v>0</v>
      </c>
      <c r="J30" s="193">
        <v>0</v>
      </c>
      <c r="K30" s="67">
        <v>0</v>
      </c>
      <c r="L30" s="193">
        <v>0</v>
      </c>
      <c r="M30" s="67">
        <v>0</v>
      </c>
      <c r="N30" s="193">
        <v>0</v>
      </c>
      <c r="O30" s="67">
        <v>0</v>
      </c>
      <c r="P30" s="193">
        <v>0</v>
      </c>
      <c r="Q30" s="67">
        <v>0</v>
      </c>
      <c r="R30" s="193">
        <v>0</v>
      </c>
      <c r="S30" s="67">
        <v>0</v>
      </c>
      <c r="T30" s="193">
        <v>0</v>
      </c>
      <c r="U30" s="67">
        <v>0</v>
      </c>
      <c r="V30" s="193">
        <v>0</v>
      </c>
      <c r="W30" s="67">
        <v>0</v>
      </c>
      <c r="X30" s="193">
        <v>0</v>
      </c>
      <c r="Y30" s="67">
        <v>0</v>
      </c>
      <c r="Z30" s="193">
        <v>0</v>
      </c>
      <c r="AA30" s="67">
        <v>0</v>
      </c>
      <c r="AB30" s="193">
        <v>0</v>
      </c>
      <c r="AC30" s="67">
        <v>0</v>
      </c>
      <c r="AD30" s="193">
        <v>0</v>
      </c>
      <c r="AE30" s="67">
        <v>0</v>
      </c>
      <c r="AF30" s="193">
        <v>0</v>
      </c>
      <c r="AG30" s="67">
        <v>0</v>
      </c>
      <c r="AH30" s="193">
        <v>0</v>
      </c>
      <c r="AI30" s="67">
        <v>0</v>
      </c>
      <c r="AJ30" s="193">
        <v>0</v>
      </c>
      <c r="AK30" s="67">
        <v>0</v>
      </c>
      <c r="AL30" s="193">
        <v>0</v>
      </c>
      <c r="AM30" s="67">
        <v>0</v>
      </c>
      <c r="AN30" s="193">
        <v>0</v>
      </c>
      <c r="AO30" s="67">
        <v>0</v>
      </c>
      <c r="AP30" s="193">
        <v>0</v>
      </c>
      <c r="AQ30" s="67">
        <v>0</v>
      </c>
      <c r="AR30" s="193">
        <v>0</v>
      </c>
      <c r="AS30" s="67">
        <v>0</v>
      </c>
      <c r="AT30" s="193">
        <v>0</v>
      </c>
      <c r="AU30" s="67">
        <v>0</v>
      </c>
      <c r="AV30" s="193">
        <v>0</v>
      </c>
      <c r="AW30" s="67">
        <v>0</v>
      </c>
      <c r="AX30" s="193">
        <v>0</v>
      </c>
      <c r="AY30" s="67">
        <v>0</v>
      </c>
      <c r="AZ30" s="193">
        <v>0</v>
      </c>
      <c r="BA30" s="67">
        <v>0</v>
      </c>
      <c r="BB30" s="193">
        <v>0</v>
      </c>
      <c r="BC30" s="67">
        <v>0</v>
      </c>
      <c r="BD30" s="193">
        <v>0</v>
      </c>
      <c r="BE30" s="67">
        <v>0</v>
      </c>
      <c r="BF30" s="193">
        <v>0</v>
      </c>
      <c r="BG30" s="67">
        <v>0</v>
      </c>
      <c r="BH30" s="193">
        <v>0</v>
      </c>
      <c r="BI30" s="67">
        <v>0</v>
      </c>
      <c r="BJ30" s="193">
        <v>0</v>
      </c>
      <c r="BK30" s="67">
        <v>0</v>
      </c>
      <c r="BL30" s="193">
        <v>0</v>
      </c>
      <c r="BM30" s="67">
        <v>0</v>
      </c>
      <c r="BN30" s="193">
        <v>0</v>
      </c>
      <c r="BO30" s="67">
        <v>0</v>
      </c>
      <c r="BP30" s="193">
        <v>0</v>
      </c>
      <c r="BQ30" s="67">
        <v>0</v>
      </c>
      <c r="BR30" s="193">
        <v>0</v>
      </c>
      <c r="BS30" s="67">
        <v>0</v>
      </c>
      <c r="BT30" s="193">
        <v>0</v>
      </c>
      <c r="BU30" s="67">
        <v>0</v>
      </c>
      <c r="BV30" s="193">
        <v>0</v>
      </c>
      <c r="BW30" s="67">
        <v>0</v>
      </c>
      <c r="BX30" s="193">
        <v>0</v>
      </c>
      <c r="BY30" s="67">
        <v>0</v>
      </c>
      <c r="BZ30" s="193">
        <v>0</v>
      </c>
      <c r="CA30" s="67">
        <v>0</v>
      </c>
      <c r="CB30" s="193">
        <v>0</v>
      </c>
      <c r="CC30" s="67">
        <v>0</v>
      </c>
      <c r="CD30" s="193">
        <v>0</v>
      </c>
      <c r="CE30" s="67">
        <v>0</v>
      </c>
      <c r="CF30" s="193">
        <v>0</v>
      </c>
      <c r="CG30" s="67">
        <v>0</v>
      </c>
      <c r="CH30" s="193">
        <v>0</v>
      </c>
      <c r="CI30" s="67">
        <v>0</v>
      </c>
      <c r="CJ30" s="193">
        <v>0</v>
      </c>
      <c r="CK30" s="67">
        <v>0</v>
      </c>
      <c r="CL30" s="193">
        <v>0</v>
      </c>
      <c r="CM30" s="67">
        <v>0</v>
      </c>
      <c r="CN30" s="193">
        <v>0</v>
      </c>
      <c r="CO30" s="67">
        <v>0</v>
      </c>
      <c r="CP30" s="193">
        <v>0</v>
      </c>
      <c r="CQ30" s="67">
        <v>0</v>
      </c>
      <c r="CR30" s="193">
        <v>0</v>
      </c>
      <c r="CS30" s="67">
        <v>0</v>
      </c>
      <c r="CT30" s="193">
        <v>0</v>
      </c>
      <c r="CU30" s="67">
        <v>0</v>
      </c>
      <c r="CV30" s="193">
        <v>0</v>
      </c>
      <c r="CW30" s="67">
        <v>0</v>
      </c>
      <c r="CX30" s="193">
        <v>0</v>
      </c>
      <c r="CY30" s="67">
        <v>0</v>
      </c>
      <c r="CZ30" s="193">
        <v>0</v>
      </c>
      <c r="DA30" s="67">
        <v>0</v>
      </c>
      <c r="DB30" s="193">
        <v>0</v>
      </c>
      <c r="DC30" s="67">
        <v>0</v>
      </c>
      <c r="DD30" s="193">
        <v>0</v>
      </c>
      <c r="DE30" s="67">
        <v>0</v>
      </c>
      <c r="DF30" s="193">
        <v>0</v>
      </c>
      <c r="DG30" s="67">
        <v>0</v>
      </c>
      <c r="DH30" s="193">
        <v>0</v>
      </c>
      <c r="DI30" s="67">
        <v>0</v>
      </c>
      <c r="DJ30" s="193">
        <v>0</v>
      </c>
      <c r="DK30" s="67">
        <v>0</v>
      </c>
      <c r="DL30" s="193">
        <v>0</v>
      </c>
      <c r="DM30" s="67">
        <v>0</v>
      </c>
      <c r="DN30" s="193">
        <v>0</v>
      </c>
      <c r="DO30" s="67">
        <v>0</v>
      </c>
      <c r="DP30" s="193">
        <v>0</v>
      </c>
      <c r="DQ30" s="67">
        <v>0</v>
      </c>
      <c r="DR30" s="193">
        <v>0</v>
      </c>
      <c r="DS30" s="67">
        <v>0</v>
      </c>
      <c r="DT30" s="193">
        <v>0</v>
      </c>
      <c r="DU30" s="67">
        <v>0</v>
      </c>
      <c r="DV30" s="193">
        <v>0</v>
      </c>
      <c r="DW30" s="67">
        <v>0</v>
      </c>
      <c r="DX30" s="193">
        <v>0</v>
      </c>
      <c r="DY30" s="67">
        <v>0</v>
      </c>
      <c r="DZ30" s="193">
        <v>0</v>
      </c>
      <c r="EA30" s="67">
        <v>0</v>
      </c>
      <c r="EB30" s="193">
        <v>0</v>
      </c>
      <c r="EC30" s="67">
        <v>0</v>
      </c>
      <c r="ED30" s="193">
        <v>0</v>
      </c>
      <c r="EE30" s="67">
        <v>0</v>
      </c>
      <c r="EF30" s="193">
        <v>0</v>
      </c>
      <c r="EG30" s="67">
        <v>0</v>
      </c>
      <c r="EH30" s="193">
        <v>0</v>
      </c>
      <c r="EI30" s="67">
        <v>0</v>
      </c>
      <c r="EJ30" s="193">
        <v>0</v>
      </c>
      <c r="EK30" s="67">
        <v>0</v>
      </c>
      <c r="EL30" s="193">
        <v>0</v>
      </c>
      <c r="EM30" s="67">
        <v>0</v>
      </c>
      <c r="EN30" s="193">
        <v>0</v>
      </c>
      <c r="EO30" s="67">
        <v>0</v>
      </c>
      <c r="EP30" s="193">
        <v>0</v>
      </c>
      <c r="EQ30" s="67">
        <v>0</v>
      </c>
      <c r="ER30" s="193">
        <v>0</v>
      </c>
      <c r="ES30" s="67">
        <v>0</v>
      </c>
      <c r="ET30" s="193">
        <v>0</v>
      </c>
      <c r="EU30" s="67">
        <v>0</v>
      </c>
      <c r="EV30" s="193">
        <v>0</v>
      </c>
      <c r="EW30" s="67">
        <v>0</v>
      </c>
      <c r="EX30" s="193">
        <v>0</v>
      </c>
      <c r="EY30" s="67">
        <v>0</v>
      </c>
      <c r="EZ30" s="193">
        <v>0</v>
      </c>
      <c r="FA30" s="67">
        <v>0</v>
      </c>
      <c r="FB30" s="193">
        <v>0</v>
      </c>
      <c r="FC30" s="67">
        <v>0</v>
      </c>
      <c r="FD30" s="193">
        <v>0</v>
      </c>
      <c r="FE30" s="67">
        <v>0</v>
      </c>
    </row>
    <row r="31" spans="1:161" ht="13.5" thickBot="1">
      <c r="A31" s="67" t="s">
        <v>1707</v>
      </c>
      <c r="B31" s="193">
        <v>1049835077.37</v>
      </c>
      <c r="C31" s="195">
        <v>0.75639999999999996</v>
      </c>
      <c r="D31" s="193">
        <v>0</v>
      </c>
      <c r="E31" s="67">
        <v>0</v>
      </c>
      <c r="F31" s="193">
        <v>0</v>
      </c>
      <c r="G31" s="67">
        <v>0</v>
      </c>
      <c r="H31" s="193">
        <v>0</v>
      </c>
      <c r="I31" s="67">
        <v>0</v>
      </c>
      <c r="J31" s="193">
        <v>0</v>
      </c>
      <c r="K31" s="67">
        <v>0</v>
      </c>
      <c r="L31" s="193">
        <v>700238.88</v>
      </c>
      <c r="M31" s="195">
        <v>2.2315</v>
      </c>
      <c r="N31" s="193">
        <v>0</v>
      </c>
      <c r="O31" s="67">
        <v>0</v>
      </c>
      <c r="P31" s="193">
        <v>149074821.66999999</v>
      </c>
      <c r="Q31" s="195">
        <v>8.8389000000000006</v>
      </c>
      <c r="R31" s="193">
        <v>0</v>
      </c>
      <c r="S31" s="67">
        <v>0</v>
      </c>
      <c r="T31" s="193">
        <v>6163242.5599999996</v>
      </c>
      <c r="U31" s="195">
        <v>2.4445999999999999</v>
      </c>
      <c r="V31" s="193">
        <v>0</v>
      </c>
      <c r="W31" s="67">
        <v>0</v>
      </c>
      <c r="X31" s="193">
        <v>0</v>
      </c>
      <c r="Y31" s="67">
        <v>0</v>
      </c>
      <c r="Z31" s="193">
        <v>37869597.549999997</v>
      </c>
      <c r="AA31" s="195">
        <v>3.294</v>
      </c>
      <c r="AB31" s="193">
        <v>0</v>
      </c>
      <c r="AC31" s="67">
        <v>0</v>
      </c>
      <c r="AD31" s="193">
        <v>141016433.44999999</v>
      </c>
      <c r="AE31" s="195">
        <v>3.0373999999999999</v>
      </c>
      <c r="AF31" s="193">
        <v>10466789.199999999</v>
      </c>
      <c r="AG31" s="195">
        <v>5.1513999999999998</v>
      </c>
      <c r="AH31" s="193">
        <v>0</v>
      </c>
      <c r="AI31" s="67">
        <v>0</v>
      </c>
      <c r="AJ31" s="193">
        <v>8656933.8599999994</v>
      </c>
      <c r="AK31" s="195">
        <v>0.78320000000000001</v>
      </c>
      <c r="AL31" s="193">
        <v>0</v>
      </c>
      <c r="AM31" s="67">
        <v>0</v>
      </c>
      <c r="AN31" s="193">
        <v>0</v>
      </c>
      <c r="AO31" s="67">
        <v>0</v>
      </c>
      <c r="AP31" s="193">
        <v>0</v>
      </c>
      <c r="AQ31" s="67">
        <v>0</v>
      </c>
      <c r="AR31" s="193">
        <v>10598740</v>
      </c>
      <c r="AS31" s="195">
        <v>18.459299999999999</v>
      </c>
      <c r="AT31" s="193">
        <v>0</v>
      </c>
      <c r="AU31" s="67">
        <v>0</v>
      </c>
      <c r="AV31" s="193">
        <v>93711249.180000007</v>
      </c>
      <c r="AW31" s="195">
        <v>4.0881999999999996</v>
      </c>
      <c r="AX31" s="193">
        <v>0</v>
      </c>
      <c r="AY31" s="67">
        <v>0</v>
      </c>
      <c r="AZ31" s="193">
        <v>0</v>
      </c>
      <c r="BA31" s="67">
        <v>0</v>
      </c>
      <c r="BB31" s="193">
        <v>58363309.979999997</v>
      </c>
      <c r="BC31" s="195">
        <v>6.1024000000000003</v>
      </c>
      <c r="BD31" s="193">
        <v>92460697.349999994</v>
      </c>
      <c r="BE31" s="195">
        <v>3.4047999999999998</v>
      </c>
      <c r="BF31" s="193">
        <v>142402695.21000001</v>
      </c>
      <c r="BG31" s="195">
        <v>3.3277999999999999</v>
      </c>
      <c r="BH31" s="193">
        <v>0</v>
      </c>
      <c r="BI31" s="67">
        <v>0</v>
      </c>
      <c r="BJ31" s="193">
        <v>18347437.18</v>
      </c>
      <c r="BK31" s="195">
        <v>4.6703999999999999</v>
      </c>
      <c r="BL31" s="193">
        <v>0</v>
      </c>
      <c r="BM31" s="67">
        <v>0</v>
      </c>
      <c r="BN31" s="193">
        <v>0</v>
      </c>
      <c r="BO31" s="67">
        <v>0</v>
      </c>
      <c r="BP31" s="193">
        <v>0</v>
      </c>
      <c r="BQ31" s="67">
        <v>0</v>
      </c>
      <c r="BR31" s="193">
        <v>0</v>
      </c>
      <c r="BS31" s="67">
        <v>0</v>
      </c>
      <c r="BT31" s="193">
        <v>0</v>
      </c>
      <c r="BU31" s="67">
        <v>0</v>
      </c>
      <c r="BV31" s="193">
        <v>0</v>
      </c>
      <c r="BW31" s="67">
        <v>0</v>
      </c>
      <c r="BX31" s="193">
        <v>0</v>
      </c>
      <c r="BY31" s="67">
        <v>0</v>
      </c>
      <c r="BZ31" s="193">
        <v>4582500</v>
      </c>
      <c r="CA31" s="195">
        <v>3.1421000000000001</v>
      </c>
      <c r="CB31" s="193">
        <v>0</v>
      </c>
      <c r="CC31" s="67">
        <v>0</v>
      </c>
      <c r="CD31" s="193">
        <v>0</v>
      </c>
      <c r="CE31" s="67">
        <v>0</v>
      </c>
      <c r="CF31" s="193">
        <v>0</v>
      </c>
      <c r="CG31" s="67">
        <v>0</v>
      </c>
      <c r="CH31" s="193">
        <v>0</v>
      </c>
      <c r="CI31" s="67">
        <v>0</v>
      </c>
      <c r="CJ31" s="193">
        <v>0</v>
      </c>
      <c r="CK31" s="67">
        <v>0</v>
      </c>
      <c r="CL31" s="193">
        <v>0</v>
      </c>
      <c r="CM31" s="67">
        <v>0</v>
      </c>
      <c r="CN31" s="193">
        <v>8</v>
      </c>
      <c r="CO31" s="195">
        <v>0</v>
      </c>
      <c r="CP31" s="193">
        <v>0</v>
      </c>
      <c r="CQ31" s="67">
        <v>0</v>
      </c>
      <c r="CR31" s="193">
        <v>5148000</v>
      </c>
      <c r="CS31" s="195">
        <v>1.0724</v>
      </c>
      <c r="CT31" s="193">
        <v>6697763.2999999998</v>
      </c>
      <c r="CU31" s="195">
        <v>3.6694</v>
      </c>
      <c r="CV31" s="193">
        <v>0</v>
      </c>
      <c r="CW31" s="67">
        <v>0</v>
      </c>
      <c r="CX31" s="193">
        <v>9404221</v>
      </c>
      <c r="CY31" s="195">
        <v>1.2625999999999999</v>
      </c>
      <c r="CZ31" s="193">
        <v>0</v>
      </c>
      <c r="DA31" s="67">
        <v>0</v>
      </c>
      <c r="DB31" s="193">
        <v>0</v>
      </c>
      <c r="DC31" s="67">
        <v>0</v>
      </c>
      <c r="DD31" s="193">
        <v>0</v>
      </c>
      <c r="DE31" s="67">
        <v>0</v>
      </c>
      <c r="DF31" s="193">
        <v>0</v>
      </c>
      <c r="DG31" s="67">
        <v>0</v>
      </c>
      <c r="DH31" s="193">
        <v>11899672.41</v>
      </c>
      <c r="DI31" s="195">
        <v>4.9108000000000001</v>
      </c>
      <c r="DJ31" s="193">
        <v>0</v>
      </c>
      <c r="DK31" s="67">
        <v>0</v>
      </c>
      <c r="DL31" s="193">
        <v>0</v>
      </c>
      <c r="DM31" s="67">
        <v>0</v>
      </c>
      <c r="DN31" s="193">
        <v>0</v>
      </c>
      <c r="DO31" s="67">
        <v>0</v>
      </c>
      <c r="DP31" s="193">
        <v>1921693.44</v>
      </c>
      <c r="DQ31" s="195">
        <v>0.96279999999999999</v>
      </c>
      <c r="DR31" s="193">
        <v>0</v>
      </c>
      <c r="DS31" s="67">
        <v>0</v>
      </c>
      <c r="DT31" s="193">
        <v>11832013.15</v>
      </c>
      <c r="DU31" s="195">
        <v>8.2629000000000001</v>
      </c>
      <c r="DV31" s="193">
        <v>0</v>
      </c>
      <c r="DW31" s="67">
        <v>0</v>
      </c>
      <c r="DX31" s="193">
        <v>0</v>
      </c>
      <c r="DY31" s="67">
        <v>0</v>
      </c>
      <c r="DZ31" s="193">
        <v>0</v>
      </c>
      <c r="EA31" s="67">
        <v>0</v>
      </c>
      <c r="EB31" s="193">
        <v>0</v>
      </c>
      <c r="EC31" s="67">
        <v>0</v>
      </c>
      <c r="ED31" s="193">
        <v>0</v>
      </c>
      <c r="EE31" s="67">
        <v>0</v>
      </c>
      <c r="EF31" s="193">
        <v>0</v>
      </c>
      <c r="EG31" s="67">
        <v>0</v>
      </c>
      <c r="EH31" s="193">
        <v>28304409.170000002</v>
      </c>
      <c r="EI31" s="195">
        <v>1.9919</v>
      </c>
      <c r="EJ31" s="193">
        <v>48243639.57</v>
      </c>
      <c r="EK31" s="195">
        <v>1.5174000000000001</v>
      </c>
      <c r="EL31" s="193">
        <v>39407760</v>
      </c>
      <c r="EM31" s="195">
        <v>3.2290000000000001</v>
      </c>
      <c r="EN31" s="193">
        <v>105076013.51000001</v>
      </c>
      <c r="EO31" s="195">
        <v>11.5923</v>
      </c>
      <c r="EP31" s="193">
        <v>0</v>
      </c>
      <c r="EQ31" s="67">
        <v>0</v>
      </c>
      <c r="ER31" s="193">
        <v>0</v>
      </c>
      <c r="ES31" s="67">
        <v>0</v>
      </c>
      <c r="ET31" s="193">
        <v>0</v>
      </c>
      <c r="EU31" s="67">
        <v>0</v>
      </c>
      <c r="EV31" s="193">
        <v>0</v>
      </c>
      <c r="EW31" s="67">
        <v>0</v>
      </c>
      <c r="EX31" s="193">
        <v>0</v>
      </c>
      <c r="EY31" s="67">
        <v>0</v>
      </c>
      <c r="EZ31" s="193">
        <v>7485197.75</v>
      </c>
      <c r="FA31" s="195">
        <v>3.4481000000000002</v>
      </c>
      <c r="FB31" s="193">
        <v>0</v>
      </c>
      <c r="FC31" s="67">
        <v>0</v>
      </c>
      <c r="FD31" s="193">
        <v>0</v>
      </c>
      <c r="FE31" s="67">
        <v>0</v>
      </c>
    </row>
    <row r="32" spans="1:161" ht="14.25" thickTop="1" thickBot="1">
      <c r="A32" s="187" t="s">
        <v>1708</v>
      </c>
      <c r="B32" s="188">
        <v>1049835077.37</v>
      </c>
      <c r="C32" s="189">
        <v>0.75639999999999996</v>
      </c>
      <c r="D32" s="188">
        <v>0</v>
      </c>
      <c r="E32" s="187">
        <v>0</v>
      </c>
      <c r="F32" s="188">
        <v>0</v>
      </c>
      <c r="G32" s="187">
        <v>0</v>
      </c>
      <c r="H32" s="188">
        <v>0</v>
      </c>
      <c r="I32" s="187">
        <v>0</v>
      </c>
      <c r="J32" s="188">
        <v>0</v>
      </c>
      <c r="K32" s="187">
        <v>0</v>
      </c>
      <c r="L32" s="188">
        <v>700238.88</v>
      </c>
      <c r="M32" s="189">
        <v>2.2315</v>
      </c>
      <c r="N32" s="188">
        <v>0</v>
      </c>
      <c r="O32" s="187">
        <v>0</v>
      </c>
      <c r="P32" s="188">
        <v>149074821.66999999</v>
      </c>
      <c r="Q32" s="189">
        <v>8.8389000000000006</v>
      </c>
      <c r="R32" s="188">
        <v>0</v>
      </c>
      <c r="S32" s="187">
        <v>0</v>
      </c>
      <c r="T32" s="188">
        <v>6163242.5599999996</v>
      </c>
      <c r="U32" s="189">
        <v>2.4445999999999999</v>
      </c>
      <c r="V32" s="188">
        <v>0</v>
      </c>
      <c r="W32" s="187">
        <v>0</v>
      </c>
      <c r="X32" s="188">
        <v>0</v>
      </c>
      <c r="Y32" s="187">
        <v>0</v>
      </c>
      <c r="Z32" s="188">
        <v>37869597.549999997</v>
      </c>
      <c r="AA32" s="189">
        <v>3.294</v>
      </c>
      <c r="AB32" s="188">
        <v>0</v>
      </c>
      <c r="AC32" s="187">
        <v>0</v>
      </c>
      <c r="AD32" s="188">
        <v>141016433.44999999</v>
      </c>
      <c r="AE32" s="189">
        <v>3.0373999999999999</v>
      </c>
      <c r="AF32" s="188">
        <v>10466789.199999999</v>
      </c>
      <c r="AG32" s="189">
        <v>5.1513999999999998</v>
      </c>
      <c r="AH32" s="188">
        <v>0</v>
      </c>
      <c r="AI32" s="187">
        <v>0</v>
      </c>
      <c r="AJ32" s="188">
        <v>8656933.8599999994</v>
      </c>
      <c r="AK32" s="189">
        <v>0.78320000000000001</v>
      </c>
      <c r="AL32" s="188">
        <v>0</v>
      </c>
      <c r="AM32" s="187">
        <v>0</v>
      </c>
      <c r="AN32" s="188">
        <v>0</v>
      </c>
      <c r="AO32" s="187">
        <v>0</v>
      </c>
      <c r="AP32" s="188">
        <v>0</v>
      </c>
      <c r="AQ32" s="187">
        <v>0</v>
      </c>
      <c r="AR32" s="188">
        <v>10598740</v>
      </c>
      <c r="AS32" s="189">
        <v>18.459299999999999</v>
      </c>
      <c r="AT32" s="188">
        <v>0</v>
      </c>
      <c r="AU32" s="187">
        <v>0</v>
      </c>
      <c r="AV32" s="188">
        <v>93711249.180000007</v>
      </c>
      <c r="AW32" s="189">
        <v>4.0881999999999996</v>
      </c>
      <c r="AX32" s="188">
        <v>0</v>
      </c>
      <c r="AY32" s="187">
        <v>0</v>
      </c>
      <c r="AZ32" s="188">
        <v>0</v>
      </c>
      <c r="BA32" s="187">
        <v>0</v>
      </c>
      <c r="BB32" s="188">
        <v>58363309.979999997</v>
      </c>
      <c r="BC32" s="189">
        <v>6.1024000000000003</v>
      </c>
      <c r="BD32" s="188">
        <v>92460697.349999994</v>
      </c>
      <c r="BE32" s="189">
        <v>3.4047999999999998</v>
      </c>
      <c r="BF32" s="188">
        <v>142402695.21000001</v>
      </c>
      <c r="BG32" s="189">
        <v>3.3277999999999999</v>
      </c>
      <c r="BH32" s="188">
        <v>0</v>
      </c>
      <c r="BI32" s="187">
        <v>0</v>
      </c>
      <c r="BJ32" s="188">
        <v>18347437.18</v>
      </c>
      <c r="BK32" s="189">
        <v>4.6703999999999999</v>
      </c>
      <c r="BL32" s="188">
        <v>0</v>
      </c>
      <c r="BM32" s="187">
        <v>0</v>
      </c>
      <c r="BN32" s="188">
        <v>0</v>
      </c>
      <c r="BO32" s="187">
        <v>0</v>
      </c>
      <c r="BP32" s="188">
        <v>0</v>
      </c>
      <c r="BQ32" s="187">
        <v>0</v>
      </c>
      <c r="BR32" s="188">
        <v>0</v>
      </c>
      <c r="BS32" s="187">
        <v>0</v>
      </c>
      <c r="BT32" s="188">
        <v>0</v>
      </c>
      <c r="BU32" s="187">
        <v>0</v>
      </c>
      <c r="BV32" s="188">
        <v>0</v>
      </c>
      <c r="BW32" s="187">
        <v>0</v>
      </c>
      <c r="BX32" s="188">
        <v>0</v>
      </c>
      <c r="BY32" s="187">
        <v>0</v>
      </c>
      <c r="BZ32" s="188">
        <v>4582500</v>
      </c>
      <c r="CA32" s="189">
        <v>3.1421000000000001</v>
      </c>
      <c r="CB32" s="188">
        <v>0</v>
      </c>
      <c r="CC32" s="187">
        <v>0</v>
      </c>
      <c r="CD32" s="188">
        <v>0</v>
      </c>
      <c r="CE32" s="187">
        <v>0</v>
      </c>
      <c r="CF32" s="188">
        <v>0</v>
      </c>
      <c r="CG32" s="187">
        <v>0</v>
      </c>
      <c r="CH32" s="188">
        <v>0</v>
      </c>
      <c r="CI32" s="187">
        <v>0</v>
      </c>
      <c r="CJ32" s="188">
        <v>0</v>
      </c>
      <c r="CK32" s="187">
        <v>0</v>
      </c>
      <c r="CL32" s="188">
        <v>0</v>
      </c>
      <c r="CM32" s="187">
        <v>0</v>
      </c>
      <c r="CN32" s="188">
        <v>8</v>
      </c>
      <c r="CO32" s="189">
        <v>0</v>
      </c>
      <c r="CP32" s="188">
        <v>0</v>
      </c>
      <c r="CQ32" s="187">
        <v>0</v>
      </c>
      <c r="CR32" s="188">
        <v>5148000</v>
      </c>
      <c r="CS32" s="189">
        <v>1.0724</v>
      </c>
      <c r="CT32" s="188">
        <v>6697763.2999999998</v>
      </c>
      <c r="CU32" s="189">
        <v>3.6694</v>
      </c>
      <c r="CV32" s="188">
        <v>0</v>
      </c>
      <c r="CW32" s="187">
        <v>0</v>
      </c>
      <c r="CX32" s="188">
        <v>9404221</v>
      </c>
      <c r="CY32" s="189">
        <v>1.2625999999999999</v>
      </c>
      <c r="CZ32" s="188">
        <v>0</v>
      </c>
      <c r="DA32" s="187">
        <v>0</v>
      </c>
      <c r="DB32" s="188">
        <v>0</v>
      </c>
      <c r="DC32" s="187">
        <v>0</v>
      </c>
      <c r="DD32" s="188">
        <v>0</v>
      </c>
      <c r="DE32" s="187">
        <v>0</v>
      </c>
      <c r="DF32" s="188">
        <v>0</v>
      </c>
      <c r="DG32" s="187">
        <v>0</v>
      </c>
      <c r="DH32" s="188">
        <v>11899672.41</v>
      </c>
      <c r="DI32" s="189">
        <v>4.9108000000000001</v>
      </c>
      <c r="DJ32" s="188">
        <v>0</v>
      </c>
      <c r="DK32" s="187">
        <v>0</v>
      </c>
      <c r="DL32" s="188">
        <v>0</v>
      </c>
      <c r="DM32" s="187">
        <v>0</v>
      </c>
      <c r="DN32" s="188">
        <v>0</v>
      </c>
      <c r="DO32" s="187">
        <v>0</v>
      </c>
      <c r="DP32" s="188">
        <v>1921693.44</v>
      </c>
      <c r="DQ32" s="189">
        <v>0.96279999999999999</v>
      </c>
      <c r="DR32" s="188">
        <v>0</v>
      </c>
      <c r="DS32" s="187">
        <v>0</v>
      </c>
      <c r="DT32" s="188">
        <v>11832013.15</v>
      </c>
      <c r="DU32" s="189">
        <v>8.2629000000000001</v>
      </c>
      <c r="DV32" s="188">
        <v>0</v>
      </c>
      <c r="DW32" s="187">
        <v>0</v>
      </c>
      <c r="DX32" s="188">
        <v>0</v>
      </c>
      <c r="DY32" s="187">
        <v>0</v>
      </c>
      <c r="DZ32" s="188">
        <v>0</v>
      </c>
      <c r="EA32" s="187">
        <v>0</v>
      </c>
      <c r="EB32" s="188">
        <v>0</v>
      </c>
      <c r="EC32" s="187">
        <v>0</v>
      </c>
      <c r="ED32" s="188">
        <v>0</v>
      </c>
      <c r="EE32" s="187">
        <v>0</v>
      </c>
      <c r="EF32" s="188">
        <v>0</v>
      </c>
      <c r="EG32" s="187">
        <v>0</v>
      </c>
      <c r="EH32" s="188">
        <v>28304409.170000002</v>
      </c>
      <c r="EI32" s="189">
        <v>1.9919</v>
      </c>
      <c r="EJ32" s="188">
        <v>48243639.57</v>
      </c>
      <c r="EK32" s="189">
        <v>1.5174000000000001</v>
      </c>
      <c r="EL32" s="188">
        <v>39407760</v>
      </c>
      <c r="EM32" s="189">
        <v>3.2290000000000001</v>
      </c>
      <c r="EN32" s="188">
        <v>105076013.51000001</v>
      </c>
      <c r="EO32" s="189">
        <v>11.5923</v>
      </c>
      <c r="EP32" s="188">
        <v>0</v>
      </c>
      <c r="EQ32" s="187">
        <v>0</v>
      </c>
      <c r="ER32" s="188">
        <v>0</v>
      </c>
      <c r="ES32" s="187">
        <v>0</v>
      </c>
      <c r="ET32" s="188">
        <v>0</v>
      </c>
      <c r="EU32" s="187">
        <v>0</v>
      </c>
      <c r="EV32" s="188">
        <v>0</v>
      </c>
      <c r="EW32" s="187">
        <v>0</v>
      </c>
      <c r="EX32" s="188">
        <v>0</v>
      </c>
      <c r="EY32" s="187">
        <v>0</v>
      </c>
      <c r="EZ32" s="188">
        <v>7485197.75</v>
      </c>
      <c r="FA32" s="189">
        <v>3.4481000000000002</v>
      </c>
      <c r="FB32" s="188">
        <v>0</v>
      </c>
      <c r="FC32" s="187">
        <v>0</v>
      </c>
      <c r="FD32" s="188">
        <v>0</v>
      </c>
      <c r="FE32" s="187">
        <v>0</v>
      </c>
    </row>
    <row r="33" spans="1:161" ht="13.5" thickTop="1">
      <c r="A33" s="1" t="s">
        <v>1709</v>
      </c>
    </row>
    <row r="34" spans="1:161">
      <c r="A34" s="67" t="s">
        <v>1710</v>
      </c>
      <c r="B34" s="193">
        <v>11791224223.549999</v>
      </c>
      <c r="C34" s="195">
        <v>8.4954000000000001</v>
      </c>
      <c r="D34" s="193">
        <v>161690477.84999999</v>
      </c>
      <c r="E34" s="195">
        <v>2.0489000000000002</v>
      </c>
      <c r="F34" s="193">
        <v>32785648.41</v>
      </c>
      <c r="G34" s="195">
        <v>2.2625000000000002</v>
      </c>
      <c r="H34" s="193">
        <v>23082760.850000001</v>
      </c>
      <c r="I34" s="195">
        <v>3.29</v>
      </c>
      <c r="J34" s="193">
        <v>0</v>
      </c>
      <c r="K34" s="67">
        <v>0</v>
      </c>
      <c r="L34" s="193">
        <v>0</v>
      </c>
      <c r="M34" s="67">
        <v>0</v>
      </c>
      <c r="N34" s="193">
        <v>5108668.41</v>
      </c>
      <c r="O34" s="195">
        <v>2.9001999999999999</v>
      </c>
      <c r="P34" s="193">
        <v>45559458.149999999</v>
      </c>
      <c r="Q34" s="195">
        <v>2.7012999999999998</v>
      </c>
      <c r="R34" s="193">
        <v>732586</v>
      </c>
      <c r="S34" s="195">
        <v>0.1174</v>
      </c>
      <c r="T34" s="193">
        <v>32227369.460000001</v>
      </c>
      <c r="U34" s="195">
        <v>12.7829</v>
      </c>
      <c r="V34" s="193">
        <v>103925520.13</v>
      </c>
      <c r="W34" s="195">
        <v>29.601299999999998</v>
      </c>
      <c r="X34" s="193">
        <v>6316058.3700000001</v>
      </c>
      <c r="Y34" s="195">
        <v>2.8904999999999998</v>
      </c>
      <c r="Z34" s="193">
        <v>46161664.729999997</v>
      </c>
      <c r="AA34" s="195">
        <v>4.0152000000000001</v>
      </c>
      <c r="AB34" s="193">
        <v>13885064.4</v>
      </c>
      <c r="AC34" s="195">
        <v>3.7275999999999998</v>
      </c>
      <c r="AD34" s="193">
        <v>418520299.95999998</v>
      </c>
      <c r="AE34" s="195">
        <v>9.0145</v>
      </c>
      <c r="AF34" s="193">
        <v>12091568.859999999</v>
      </c>
      <c r="AG34" s="195">
        <v>5.9509999999999996</v>
      </c>
      <c r="AH34" s="193">
        <v>13469955.27</v>
      </c>
      <c r="AI34" s="195">
        <v>2.9098000000000002</v>
      </c>
      <c r="AJ34" s="193">
        <v>69680687.950000003</v>
      </c>
      <c r="AK34" s="195">
        <v>6.3041999999999998</v>
      </c>
      <c r="AL34" s="193">
        <v>12203.34</v>
      </c>
      <c r="AM34" s="195">
        <v>3.3E-3</v>
      </c>
      <c r="AN34" s="193">
        <v>115098927.58</v>
      </c>
      <c r="AO34" s="195">
        <v>9.9619</v>
      </c>
      <c r="AP34" s="193">
        <v>2814763.13</v>
      </c>
      <c r="AQ34" s="195">
        <v>0.66290000000000004</v>
      </c>
      <c r="AR34" s="193">
        <v>586.29999999999995</v>
      </c>
      <c r="AS34" s="195">
        <v>1E-3</v>
      </c>
      <c r="AT34" s="193">
        <v>0</v>
      </c>
      <c r="AU34" s="67">
        <v>0</v>
      </c>
      <c r="AV34" s="193">
        <v>107779437.59999999</v>
      </c>
      <c r="AW34" s="195">
        <v>4.702</v>
      </c>
      <c r="AX34" s="193">
        <v>44260537.969999999</v>
      </c>
      <c r="AY34" s="195">
        <v>5.1551</v>
      </c>
      <c r="AZ34" s="193">
        <v>195544287.33000001</v>
      </c>
      <c r="BA34" s="195">
        <v>2.4152999999999998</v>
      </c>
      <c r="BB34" s="193">
        <v>29202759.27</v>
      </c>
      <c r="BC34" s="195">
        <v>3.0533999999999999</v>
      </c>
      <c r="BD34" s="193">
        <v>137195886.75</v>
      </c>
      <c r="BE34" s="195">
        <v>5.0522</v>
      </c>
      <c r="BF34" s="193">
        <v>371634297.44</v>
      </c>
      <c r="BG34" s="195">
        <v>8.6845999999999997</v>
      </c>
      <c r="BH34" s="193">
        <v>2538207.66</v>
      </c>
      <c r="BI34" s="195">
        <v>0.92449999999999999</v>
      </c>
      <c r="BJ34" s="193">
        <v>40214168.799999997</v>
      </c>
      <c r="BK34" s="195">
        <v>10.236700000000001</v>
      </c>
      <c r="BL34" s="193">
        <v>32181972.620000001</v>
      </c>
      <c r="BM34" s="195">
        <v>4.3087</v>
      </c>
      <c r="BN34" s="193">
        <v>195895008.21000001</v>
      </c>
      <c r="BO34" s="195">
        <v>4.8061999999999996</v>
      </c>
      <c r="BP34" s="193">
        <v>300121100.73000002</v>
      </c>
      <c r="BQ34" s="195">
        <v>11.572800000000001</v>
      </c>
      <c r="BR34" s="193">
        <v>516138846.56999999</v>
      </c>
      <c r="BS34" s="195">
        <v>20.300799999999999</v>
      </c>
      <c r="BT34" s="193">
        <v>34537020.850000001</v>
      </c>
      <c r="BU34" s="195">
        <v>20.3736</v>
      </c>
      <c r="BV34" s="193">
        <v>490698230.30000001</v>
      </c>
      <c r="BW34" s="195">
        <v>63.7057</v>
      </c>
      <c r="BX34" s="193">
        <v>0</v>
      </c>
      <c r="BY34" s="67">
        <v>0</v>
      </c>
      <c r="BZ34" s="193">
        <v>9251219.8499999996</v>
      </c>
      <c r="CA34" s="195">
        <v>6.3433999999999999</v>
      </c>
      <c r="CB34" s="193">
        <v>23346271.280000001</v>
      </c>
      <c r="CC34" s="195">
        <v>1.9416</v>
      </c>
      <c r="CD34" s="193">
        <v>36559168.479999997</v>
      </c>
      <c r="CE34" s="195">
        <v>7.3018000000000001</v>
      </c>
      <c r="CF34" s="193">
        <v>7348800.4400000004</v>
      </c>
      <c r="CG34" s="195">
        <v>0.15479999999999999</v>
      </c>
      <c r="CH34" s="193">
        <v>44024148.109999999</v>
      </c>
      <c r="CI34" s="195">
        <v>4.6723999999999997</v>
      </c>
      <c r="CJ34" s="193">
        <v>0</v>
      </c>
      <c r="CK34" s="67">
        <v>0</v>
      </c>
      <c r="CL34" s="193">
        <v>0</v>
      </c>
      <c r="CM34" s="67">
        <v>0</v>
      </c>
      <c r="CN34" s="193">
        <v>0</v>
      </c>
      <c r="CO34" s="67">
        <v>0</v>
      </c>
      <c r="CP34" s="193">
        <v>0</v>
      </c>
      <c r="CQ34" s="67">
        <v>0</v>
      </c>
      <c r="CR34" s="193">
        <v>0</v>
      </c>
      <c r="CS34" s="67">
        <v>0</v>
      </c>
      <c r="CT34" s="193">
        <v>2643158.64</v>
      </c>
      <c r="CU34" s="195">
        <v>1.4480999999999999</v>
      </c>
      <c r="CV34" s="193">
        <v>19693274</v>
      </c>
      <c r="CW34" s="195">
        <v>7.6045999999999996</v>
      </c>
      <c r="CX34" s="193">
        <v>40718301</v>
      </c>
      <c r="CY34" s="195">
        <v>5.4667000000000003</v>
      </c>
      <c r="CZ34" s="193">
        <v>0</v>
      </c>
      <c r="DA34" s="67">
        <v>0</v>
      </c>
      <c r="DB34" s="193">
        <v>0</v>
      </c>
      <c r="DC34" s="67">
        <v>0</v>
      </c>
      <c r="DD34" s="193">
        <v>152820754</v>
      </c>
      <c r="DE34" s="195">
        <v>100</v>
      </c>
      <c r="DF34" s="193">
        <v>98362800.890000001</v>
      </c>
      <c r="DG34" s="195">
        <v>0.37559999999999999</v>
      </c>
      <c r="DH34" s="193">
        <v>45535465.799999997</v>
      </c>
      <c r="DI34" s="195">
        <v>18.791699999999999</v>
      </c>
      <c r="DJ34" s="193">
        <v>157360216.61000001</v>
      </c>
      <c r="DK34" s="195">
        <v>3.1326999999999998</v>
      </c>
      <c r="DL34" s="193">
        <v>2998411.44</v>
      </c>
      <c r="DM34" s="195">
        <v>0.89910000000000001</v>
      </c>
      <c r="DN34" s="193">
        <v>3089027.07</v>
      </c>
      <c r="DO34" s="195">
        <v>0.65300000000000002</v>
      </c>
      <c r="DP34" s="193">
        <v>89907008.840000004</v>
      </c>
      <c r="DQ34" s="195">
        <v>45.042999999999999</v>
      </c>
      <c r="DR34" s="193">
        <v>14997517.51</v>
      </c>
      <c r="DS34" s="195">
        <v>13.279</v>
      </c>
      <c r="DT34" s="193">
        <v>11557042.9</v>
      </c>
      <c r="DU34" s="195">
        <v>8.0709</v>
      </c>
      <c r="DV34" s="193">
        <v>-21450438.199999999</v>
      </c>
      <c r="DW34" s="195">
        <v>-5.0132000000000003</v>
      </c>
      <c r="DX34" s="193">
        <v>57356838.270000003</v>
      </c>
      <c r="DY34" s="195">
        <v>3.8992</v>
      </c>
      <c r="DZ34" s="193">
        <v>-8552449.25</v>
      </c>
      <c r="EA34" s="195">
        <v>-2.5697999999999999</v>
      </c>
      <c r="EB34" s="193">
        <v>5212531.42</v>
      </c>
      <c r="EC34" s="195">
        <v>7.0850999999999997</v>
      </c>
      <c r="ED34" s="193">
        <v>28572575.780000001</v>
      </c>
      <c r="EE34" s="195">
        <v>0.43630000000000002</v>
      </c>
      <c r="EF34" s="193">
        <v>8327.2900000000009</v>
      </c>
      <c r="EG34" s="195">
        <v>6.1999999999999998E-3</v>
      </c>
      <c r="EH34" s="193">
        <v>49143544.770000003</v>
      </c>
      <c r="EI34" s="195">
        <v>3.4584000000000001</v>
      </c>
      <c r="EJ34" s="193">
        <v>124837073.88</v>
      </c>
      <c r="EK34" s="195">
        <v>3.9264000000000001</v>
      </c>
      <c r="EL34" s="193">
        <v>145794622.31999999</v>
      </c>
      <c r="EM34" s="195">
        <v>11.946300000000001</v>
      </c>
      <c r="EN34" s="193">
        <v>341616046.94999999</v>
      </c>
      <c r="EO34" s="195">
        <v>37.688200000000002</v>
      </c>
      <c r="EP34" s="193">
        <v>1782024.39</v>
      </c>
      <c r="EQ34" s="195">
        <v>26.140599999999999</v>
      </c>
      <c r="ER34" s="193">
        <v>6294830203.8999996</v>
      </c>
      <c r="ES34" s="195">
        <v>100</v>
      </c>
      <c r="ET34" s="193">
        <v>309094739.08999997</v>
      </c>
      <c r="EU34" s="195">
        <v>44.600900000000003</v>
      </c>
      <c r="EV34" s="193">
        <v>0</v>
      </c>
      <c r="EW34" s="67">
        <v>0</v>
      </c>
      <c r="EX34" s="193">
        <v>63178274.740000002</v>
      </c>
      <c r="EY34" s="195">
        <v>27.9145</v>
      </c>
      <c r="EZ34" s="193">
        <v>12766749.039999999</v>
      </c>
      <c r="FA34" s="195">
        <v>5.8810000000000002</v>
      </c>
      <c r="FB34" s="193">
        <v>39829</v>
      </c>
      <c r="FC34" s="195">
        <v>14.9038</v>
      </c>
      <c r="FD34" s="193">
        <v>25675112.050000001</v>
      </c>
      <c r="FE34" s="195">
        <v>3.6970999999999998</v>
      </c>
    </row>
    <row r="35" spans="1:161">
      <c r="A35" s="67" t="s">
        <v>1711</v>
      </c>
      <c r="B35" s="193">
        <v>420731266.37</v>
      </c>
      <c r="C35" s="195">
        <v>0.30309999999999998</v>
      </c>
      <c r="D35" s="193">
        <v>0</v>
      </c>
      <c r="E35" s="67">
        <v>0</v>
      </c>
      <c r="F35" s="193">
        <v>0</v>
      </c>
      <c r="G35" s="67">
        <v>0</v>
      </c>
      <c r="H35" s="193">
        <v>0</v>
      </c>
      <c r="I35" s="67">
        <v>0</v>
      </c>
      <c r="J35" s="193">
        <v>0</v>
      </c>
      <c r="K35" s="67">
        <v>0</v>
      </c>
      <c r="L35" s="193">
        <v>0</v>
      </c>
      <c r="M35" s="67">
        <v>0</v>
      </c>
      <c r="N35" s="193">
        <v>0</v>
      </c>
      <c r="O35" s="67">
        <v>0</v>
      </c>
      <c r="P35" s="193">
        <v>0</v>
      </c>
      <c r="Q35" s="67">
        <v>0</v>
      </c>
      <c r="R35" s="193">
        <v>0</v>
      </c>
      <c r="S35" s="67">
        <v>0</v>
      </c>
      <c r="T35" s="193">
        <v>0</v>
      </c>
      <c r="U35" s="67">
        <v>0</v>
      </c>
      <c r="V35" s="193">
        <v>0</v>
      </c>
      <c r="W35" s="67">
        <v>0</v>
      </c>
      <c r="X35" s="193">
        <v>0</v>
      </c>
      <c r="Y35" s="67">
        <v>0</v>
      </c>
      <c r="Z35" s="193">
        <v>0</v>
      </c>
      <c r="AA35" s="67">
        <v>0</v>
      </c>
      <c r="AB35" s="193">
        <v>0</v>
      </c>
      <c r="AC35" s="67">
        <v>0</v>
      </c>
      <c r="AD35" s="193">
        <v>0</v>
      </c>
      <c r="AE35" s="67">
        <v>0</v>
      </c>
      <c r="AF35" s="193">
        <v>0</v>
      </c>
      <c r="AG35" s="67">
        <v>0</v>
      </c>
      <c r="AH35" s="193">
        <v>0</v>
      </c>
      <c r="AI35" s="67">
        <v>0</v>
      </c>
      <c r="AJ35" s="193">
        <v>0</v>
      </c>
      <c r="AK35" s="67">
        <v>0</v>
      </c>
      <c r="AL35" s="193">
        <v>0</v>
      </c>
      <c r="AM35" s="67">
        <v>0</v>
      </c>
      <c r="AN35" s="193">
        <v>0</v>
      </c>
      <c r="AO35" s="67">
        <v>0</v>
      </c>
      <c r="AP35" s="193">
        <v>0</v>
      </c>
      <c r="AQ35" s="67">
        <v>0</v>
      </c>
      <c r="AR35" s="193">
        <v>0</v>
      </c>
      <c r="AS35" s="67">
        <v>0</v>
      </c>
      <c r="AT35" s="193">
        <v>0</v>
      </c>
      <c r="AU35" s="67">
        <v>0</v>
      </c>
      <c r="AV35" s="193">
        <v>0</v>
      </c>
      <c r="AW35" s="67">
        <v>0</v>
      </c>
      <c r="AX35" s="193">
        <v>0</v>
      </c>
      <c r="AY35" s="67">
        <v>0</v>
      </c>
      <c r="AZ35" s="193">
        <v>0</v>
      </c>
      <c r="BA35" s="67">
        <v>0</v>
      </c>
      <c r="BB35" s="193">
        <v>0</v>
      </c>
      <c r="BC35" s="67">
        <v>0</v>
      </c>
      <c r="BD35" s="193">
        <v>0</v>
      </c>
      <c r="BE35" s="67">
        <v>0</v>
      </c>
      <c r="BF35" s="193">
        <v>0</v>
      </c>
      <c r="BG35" s="67">
        <v>0</v>
      </c>
      <c r="BH35" s="193">
        <v>0</v>
      </c>
      <c r="BI35" s="67">
        <v>0</v>
      </c>
      <c r="BJ35" s="193">
        <v>27973629.420000002</v>
      </c>
      <c r="BK35" s="195">
        <v>7.1208</v>
      </c>
      <c r="BL35" s="193">
        <v>1961438.24</v>
      </c>
      <c r="BM35" s="195">
        <v>0.2626</v>
      </c>
      <c r="BN35" s="193">
        <v>108097172.43000001</v>
      </c>
      <c r="BO35" s="195">
        <v>2.6520999999999999</v>
      </c>
      <c r="BP35" s="193">
        <v>0</v>
      </c>
      <c r="BQ35" s="67">
        <v>0</v>
      </c>
      <c r="BR35" s="193">
        <v>0</v>
      </c>
      <c r="BS35" s="67">
        <v>0</v>
      </c>
      <c r="BT35" s="193">
        <v>0</v>
      </c>
      <c r="BU35" s="67">
        <v>0</v>
      </c>
      <c r="BV35" s="193">
        <v>0</v>
      </c>
      <c r="BW35" s="67">
        <v>0</v>
      </c>
      <c r="BX35" s="193">
        <v>0</v>
      </c>
      <c r="BY35" s="67">
        <v>0</v>
      </c>
      <c r="BZ35" s="193">
        <v>0</v>
      </c>
      <c r="CA35" s="67">
        <v>0</v>
      </c>
      <c r="CB35" s="193">
        <v>0</v>
      </c>
      <c r="CC35" s="67">
        <v>0</v>
      </c>
      <c r="CD35" s="193">
        <v>0</v>
      </c>
      <c r="CE35" s="67">
        <v>0</v>
      </c>
      <c r="CF35" s="193">
        <v>0</v>
      </c>
      <c r="CG35" s="67">
        <v>0</v>
      </c>
      <c r="CH35" s="193">
        <v>0</v>
      </c>
      <c r="CI35" s="67">
        <v>0</v>
      </c>
      <c r="CJ35" s="193">
        <v>166345384.80000001</v>
      </c>
      <c r="CK35" s="195">
        <v>3.3677000000000001</v>
      </c>
      <c r="CL35" s="193">
        <v>0</v>
      </c>
      <c r="CM35" s="67">
        <v>0</v>
      </c>
      <c r="CN35" s="193">
        <v>0</v>
      </c>
      <c r="CO35" s="67">
        <v>0</v>
      </c>
      <c r="CP35" s="193">
        <v>0</v>
      </c>
      <c r="CQ35" s="67">
        <v>0</v>
      </c>
      <c r="CR35" s="193">
        <v>53396295.710000001</v>
      </c>
      <c r="CS35" s="195">
        <v>11.1235</v>
      </c>
      <c r="CT35" s="193">
        <v>0</v>
      </c>
      <c r="CU35" s="67">
        <v>0</v>
      </c>
      <c r="CV35" s="193">
        <v>0</v>
      </c>
      <c r="CW35" s="67">
        <v>0</v>
      </c>
      <c r="CX35" s="193">
        <v>0</v>
      </c>
      <c r="CY35" s="67">
        <v>0</v>
      </c>
      <c r="CZ35" s="193">
        <v>0</v>
      </c>
      <c r="DA35" s="67">
        <v>0</v>
      </c>
      <c r="DB35" s="193">
        <v>62729934.770000003</v>
      </c>
      <c r="DC35" s="195">
        <v>3.1137999999999999</v>
      </c>
      <c r="DD35" s="193">
        <v>0</v>
      </c>
      <c r="DE35" s="67">
        <v>0</v>
      </c>
      <c r="DF35" s="193">
        <v>0</v>
      </c>
      <c r="DG35" s="67">
        <v>0</v>
      </c>
      <c r="DH35" s="193">
        <v>0</v>
      </c>
      <c r="DI35" s="67">
        <v>0</v>
      </c>
      <c r="DJ35" s="193">
        <v>0</v>
      </c>
      <c r="DK35" s="67">
        <v>0</v>
      </c>
      <c r="DL35" s="193">
        <v>0</v>
      </c>
      <c r="DM35" s="67">
        <v>0</v>
      </c>
      <c r="DN35" s="193">
        <v>0</v>
      </c>
      <c r="DO35" s="67">
        <v>0</v>
      </c>
      <c r="DP35" s="193">
        <v>0</v>
      </c>
      <c r="DQ35" s="67">
        <v>0</v>
      </c>
      <c r="DR35" s="193">
        <v>0</v>
      </c>
      <c r="DS35" s="67">
        <v>0</v>
      </c>
      <c r="DT35" s="193">
        <v>0</v>
      </c>
      <c r="DU35" s="67">
        <v>0</v>
      </c>
      <c r="DV35" s="193">
        <v>0</v>
      </c>
      <c r="DW35" s="67">
        <v>0</v>
      </c>
      <c r="DX35" s="193">
        <v>0</v>
      </c>
      <c r="DY35" s="67">
        <v>0</v>
      </c>
      <c r="DZ35" s="193">
        <v>0</v>
      </c>
      <c r="EA35" s="67">
        <v>0</v>
      </c>
      <c r="EB35" s="193">
        <v>0</v>
      </c>
      <c r="EC35" s="67">
        <v>0</v>
      </c>
      <c r="ED35" s="193">
        <v>0</v>
      </c>
      <c r="EE35" s="67">
        <v>0</v>
      </c>
      <c r="EF35" s="193">
        <v>0</v>
      </c>
      <c r="EG35" s="67">
        <v>0</v>
      </c>
      <c r="EH35" s="193">
        <v>0</v>
      </c>
      <c r="EI35" s="67">
        <v>0</v>
      </c>
      <c r="EJ35" s="193">
        <v>0</v>
      </c>
      <c r="EK35" s="67">
        <v>0</v>
      </c>
      <c r="EL35" s="193">
        <v>0</v>
      </c>
      <c r="EM35" s="67">
        <v>0</v>
      </c>
      <c r="EN35" s="193">
        <v>0</v>
      </c>
      <c r="EO35" s="67">
        <v>0</v>
      </c>
      <c r="EP35" s="193">
        <v>0</v>
      </c>
      <c r="EQ35" s="67">
        <v>0</v>
      </c>
      <c r="ER35" s="193">
        <v>0</v>
      </c>
      <c r="ES35" s="67">
        <v>0</v>
      </c>
      <c r="ET35" s="193">
        <v>0</v>
      </c>
      <c r="EU35" s="67">
        <v>0</v>
      </c>
      <c r="EV35" s="193">
        <v>0</v>
      </c>
      <c r="EW35" s="67">
        <v>0</v>
      </c>
      <c r="EX35" s="193">
        <v>0</v>
      </c>
      <c r="EY35" s="67">
        <v>0</v>
      </c>
      <c r="EZ35" s="193">
        <v>0</v>
      </c>
      <c r="FA35" s="67">
        <v>0</v>
      </c>
      <c r="FB35" s="193">
        <v>227411</v>
      </c>
      <c r="FC35" s="195">
        <v>85.096199999999996</v>
      </c>
      <c r="FD35" s="193">
        <v>0</v>
      </c>
      <c r="FE35" s="67">
        <v>0</v>
      </c>
    </row>
    <row r="36" spans="1:161">
      <c r="A36" s="67" t="s">
        <v>1712</v>
      </c>
      <c r="B36" s="193">
        <v>8287774337.2299995</v>
      </c>
      <c r="C36" s="195">
        <v>5.9711999999999996</v>
      </c>
      <c r="D36" s="193">
        <v>0</v>
      </c>
      <c r="E36" s="67">
        <v>0</v>
      </c>
      <c r="F36" s="193">
        <v>0</v>
      </c>
      <c r="G36" s="67">
        <v>0</v>
      </c>
      <c r="H36" s="193">
        <v>0</v>
      </c>
      <c r="I36" s="67">
        <v>0</v>
      </c>
      <c r="J36" s="193">
        <v>0</v>
      </c>
      <c r="K36" s="67">
        <v>0</v>
      </c>
      <c r="L36" s="193">
        <v>0</v>
      </c>
      <c r="M36" s="67">
        <v>0</v>
      </c>
      <c r="N36" s="193">
        <v>58728668.859999999</v>
      </c>
      <c r="O36" s="195">
        <v>33.340600000000002</v>
      </c>
      <c r="P36" s="193">
        <v>226130251.94999999</v>
      </c>
      <c r="Q36" s="195">
        <v>13.4077</v>
      </c>
      <c r="R36" s="193">
        <v>0</v>
      </c>
      <c r="S36" s="67">
        <v>0</v>
      </c>
      <c r="T36" s="193">
        <v>0</v>
      </c>
      <c r="U36" s="67">
        <v>0</v>
      </c>
      <c r="V36" s="193">
        <v>0</v>
      </c>
      <c r="W36" s="67">
        <v>0</v>
      </c>
      <c r="X36" s="193">
        <v>0</v>
      </c>
      <c r="Y36" s="67">
        <v>0</v>
      </c>
      <c r="Z36" s="193">
        <v>637704942.28999996</v>
      </c>
      <c r="AA36" s="195">
        <v>55.468699999999998</v>
      </c>
      <c r="AB36" s="193">
        <v>0</v>
      </c>
      <c r="AC36" s="67">
        <v>0</v>
      </c>
      <c r="AD36" s="193">
        <v>673289977.26999998</v>
      </c>
      <c r="AE36" s="195">
        <v>14.502000000000001</v>
      </c>
      <c r="AF36" s="193">
        <v>23839697.859999999</v>
      </c>
      <c r="AG36" s="195">
        <v>11.733000000000001</v>
      </c>
      <c r="AH36" s="193">
        <v>0</v>
      </c>
      <c r="AI36" s="67">
        <v>0</v>
      </c>
      <c r="AJ36" s="193">
        <v>0</v>
      </c>
      <c r="AK36" s="67">
        <v>0</v>
      </c>
      <c r="AL36" s="193">
        <v>0</v>
      </c>
      <c r="AM36" s="67">
        <v>0</v>
      </c>
      <c r="AN36" s="193">
        <v>0</v>
      </c>
      <c r="AO36" s="67">
        <v>0</v>
      </c>
      <c r="AP36" s="193">
        <v>0</v>
      </c>
      <c r="AQ36" s="67">
        <v>0</v>
      </c>
      <c r="AR36" s="193">
        <v>0</v>
      </c>
      <c r="AS36" s="67">
        <v>0</v>
      </c>
      <c r="AT36" s="193">
        <v>0</v>
      </c>
      <c r="AU36" s="67">
        <v>0</v>
      </c>
      <c r="AV36" s="193">
        <v>345303683.54000002</v>
      </c>
      <c r="AW36" s="195">
        <v>15.0641</v>
      </c>
      <c r="AX36" s="193">
        <v>183260781.96000001</v>
      </c>
      <c r="AY36" s="195">
        <v>21.3447</v>
      </c>
      <c r="AZ36" s="193">
        <v>1362007243.4000001</v>
      </c>
      <c r="BA36" s="195">
        <v>16.823399999999999</v>
      </c>
      <c r="BB36" s="193">
        <v>33121169.829999998</v>
      </c>
      <c r="BC36" s="195">
        <v>3.4630999999999998</v>
      </c>
      <c r="BD36" s="193">
        <v>20091595.620000001</v>
      </c>
      <c r="BE36" s="195">
        <v>0.7399</v>
      </c>
      <c r="BF36" s="193">
        <v>385960406.24000001</v>
      </c>
      <c r="BG36" s="195">
        <v>9.0193999999999992</v>
      </c>
      <c r="BH36" s="193">
        <v>0</v>
      </c>
      <c r="BI36" s="67">
        <v>0</v>
      </c>
      <c r="BJ36" s="193">
        <v>0</v>
      </c>
      <c r="BK36" s="67">
        <v>0</v>
      </c>
      <c r="BL36" s="193">
        <v>0</v>
      </c>
      <c r="BM36" s="67">
        <v>0</v>
      </c>
      <c r="BN36" s="193">
        <v>0</v>
      </c>
      <c r="BO36" s="67">
        <v>0</v>
      </c>
      <c r="BP36" s="193">
        <v>393000000</v>
      </c>
      <c r="BQ36" s="195">
        <v>15.154199999999999</v>
      </c>
      <c r="BR36" s="193">
        <v>0</v>
      </c>
      <c r="BS36" s="67">
        <v>0</v>
      </c>
      <c r="BT36" s="193">
        <v>15000000</v>
      </c>
      <c r="BU36" s="195">
        <v>8.8485999999999994</v>
      </c>
      <c r="BV36" s="193">
        <v>72500000</v>
      </c>
      <c r="BW36" s="195">
        <v>9.4123999999999999</v>
      </c>
      <c r="BX36" s="193">
        <v>0</v>
      </c>
      <c r="BY36" s="67">
        <v>0</v>
      </c>
      <c r="BZ36" s="193">
        <v>0</v>
      </c>
      <c r="CA36" s="67">
        <v>0</v>
      </c>
      <c r="CB36" s="193">
        <v>0</v>
      </c>
      <c r="CC36" s="67">
        <v>0</v>
      </c>
      <c r="CD36" s="193">
        <v>0</v>
      </c>
      <c r="CE36" s="67">
        <v>0</v>
      </c>
      <c r="CF36" s="193">
        <v>1964937114.5599999</v>
      </c>
      <c r="CG36" s="195">
        <v>41.385599999999997</v>
      </c>
      <c r="CH36" s="193">
        <v>0</v>
      </c>
      <c r="CI36" s="67">
        <v>0</v>
      </c>
      <c r="CJ36" s="193">
        <v>0</v>
      </c>
      <c r="CK36" s="67">
        <v>0</v>
      </c>
      <c r="CL36" s="193">
        <v>0</v>
      </c>
      <c r="CM36" s="67">
        <v>0</v>
      </c>
      <c r="CN36" s="193">
        <v>198173316</v>
      </c>
      <c r="CO36" s="195">
        <v>7.6052</v>
      </c>
      <c r="CP36" s="193">
        <v>0</v>
      </c>
      <c r="CQ36" s="67">
        <v>0</v>
      </c>
      <c r="CR36" s="193">
        <v>0</v>
      </c>
      <c r="CS36" s="67">
        <v>0</v>
      </c>
      <c r="CT36" s="193">
        <v>11711092.609999999</v>
      </c>
      <c r="CU36" s="195">
        <v>6.4160000000000004</v>
      </c>
      <c r="CV36" s="193">
        <v>10101338</v>
      </c>
      <c r="CW36" s="195">
        <v>3.9005999999999998</v>
      </c>
      <c r="CX36" s="193">
        <v>28517435</v>
      </c>
      <c r="CY36" s="195">
        <v>3.8287</v>
      </c>
      <c r="CZ36" s="193">
        <v>0</v>
      </c>
      <c r="DA36" s="67">
        <v>0</v>
      </c>
      <c r="DB36" s="193">
        <v>0</v>
      </c>
      <c r="DC36" s="67">
        <v>0</v>
      </c>
      <c r="DD36" s="193">
        <v>0</v>
      </c>
      <c r="DE36" s="67">
        <v>0</v>
      </c>
      <c r="DF36" s="193">
        <v>0</v>
      </c>
      <c r="DG36" s="67">
        <v>0</v>
      </c>
      <c r="DH36" s="193">
        <v>40228088.009999998</v>
      </c>
      <c r="DI36" s="195">
        <v>16.601400000000002</v>
      </c>
      <c r="DJ36" s="193">
        <v>56687474.399999999</v>
      </c>
      <c r="DK36" s="195">
        <v>1.1285000000000001</v>
      </c>
      <c r="DL36" s="193">
        <v>0</v>
      </c>
      <c r="DM36" s="67">
        <v>0</v>
      </c>
      <c r="DN36" s="193">
        <v>0</v>
      </c>
      <c r="DO36" s="67">
        <v>0</v>
      </c>
      <c r="DP36" s="193">
        <v>0</v>
      </c>
      <c r="DQ36" s="67">
        <v>0</v>
      </c>
      <c r="DR36" s="193">
        <v>0</v>
      </c>
      <c r="DS36" s="67">
        <v>0</v>
      </c>
      <c r="DT36" s="193">
        <v>0</v>
      </c>
      <c r="DU36" s="67">
        <v>0</v>
      </c>
      <c r="DV36" s="193">
        <v>211614883.49000001</v>
      </c>
      <c r="DW36" s="195">
        <v>49.456400000000002</v>
      </c>
      <c r="DX36" s="193">
        <v>995157388.88</v>
      </c>
      <c r="DY36" s="195">
        <v>67.652900000000002</v>
      </c>
      <c r="DZ36" s="193">
        <v>143282124.25999999</v>
      </c>
      <c r="EA36" s="195">
        <v>43.0535</v>
      </c>
      <c r="EB36" s="193">
        <v>0</v>
      </c>
      <c r="EC36" s="67">
        <v>0</v>
      </c>
      <c r="ED36" s="193">
        <v>0</v>
      </c>
      <c r="EE36" s="67">
        <v>0</v>
      </c>
      <c r="EF36" s="193">
        <v>0</v>
      </c>
      <c r="EG36" s="67">
        <v>0</v>
      </c>
      <c r="EH36" s="193">
        <v>0</v>
      </c>
      <c r="EI36" s="67">
        <v>0</v>
      </c>
      <c r="EJ36" s="193">
        <v>0</v>
      </c>
      <c r="EK36" s="67">
        <v>0</v>
      </c>
      <c r="EL36" s="193">
        <v>22848094.539999999</v>
      </c>
      <c r="EM36" s="195">
        <v>1.8722000000000001</v>
      </c>
      <c r="EN36" s="193">
        <v>23230354.07</v>
      </c>
      <c r="EO36" s="195">
        <v>2.5628000000000002</v>
      </c>
      <c r="EP36" s="193">
        <v>1460018.73</v>
      </c>
      <c r="EQ36" s="195">
        <v>21.417000000000002</v>
      </c>
      <c r="ER36" s="193">
        <v>0</v>
      </c>
      <c r="ES36" s="67">
        <v>0</v>
      </c>
      <c r="ET36" s="193">
        <v>40297342.450000003</v>
      </c>
      <c r="EU36" s="195">
        <v>5.8147000000000002</v>
      </c>
      <c r="EV36" s="193">
        <v>0</v>
      </c>
      <c r="EW36" s="67">
        <v>0</v>
      </c>
      <c r="EX36" s="193">
        <v>69685957.379999995</v>
      </c>
      <c r="EY36" s="195">
        <v>30.7898</v>
      </c>
      <c r="EZ36" s="193">
        <v>39903896.030000001</v>
      </c>
      <c r="FA36" s="195">
        <v>18.381799999999998</v>
      </c>
      <c r="FB36" s="193">
        <v>0</v>
      </c>
      <c r="FC36" s="67">
        <v>0</v>
      </c>
      <c r="FD36" s="193">
        <v>0</v>
      </c>
      <c r="FE36" s="67">
        <v>0</v>
      </c>
    </row>
    <row r="37" spans="1:161">
      <c r="A37" s="67" t="s">
        <v>230</v>
      </c>
      <c r="B37" s="193">
        <v>0</v>
      </c>
      <c r="C37" s="67">
        <v>0</v>
      </c>
      <c r="D37" s="193">
        <v>0</v>
      </c>
      <c r="E37" s="67">
        <v>0</v>
      </c>
      <c r="F37" s="193">
        <v>0</v>
      </c>
      <c r="G37" s="67">
        <v>0</v>
      </c>
      <c r="H37" s="193">
        <v>0</v>
      </c>
      <c r="I37" s="67">
        <v>0</v>
      </c>
      <c r="J37" s="193">
        <v>0</v>
      </c>
      <c r="K37" s="67">
        <v>0</v>
      </c>
      <c r="L37" s="193">
        <v>0</v>
      </c>
      <c r="M37" s="67">
        <v>0</v>
      </c>
      <c r="N37" s="193">
        <v>0</v>
      </c>
      <c r="O37" s="67">
        <v>0</v>
      </c>
      <c r="P37" s="193">
        <v>0</v>
      </c>
      <c r="Q37" s="67">
        <v>0</v>
      </c>
      <c r="R37" s="193">
        <v>0</v>
      </c>
      <c r="S37" s="67">
        <v>0</v>
      </c>
      <c r="T37" s="193">
        <v>0</v>
      </c>
      <c r="U37" s="67">
        <v>0</v>
      </c>
      <c r="V37" s="193">
        <v>0</v>
      </c>
      <c r="W37" s="67">
        <v>0</v>
      </c>
      <c r="X37" s="193">
        <v>0</v>
      </c>
      <c r="Y37" s="67">
        <v>0</v>
      </c>
      <c r="Z37" s="193">
        <v>0</v>
      </c>
      <c r="AA37" s="67">
        <v>0</v>
      </c>
      <c r="AB37" s="193">
        <v>0</v>
      </c>
      <c r="AC37" s="67">
        <v>0</v>
      </c>
      <c r="AD37" s="193">
        <v>0</v>
      </c>
      <c r="AE37" s="67">
        <v>0</v>
      </c>
      <c r="AF37" s="193">
        <v>0</v>
      </c>
      <c r="AG37" s="67">
        <v>0</v>
      </c>
      <c r="AH37" s="193">
        <v>0</v>
      </c>
      <c r="AI37" s="67">
        <v>0</v>
      </c>
      <c r="AJ37" s="193">
        <v>0</v>
      </c>
      <c r="AK37" s="67">
        <v>0</v>
      </c>
      <c r="AL37" s="193">
        <v>0</v>
      </c>
      <c r="AM37" s="67">
        <v>0</v>
      </c>
      <c r="AN37" s="193">
        <v>0</v>
      </c>
      <c r="AO37" s="67">
        <v>0</v>
      </c>
      <c r="AP37" s="193">
        <v>0</v>
      </c>
      <c r="AQ37" s="67">
        <v>0</v>
      </c>
      <c r="AR37" s="193">
        <v>0</v>
      </c>
      <c r="AS37" s="67">
        <v>0</v>
      </c>
      <c r="AT37" s="193">
        <v>0</v>
      </c>
      <c r="AU37" s="67">
        <v>0</v>
      </c>
      <c r="AV37" s="193">
        <v>0</v>
      </c>
      <c r="AW37" s="67">
        <v>0</v>
      </c>
      <c r="AX37" s="193">
        <v>0</v>
      </c>
      <c r="AY37" s="67">
        <v>0</v>
      </c>
      <c r="AZ37" s="193">
        <v>0</v>
      </c>
      <c r="BA37" s="67">
        <v>0</v>
      </c>
      <c r="BB37" s="193">
        <v>0</v>
      </c>
      <c r="BC37" s="67">
        <v>0</v>
      </c>
      <c r="BD37" s="193">
        <v>0</v>
      </c>
      <c r="BE37" s="67">
        <v>0</v>
      </c>
      <c r="BF37" s="193">
        <v>0</v>
      </c>
      <c r="BG37" s="67">
        <v>0</v>
      </c>
      <c r="BH37" s="193">
        <v>0</v>
      </c>
      <c r="BI37" s="67">
        <v>0</v>
      </c>
      <c r="BJ37" s="193">
        <v>0</v>
      </c>
      <c r="BK37" s="67">
        <v>0</v>
      </c>
      <c r="BL37" s="193">
        <v>0</v>
      </c>
      <c r="BM37" s="67">
        <v>0</v>
      </c>
      <c r="BN37" s="193">
        <v>0</v>
      </c>
      <c r="BO37" s="67">
        <v>0</v>
      </c>
      <c r="BP37" s="193">
        <v>0</v>
      </c>
      <c r="BQ37" s="67">
        <v>0</v>
      </c>
      <c r="BR37" s="193">
        <v>0</v>
      </c>
      <c r="BS37" s="67">
        <v>0</v>
      </c>
      <c r="BT37" s="193">
        <v>0</v>
      </c>
      <c r="BU37" s="67">
        <v>0</v>
      </c>
      <c r="BV37" s="193">
        <v>0</v>
      </c>
      <c r="BW37" s="67">
        <v>0</v>
      </c>
      <c r="BX37" s="193">
        <v>0</v>
      </c>
      <c r="BY37" s="67">
        <v>0</v>
      </c>
      <c r="BZ37" s="193">
        <v>0</v>
      </c>
      <c r="CA37" s="67">
        <v>0</v>
      </c>
      <c r="CB37" s="193">
        <v>0</v>
      </c>
      <c r="CC37" s="67">
        <v>0</v>
      </c>
      <c r="CD37" s="193">
        <v>0</v>
      </c>
      <c r="CE37" s="67">
        <v>0</v>
      </c>
      <c r="CF37" s="193">
        <v>0</v>
      </c>
      <c r="CG37" s="67">
        <v>0</v>
      </c>
      <c r="CH37" s="193">
        <v>0</v>
      </c>
      <c r="CI37" s="67">
        <v>0</v>
      </c>
      <c r="CJ37" s="193">
        <v>0</v>
      </c>
      <c r="CK37" s="67">
        <v>0</v>
      </c>
      <c r="CL37" s="193">
        <v>0</v>
      </c>
      <c r="CM37" s="67">
        <v>0</v>
      </c>
      <c r="CN37" s="193">
        <v>0</v>
      </c>
      <c r="CO37" s="67">
        <v>0</v>
      </c>
      <c r="CP37" s="193">
        <v>0</v>
      </c>
      <c r="CQ37" s="67">
        <v>0</v>
      </c>
      <c r="CR37" s="193">
        <v>0</v>
      </c>
      <c r="CS37" s="67">
        <v>0</v>
      </c>
      <c r="CT37" s="193">
        <v>0</v>
      </c>
      <c r="CU37" s="67">
        <v>0</v>
      </c>
      <c r="CV37" s="193">
        <v>0</v>
      </c>
      <c r="CW37" s="67">
        <v>0</v>
      </c>
      <c r="CX37" s="193">
        <v>0</v>
      </c>
      <c r="CY37" s="67">
        <v>0</v>
      </c>
      <c r="CZ37" s="193">
        <v>0</v>
      </c>
      <c r="DA37" s="67">
        <v>0</v>
      </c>
      <c r="DB37" s="193">
        <v>0</v>
      </c>
      <c r="DC37" s="67">
        <v>0</v>
      </c>
      <c r="DD37" s="193">
        <v>0</v>
      </c>
      <c r="DE37" s="67">
        <v>0</v>
      </c>
      <c r="DF37" s="193">
        <v>0</v>
      </c>
      <c r="DG37" s="67">
        <v>0</v>
      </c>
      <c r="DH37" s="193">
        <v>0</v>
      </c>
      <c r="DI37" s="67">
        <v>0</v>
      </c>
      <c r="DJ37" s="193">
        <v>0</v>
      </c>
      <c r="DK37" s="67">
        <v>0</v>
      </c>
      <c r="DL37" s="193">
        <v>0</v>
      </c>
      <c r="DM37" s="67">
        <v>0</v>
      </c>
      <c r="DN37" s="193">
        <v>0</v>
      </c>
      <c r="DO37" s="67">
        <v>0</v>
      </c>
      <c r="DP37" s="193">
        <v>0</v>
      </c>
      <c r="DQ37" s="67">
        <v>0</v>
      </c>
      <c r="DR37" s="193">
        <v>0</v>
      </c>
      <c r="DS37" s="67">
        <v>0</v>
      </c>
      <c r="DT37" s="193">
        <v>0</v>
      </c>
      <c r="DU37" s="67">
        <v>0</v>
      </c>
      <c r="DV37" s="193">
        <v>0</v>
      </c>
      <c r="DW37" s="67">
        <v>0</v>
      </c>
      <c r="DX37" s="193">
        <v>0</v>
      </c>
      <c r="DY37" s="67">
        <v>0</v>
      </c>
      <c r="DZ37" s="193">
        <v>0</v>
      </c>
      <c r="EA37" s="67">
        <v>0</v>
      </c>
      <c r="EB37" s="193">
        <v>0</v>
      </c>
      <c r="EC37" s="67">
        <v>0</v>
      </c>
      <c r="ED37" s="193">
        <v>0</v>
      </c>
      <c r="EE37" s="67">
        <v>0</v>
      </c>
      <c r="EF37" s="193">
        <v>0</v>
      </c>
      <c r="EG37" s="67">
        <v>0</v>
      </c>
      <c r="EH37" s="193">
        <v>0</v>
      </c>
      <c r="EI37" s="67">
        <v>0</v>
      </c>
      <c r="EJ37" s="193">
        <v>0</v>
      </c>
      <c r="EK37" s="67">
        <v>0</v>
      </c>
      <c r="EL37" s="193">
        <v>0</v>
      </c>
      <c r="EM37" s="67">
        <v>0</v>
      </c>
      <c r="EN37" s="193">
        <v>0</v>
      </c>
      <c r="EO37" s="67">
        <v>0</v>
      </c>
      <c r="EP37" s="193">
        <v>0</v>
      </c>
      <c r="EQ37" s="67">
        <v>0</v>
      </c>
      <c r="ER37" s="193">
        <v>0</v>
      </c>
      <c r="ES37" s="67">
        <v>0</v>
      </c>
      <c r="ET37" s="193">
        <v>0</v>
      </c>
      <c r="EU37" s="67">
        <v>0</v>
      </c>
      <c r="EV37" s="193">
        <v>0</v>
      </c>
      <c r="EW37" s="67">
        <v>0</v>
      </c>
      <c r="EX37" s="193">
        <v>0</v>
      </c>
      <c r="EY37" s="67">
        <v>0</v>
      </c>
      <c r="EZ37" s="193">
        <v>0</v>
      </c>
      <c r="FA37" s="67">
        <v>0</v>
      </c>
      <c r="FB37" s="193">
        <v>0</v>
      </c>
      <c r="FC37" s="67">
        <v>0</v>
      </c>
      <c r="FD37" s="193">
        <v>0</v>
      </c>
      <c r="FE37" s="67">
        <v>0</v>
      </c>
    </row>
    <row r="38" spans="1:161">
      <c r="A38" s="67" t="s">
        <v>1713</v>
      </c>
      <c r="B38" s="193">
        <v>36092935953.68</v>
      </c>
      <c r="C38" s="195">
        <v>26.0045</v>
      </c>
      <c r="D38" s="193">
        <v>0</v>
      </c>
      <c r="E38" s="67">
        <v>0</v>
      </c>
      <c r="F38" s="193">
        <v>0</v>
      </c>
      <c r="G38" s="67">
        <v>0</v>
      </c>
      <c r="H38" s="193">
        <v>0</v>
      </c>
      <c r="I38" s="67">
        <v>0</v>
      </c>
      <c r="J38" s="193">
        <v>6662682.5800000001</v>
      </c>
      <c r="K38" s="195">
        <v>92.858900000000006</v>
      </c>
      <c r="L38" s="193">
        <v>25576701.399999999</v>
      </c>
      <c r="M38" s="195">
        <v>81.507499999999993</v>
      </c>
      <c r="N38" s="193">
        <v>111953880.29000001</v>
      </c>
      <c r="O38" s="195">
        <v>63.556899999999999</v>
      </c>
      <c r="P38" s="193">
        <v>635714554.5</v>
      </c>
      <c r="Q38" s="195">
        <v>37.692700000000002</v>
      </c>
      <c r="R38" s="193">
        <v>0</v>
      </c>
      <c r="S38" s="67">
        <v>0</v>
      </c>
      <c r="T38" s="193">
        <v>52487430.390000001</v>
      </c>
      <c r="U38" s="195">
        <v>20.818999999999999</v>
      </c>
      <c r="V38" s="193">
        <v>0</v>
      </c>
      <c r="W38" s="67">
        <v>0</v>
      </c>
      <c r="X38" s="193">
        <v>0</v>
      </c>
      <c r="Y38" s="67">
        <v>0</v>
      </c>
      <c r="Z38" s="193">
        <v>0</v>
      </c>
      <c r="AA38" s="67">
        <v>0</v>
      </c>
      <c r="AB38" s="193">
        <v>0</v>
      </c>
      <c r="AC38" s="67">
        <v>0</v>
      </c>
      <c r="AD38" s="193">
        <v>2138830571.3800001</v>
      </c>
      <c r="AE38" s="195">
        <v>46.068399999999997</v>
      </c>
      <c r="AF38" s="193">
        <v>93794939.790000007</v>
      </c>
      <c r="AG38" s="195">
        <v>46.162500000000001</v>
      </c>
      <c r="AH38" s="193">
        <v>0</v>
      </c>
      <c r="AI38" s="67">
        <v>0</v>
      </c>
      <c r="AJ38" s="193">
        <v>387682627.43000001</v>
      </c>
      <c r="AK38" s="195">
        <v>35.0749</v>
      </c>
      <c r="AL38" s="193">
        <v>0</v>
      </c>
      <c r="AM38" s="67">
        <v>0</v>
      </c>
      <c r="AN38" s="193">
        <v>0</v>
      </c>
      <c r="AO38" s="67">
        <v>0</v>
      </c>
      <c r="AP38" s="193">
        <v>379677940.79000002</v>
      </c>
      <c r="AQ38" s="195">
        <v>89.418999999999997</v>
      </c>
      <c r="AR38" s="193">
        <v>8888411.5999999996</v>
      </c>
      <c r="AS38" s="195">
        <v>15.480499999999999</v>
      </c>
      <c r="AT38" s="193">
        <v>0</v>
      </c>
      <c r="AU38" s="67">
        <v>0</v>
      </c>
      <c r="AV38" s="193">
        <v>906739156.12</v>
      </c>
      <c r="AW38" s="195">
        <v>39.557200000000002</v>
      </c>
      <c r="AX38" s="193">
        <v>611079756.73000002</v>
      </c>
      <c r="AY38" s="195">
        <v>71.173599999999993</v>
      </c>
      <c r="AZ38" s="193">
        <v>3956007202.96</v>
      </c>
      <c r="BA38" s="195">
        <v>48.864199999999997</v>
      </c>
      <c r="BB38" s="193">
        <v>216337763.50999999</v>
      </c>
      <c r="BC38" s="195">
        <v>22.62</v>
      </c>
      <c r="BD38" s="193">
        <v>94446273.079999998</v>
      </c>
      <c r="BE38" s="195">
        <v>3.4779</v>
      </c>
      <c r="BF38" s="193">
        <v>827315017.60000002</v>
      </c>
      <c r="BG38" s="195">
        <v>19.333300000000001</v>
      </c>
      <c r="BH38" s="193">
        <v>0</v>
      </c>
      <c r="BI38" s="67">
        <v>0</v>
      </c>
      <c r="BJ38" s="193">
        <v>53147052.130000003</v>
      </c>
      <c r="BK38" s="195">
        <v>13.5288</v>
      </c>
      <c r="BL38" s="193">
        <v>57121309.549999997</v>
      </c>
      <c r="BM38" s="195">
        <v>7.6475999999999997</v>
      </c>
      <c r="BN38" s="193">
        <v>1694779535.5</v>
      </c>
      <c r="BO38" s="195">
        <v>41.5809</v>
      </c>
      <c r="BP38" s="193">
        <v>822779603.92999995</v>
      </c>
      <c r="BQ38" s="195">
        <v>31.726700000000001</v>
      </c>
      <c r="BR38" s="193">
        <v>0</v>
      </c>
      <c r="BS38" s="67">
        <v>0</v>
      </c>
      <c r="BT38" s="193">
        <v>66414234.420000002</v>
      </c>
      <c r="BU38" s="195">
        <v>39.178100000000001</v>
      </c>
      <c r="BV38" s="193">
        <v>193891720.66</v>
      </c>
      <c r="BW38" s="195">
        <v>25.1723</v>
      </c>
      <c r="BX38" s="193">
        <v>1821</v>
      </c>
      <c r="BY38" s="195">
        <v>1E-3</v>
      </c>
      <c r="BZ38" s="193">
        <v>57437187.719999999</v>
      </c>
      <c r="CA38" s="195">
        <v>39.383600000000001</v>
      </c>
      <c r="CB38" s="193">
        <v>205312742.56</v>
      </c>
      <c r="CC38" s="195">
        <v>17.0745</v>
      </c>
      <c r="CD38" s="193">
        <v>94267100.049999997</v>
      </c>
      <c r="CE38" s="195">
        <v>18.8276</v>
      </c>
      <c r="CF38" s="193">
        <v>2431126743.3099999</v>
      </c>
      <c r="CG38" s="195">
        <v>51.204599999999999</v>
      </c>
      <c r="CH38" s="193">
        <v>0</v>
      </c>
      <c r="CI38" s="67">
        <v>0</v>
      </c>
      <c r="CJ38" s="193">
        <v>3698027717.9499998</v>
      </c>
      <c r="CK38" s="195">
        <v>74.866299999999995</v>
      </c>
      <c r="CL38" s="193">
        <v>100000</v>
      </c>
      <c r="CM38" s="195">
        <v>10</v>
      </c>
      <c r="CN38" s="193">
        <v>1441189222</v>
      </c>
      <c r="CO38" s="195">
        <v>55.307499999999997</v>
      </c>
      <c r="CP38" s="193">
        <v>245450.52</v>
      </c>
      <c r="CQ38" s="195">
        <v>0.70720000000000005</v>
      </c>
      <c r="CR38" s="193">
        <v>401734674.19</v>
      </c>
      <c r="CS38" s="195">
        <v>83.689599999999999</v>
      </c>
      <c r="CT38" s="193">
        <v>111334440.34</v>
      </c>
      <c r="CU38" s="195">
        <v>60.994900000000001</v>
      </c>
      <c r="CV38" s="193">
        <v>33259405</v>
      </c>
      <c r="CW38" s="195">
        <v>12.8431</v>
      </c>
      <c r="CX38" s="193">
        <v>247401721</v>
      </c>
      <c r="CY38" s="195">
        <v>33.215400000000002</v>
      </c>
      <c r="CZ38" s="193">
        <v>8734641058.5799999</v>
      </c>
      <c r="DA38" s="195">
        <v>100</v>
      </c>
      <c r="DB38" s="193">
        <v>1632468409.3299999</v>
      </c>
      <c r="DC38" s="195">
        <v>81.034000000000006</v>
      </c>
      <c r="DD38" s="193">
        <v>0</v>
      </c>
      <c r="DE38" s="67">
        <v>0</v>
      </c>
      <c r="DF38" s="193">
        <v>0</v>
      </c>
      <c r="DG38" s="67">
        <v>0</v>
      </c>
      <c r="DH38" s="193">
        <v>56056330.439999998</v>
      </c>
      <c r="DI38" s="195">
        <v>23.133400000000002</v>
      </c>
      <c r="DJ38" s="193">
        <v>0</v>
      </c>
      <c r="DK38" s="67">
        <v>0</v>
      </c>
      <c r="DL38" s="193">
        <v>0</v>
      </c>
      <c r="DM38" s="67">
        <v>0</v>
      </c>
      <c r="DN38" s="193">
        <v>0</v>
      </c>
      <c r="DO38" s="67">
        <v>0</v>
      </c>
      <c r="DP38" s="193">
        <v>21405610.280000001</v>
      </c>
      <c r="DQ38" s="195">
        <v>10.7241</v>
      </c>
      <c r="DR38" s="193">
        <v>0</v>
      </c>
      <c r="DS38" s="67">
        <v>0</v>
      </c>
      <c r="DT38" s="193">
        <v>48161810.039999999</v>
      </c>
      <c r="DU38" s="195">
        <v>33.634</v>
      </c>
      <c r="DV38" s="193">
        <v>134476900.06</v>
      </c>
      <c r="DW38" s="195">
        <v>31.4285</v>
      </c>
      <c r="DX38" s="193">
        <v>191884246.66999999</v>
      </c>
      <c r="DY38" s="195">
        <v>13.044700000000001</v>
      </c>
      <c r="DZ38" s="193">
        <v>148558881.56</v>
      </c>
      <c r="EA38" s="195">
        <v>44.639099999999999</v>
      </c>
      <c r="EB38" s="193">
        <v>0</v>
      </c>
      <c r="EC38" s="67">
        <v>0</v>
      </c>
      <c r="ED38" s="193">
        <v>0</v>
      </c>
      <c r="EE38" s="67">
        <v>0</v>
      </c>
      <c r="EF38" s="193">
        <v>0</v>
      </c>
      <c r="EG38" s="67">
        <v>0</v>
      </c>
      <c r="EH38" s="193">
        <v>698750391.80999994</v>
      </c>
      <c r="EI38" s="195">
        <v>49.173099999999998</v>
      </c>
      <c r="EJ38" s="193">
        <v>1512498604.26</v>
      </c>
      <c r="EK38" s="195">
        <v>47.571800000000003</v>
      </c>
      <c r="EL38" s="193">
        <v>400686357.50999999</v>
      </c>
      <c r="EM38" s="195">
        <v>32.831899999999997</v>
      </c>
      <c r="EN38" s="193">
        <v>127601664.20999999</v>
      </c>
      <c r="EO38" s="195">
        <v>14.077400000000001</v>
      </c>
      <c r="EP38" s="193">
        <v>3358388.37</v>
      </c>
      <c r="EQ38" s="195">
        <v>49.264299999999999</v>
      </c>
      <c r="ER38" s="193">
        <v>0</v>
      </c>
      <c r="ES38" s="67">
        <v>0</v>
      </c>
      <c r="ET38" s="193">
        <v>181029464.47999999</v>
      </c>
      <c r="EU38" s="195">
        <v>26.121700000000001</v>
      </c>
      <c r="EV38" s="193">
        <v>1273368.3799999999</v>
      </c>
      <c r="EW38" s="195">
        <v>0.48549999999999999</v>
      </c>
      <c r="EX38" s="193">
        <v>24000000</v>
      </c>
      <c r="EY38" s="195">
        <v>10.604100000000001</v>
      </c>
      <c r="EZ38" s="193">
        <v>113317875.72</v>
      </c>
      <c r="FA38" s="195">
        <v>52.200099999999999</v>
      </c>
      <c r="FB38" s="193">
        <v>0</v>
      </c>
      <c r="FC38" s="67">
        <v>0</v>
      </c>
      <c r="FD38" s="193">
        <v>0</v>
      </c>
      <c r="FE38" s="67">
        <v>0</v>
      </c>
    </row>
    <row r="39" spans="1:161">
      <c r="A39" s="67" t="s">
        <v>1714</v>
      </c>
      <c r="B39" s="193">
        <v>10643464245.030001</v>
      </c>
      <c r="C39" s="195">
        <v>7.6684999999999999</v>
      </c>
      <c r="D39" s="193">
        <v>0</v>
      </c>
      <c r="E39" s="67">
        <v>0</v>
      </c>
      <c r="F39" s="193">
        <v>0</v>
      </c>
      <c r="G39" s="67">
        <v>0</v>
      </c>
      <c r="H39" s="193">
        <v>124823873.26000001</v>
      </c>
      <c r="I39" s="195">
        <v>17.7913</v>
      </c>
      <c r="J39" s="193">
        <v>0</v>
      </c>
      <c r="K39" s="67">
        <v>0</v>
      </c>
      <c r="L39" s="193">
        <v>5102636.3</v>
      </c>
      <c r="M39" s="195">
        <v>16.260999999999999</v>
      </c>
      <c r="N39" s="193">
        <v>0</v>
      </c>
      <c r="O39" s="67">
        <v>0</v>
      </c>
      <c r="P39" s="193">
        <v>460960711.17000002</v>
      </c>
      <c r="Q39" s="195">
        <v>27.331199999999999</v>
      </c>
      <c r="R39" s="193">
        <v>623118593.86000001</v>
      </c>
      <c r="S39" s="195">
        <v>99.882599999999996</v>
      </c>
      <c r="T39" s="193">
        <v>12201155.84</v>
      </c>
      <c r="U39" s="195">
        <v>4.8395999999999999</v>
      </c>
      <c r="V39" s="193">
        <v>0</v>
      </c>
      <c r="W39" s="67">
        <v>0</v>
      </c>
      <c r="X39" s="193">
        <v>0</v>
      </c>
      <c r="Y39" s="67">
        <v>0</v>
      </c>
      <c r="Z39" s="193">
        <v>0</v>
      </c>
      <c r="AA39" s="67">
        <v>0</v>
      </c>
      <c r="AB39" s="193">
        <v>0</v>
      </c>
      <c r="AC39" s="67">
        <v>0</v>
      </c>
      <c r="AD39" s="193">
        <v>38088526.810000002</v>
      </c>
      <c r="AE39" s="195">
        <v>0.82040000000000002</v>
      </c>
      <c r="AF39" s="193">
        <v>60235251.759999998</v>
      </c>
      <c r="AG39" s="195">
        <v>29.645600000000002</v>
      </c>
      <c r="AH39" s="193">
        <v>0</v>
      </c>
      <c r="AI39" s="67">
        <v>0</v>
      </c>
      <c r="AJ39" s="193">
        <v>59199065.780000001</v>
      </c>
      <c r="AK39" s="195">
        <v>5.3559000000000001</v>
      </c>
      <c r="AL39" s="193">
        <v>0</v>
      </c>
      <c r="AM39" s="67">
        <v>0</v>
      </c>
      <c r="AN39" s="193">
        <v>0</v>
      </c>
      <c r="AO39" s="67">
        <v>0</v>
      </c>
      <c r="AP39" s="193">
        <v>0</v>
      </c>
      <c r="AQ39" s="67">
        <v>0</v>
      </c>
      <c r="AR39" s="193">
        <v>9736404.5800000001</v>
      </c>
      <c r="AS39" s="195">
        <v>16.9574</v>
      </c>
      <c r="AT39" s="193">
        <v>0</v>
      </c>
      <c r="AU39" s="67">
        <v>0</v>
      </c>
      <c r="AV39" s="193">
        <v>676248098.19000006</v>
      </c>
      <c r="AW39" s="195">
        <v>29.501799999999999</v>
      </c>
      <c r="AX39" s="193">
        <v>19975061.98</v>
      </c>
      <c r="AY39" s="195">
        <v>2.3264999999999998</v>
      </c>
      <c r="AZ39" s="193">
        <v>902910689.12</v>
      </c>
      <c r="BA39" s="195">
        <v>11.152699999999999</v>
      </c>
      <c r="BB39" s="193">
        <v>418348755.86000001</v>
      </c>
      <c r="BC39" s="195">
        <v>43.741900000000001</v>
      </c>
      <c r="BD39" s="193">
        <v>1739230104.03</v>
      </c>
      <c r="BE39" s="195">
        <v>64.046400000000006</v>
      </c>
      <c r="BF39" s="193">
        <v>1971955337.1800001</v>
      </c>
      <c r="BG39" s="195">
        <v>46.082000000000001</v>
      </c>
      <c r="BH39" s="193">
        <v>0</v>
      </c>
      <c r="BI39" s="67">
        <v>0</v>
      </c>
      <c r="BJ39" s="193">
        <v>85012498.359999999</v>
      </c>
      <c r="BK39" s="195">
        <v>21.6403</v>
      </c>
      <c r="BL39" s="193">
        <v>338510865.54000002</v>
      </c>
      <c r="BM39" s="195">
        <v>45.321300000000001</v>
      </c>
      <c r="BN39" s="193">
        <v>0</v>
      </c>
      <c r="BO39" s="67">
        <v>0</v>
      </c>
      <c r="BP39" s="193">
        <v>497021289</v>
      </c>
      <c r="BQ39" s="195">
        <v>19.165299999999998</v>
      </c>
      <c r="BR39" s="193">
        <v>0</v>
      </c>
      <c r="BS39" s="67">
        <v>0</v>
      </c>
      <c r="BT39" s="193">
        <v>36292431</v>
      </c>
      <c r="BU39" s="195">
        <v>21.409099999999999</v>
      </c>
      <c r="BV39" s="193">
        <v>0</v>
      </c>
      <c r="BW39" s="67">
        <v>0</v>
      </c>
      <c r="BX39" s="193">
        <v>0</v>
      </c>
      <c r="BY39" s="67">
        <v>0</v>
      </c>
      <c r="BZ39" s="193">
        <v>0</v>
      </c>
      <c r="CA39" s="67">
        <v>0</v>
      </c>
      <c r="CB39" s="193">
        <v>119686230</v>
      </c>
      <c r="CC39" s="195">
        <v>9.9535</v>
      </c>
      <c r="CD39" s="193">
        <v>217241866</v>
      </c>
      <c r="CE39" s="195">
        <v>43.3889</v>
      </c>
      <c r="CF39" s="193">
        <v>0</v>
      </c>
      <c r="CG39" s="67">
        <v>0</v>
      </c>
      <c r="CH39" s="193">
        <v>0</v>
      </c>
      <c r="CI39" s="67">
        <v>0</v>
      </c>
      <c r="CJ39" s="193">
        <v>0</v>
      </c>
      <c r="CK39" s="67">
        <v>0</v>
      </c>
      <c r="CL39" s="193">
        <v>0</v>
      </c>
      <c r="CM39" s="67">
        <v>0</v>
      </c>
      <c r="CN39" s="193">
        <v>578843261</v>
      </c>
      <c r="CO39" s="195">
        <v>22.213799999999999</v>
      </c>
      <c r="CP39" s="193">
        <v>0</v>
      </c>
      <c r="CQ39" s="67">
        <v>0</v>
      </c>
      <c r="CR39" s="193">
        <v>16022268.5</v>
      </c>
      <c r="CS39" s="195">
        <v>3.3378000000000001</v>
      </c>
      <c r="CT39" s="193">
        <v>21558142.25</v>
      </c>
      <c r="CU39" s="195">
        <v>11.810700000000001</v>
      </c>
      <c r="CV39" s="193">
        <v>2832065</v>
      </c>
      <c r="CW39" s="195">
        <v>1.0935999999999999</v>
      </c>
      <c r="CX39" s="193">
        <v>7813809</v>
      </c>
      <c r="CY39" s="195">
        <v>1.0490999999999999</v>
      </c>
      <c r="CZ39" s="193">
        <v>0</v>
      </c>
      <c r="DA39" s="67">
        <v>0</v>
      </c>
      <c r="DB39" s="193">
        <v>0</v>
      </c>
      <c r="DC39" s="67">
        <v>0</v>
      </c>
      <c r="DD39" s="193">
        <v>0</v>
      </c>
      <c r="DE39" s="67">
        <v>0</v>
      </c>
      <c r="DF39" s="193">
        <v>0</v>
      </c>
      <c r="DG39" s="67">
        <v>0</v>
      </c>
      <c r="DH39" s="193">
        <v>44290584.409999996</v>
      </c>
      <c r="DI39" s="195">
        <v>18.277899999999999</v>
      </c>
      <c r="DJ39" s="193">
        <v>0</v>
      </c>
      <c r="DK39" s="67">
        <v>0</v>
      </c>
      <c r="DL39" s="193">
        <v>0</v>
      </c>
      <c r="DM39" s="67">
        <v>0</v>
      </c>
      <c r="DN39" s="193">
        <v>0</v>
      </c>
      <c r="DO39" s="67">
        <v>0</v>
      </c>
      <c r="DP39" s="193">
        <v>17835053.550000001</v>
      </c>
      <c r="DQ39" s="195">
        <v>8.9352999999999998</v>
      </c>
      <c r="DR39" s="193">
        <v>0</v>
      </c>
      <c r="DS39" s="67">
        <v>0</v>
      </c>
      <c r="DT39" s="193">
        <v>27408146.670000002</v>
      </c>
      <c r="DU39" s="195">
        <v>19.140599999999999</v>
      </c>
      <c r="DV39" s="193">
        <v>75310148.209999993</v>
      </c>
      <c r="DW39" s="195">
        <v>17.6007</v>
      </c>
      <c r="DX39" s="193">
        <v>183391.44</v>
      </c>
      <c r="DY39" s="195">
        <v>1.2500000000000001E-2</v>
      </c>
      <c r="DZ39" s="193">
        <v>39034778.520000003</v>
      </c>
      <c r="EA39" s="195">
        <v>11.729200000000001</v>
      </c>
      <c r="EB39" s="193">
        <v>0</v>
      </c>
      <c r="EC39" s="67">
        <v>0</v>
      </c>
      <c r="ED39" s="193">
        <v>0</v>
      </c>
      <c r="EE39" s="67">
        <v>0</v>
      </c>
      <c r="EF39" s="193">
        <v>0</v>
      </c>
      <c r="EG39" s="67">
        <v>0</v>
      </c>
      <c r="EH39" s="193">
        <v>241117337.31</v>
      </c>
      <c r="EI39" s="195">
        <v>16.9681</v>
      </c>
      <c r="EJ39" s="193">
        <v>567598585.63</v>
      </c>
      <c r="EK39" s="195">
        <v>17.852399999999999</v>
      </c>
      <c r="EL39" s="193">
        <v>366893851.72000003</v>
      </c>
      <c r="EM39" s="195">
        <v>30.062999999999999</v>
      </c>
      <c r="EN39" s="193">
        <v>85463059.200000003</v>
      </c>
      <c r="EO39" s="195">
        <v>9.4285999999999994</v>
      </c>
      <c r="EP39" s="193">
        <v>0</v>
      </c>
      <c r="EQ39" s="67">
        <v>0</v>
      </c>
      <c r="ER39" s="193">
        <v>0</v>
      </c>
      <c r="ES39" s="67">
        <v>0</v>
      </c>
      <c r="ET39" s="193">
        <v>84244217</v>
      </c>
      <c r="EU39" s="195">
        <v>12.156000000000001</v>
      </c>
      <c r="EV39" s="193">
        <v>0</v>
      </c>
      <c r="EW39" s="67">
        <v>0</v>
      </c>
      <c r="EX39" s="193">
        <v>51116100</v>
      </c>
      <c r="EY39" s="195">
        <v>22.584900000000001</v>
      </c>
      <c r="EZ39" s="193">
        <v>0</v>
      </c>
      <c r="FA39" s="67">
        <v>0</v>
      </c>
      <c r="FB39" s="193">
        <v>0</v>
      </c>
      <c r="FC39" s="67">
        <v>0</v>
      </c>
      <c r="FD39" s="193">
        <v>0</v>
      </c>
      <c r="FE39" s="67">
        <v>0</v>
      </c>
    </row>
    <row r="40" spans="1:161">
      <c r="A40" s="67" t="s">
        <v>1715</v>
      </c>
      <c r="B40" s="193">
        <v>15506515941.370001</v>
      </c>
      <c r="C40" s="195">
        <v>11.1723</v>
      </c>
      <c r="D40" s="193">
        <v>7730021425.3599997</v>
      </c>
      <c r="E40" s="195">
        <v>97.951099999999997</v>
      </c>
      <c r="F40" s="193">
        <v>1415310632.51</v>
      </c>
      <c r="G40" s="195">
        <v>97.667299999999997</v>
      </c>
      <c r="H40" s="193">
        <v>445972962.30000001</v>
      </c>
      <c r="I40" s="195">
        <v>63.565100000000001</v>
      </c>
      <c r="J40" s="193">
        <v>0</v>
      </c>
      <c r="K40" s="67">
        <v>0</v>
      </c>
      <c r="L40" s="193">
        <v>0</v>
      </c>
      <c r="M40" s="67">
        <v>0</v>
      </c>
      <c r="N40" s="193">
        <v>0</v>
      </c>
      <c r="O40" s="67">
        <v>0</v>
      </c>
      <c r="P40" s="193">
        <v>0</v>
      </c>
      <c r="Q40" s="67">
        <v>0</v>
      </c>
      <c r="R40" s="193">
        <v>0</v>
      </c>
      <c r="S40" s="67">
        <v>0</v>
      </c>
      <c r="T40" s="193">
        <v>107670146.77</v>
      </c>
      <c r="U40" s="195">
        <v>42.707099999999997</v>
      </c>
      <c r="V40" s="193">
        <v>247158255.91</v>
      </c>
      <c r="W40" s="195">
        <v>70.398700000000005</v>
      </c>
      <c r="X40" s="193">
        <v>0</v>
      </c>
      <c r="Y40" s="67">
        <v>0</v>
      </c>
      <c r="Z40" s="193">
        <v>380157854.83999997</v>
      </c>
      <c r="AA40" s="195">
        <v>33.066800000000001</v>
      </c>
      <c r="AB40" s="193">
        <v>0</v>
      </c>
      <c r="AC40" s="67">
        <v>0</v>
      </c>
      <c r="AD40" s="193">
        <v>0</v>
      </c>
      <c r="AE40" s="67">
        <v>0</v>
      </c>
      <c r="AF40" s="193">
        <v>0</v>
      </c>
      <c r="AG40" s="67">
        <v>0</v>
      </c>
      <c r="AH40" s="193">
        <v>0</v>
      </c>
      <c r="AI40" s="67">
        <v>0</v>
      </c>
      <c r="AJ40" s="193">
        <v>79322546.430000007</v>
      </c>
      <c r="AK40" s="195">
        <v>7.1765999999999996</v>
      </c>
      <c r="AL40" s="193">
        <v>0</v>
      </c>
      <c r="AM40" s="67">
        <v>0</v>
      </c>
      <c r="AN40" s="193">
        <v>0</v>
      </c>
      <c r="AO40" s="67">
        <v>0</v>
      </c>
      <c r="AP40" s="193">
        <v>32625703.5</v>
      </c>
      <c r="AQ40" s="195">
        <v>7.6837999999999997</v>
      </c>
      <c r="AR40" s="193">
        <v>12275466.880000001</v>
      </c>
      <c r="AS40" s="195">
        <v>21.3796</v>
      </c>
      <c r="AT40" s="193">
        <v>0</v>
      </c>
      <c r="AU40" s="67">
        <v>0</v>
      </c>
      <c r="AV40" s="193">
        <v>0</v>
      </c>
      <c r="AW40" s="67">
        <v>0</v>
      </c>
      <c r="AX40" s="193">
        <v>0</v>
      </c>
      <c r="AY40" s="67">
        <v>0</v>
      </c>
      <c r="AZ40" s="193">
        <v>0</v>
      </c>
      <c r="BA40" s="67">
        <v>0</v>
      </c>
      <c r="BB40" s="193">
        <v>0</v>
      </c>
      <c r="BC40" s="67">
        <v>0</v>
      </c>
      <c r="BD40" s="193">
        <v>0</v>
      </c>
      <c r="BE40" s="67">
        <v>0</v>
      </c>
      <c r="BF40" s="193">
        <v>0</v>
      </c>
      <c r="BG40" s="67">
        <v>0</v>
      </c>
      <c r="BH40" s="193">
        <v>0</v>
      </c>
      <c r="BI40" s="67">
        <v>0</v>
      </c>
      <c r="BJ40" s="193">
        <v>129523155.51000001</v>
      </c>
      <c r="BK40" s="195">
        <v>32.970700000000001</v>
      </c>
      <c r="BL40" s="193">
        <v>224292397.05000001</v>
      </c>
      <c r="BM40" s="195">
        <v>30.029199999999999</v>
      </c>
      <c r="BN40" s="193">
        <v>1997250128.9000001</v>
      </c>
      <c r="BO40" s="195">
        <v>49.001899999999999</v>
      </c>
      <c r="BP40" s="193">
        <v>0</v>
      </c>
      <c r="BQ40" s="67">
        <v>0</v>
      </c>
      <c r="BR40" s="193">
        <v>0</v>
      </c>
      <c r="BS40" s="67">
        <v>0</v>
      </c>
      <c r="BT40" s="193">
        <v>0</v>
      </c>
      <c r="BU40" s="67">
        <v>0</v>
      </c>
      <c r="BV40" s="193">
        <v>0</v>
      </c>
      <c r="BW40" s="67">
        <v>0</v>
      </c>
      <c r="BX40" s="193">
        <v>0</v>
      </c>
      <c r="BY40" s="67">
        <v>0</v>
      </c>
      <c r="BZ40" s="193">
        <v>76545911.549999997</v>
      </c>
      <c r="CA40" s="195">
        <v>52.485999999999997</v>
      </c>
      <c r="CB40" s="193">
        <v>400511286.88</v>
      </c>
      <c r="CC40" s="195">
        <v>33.3078</v>
      </c>
      <c r="CD40" s="193">
        <v>82331884.760000005</v>
      </c>
      <c r="CE40" s="195">
        <v>16.4438</v>
      </c>
      <c r="CF40" s="193">
        <v>49961790</v>
      </c>
      <c r="CG40" s="195">
        <v>1.0523</v>
      </c>
      <c r="CH40" s="193">
        <v>898201797.99000001</v>
      </c>
      <c r="CI40" s="195">
        <v>95.327600000000004</v>
      </c>
      <c r="CJ40" s="193">
        <v>0</v>
      </c>
      <c r="CK40" s="67">
        <v>0</v>
      </c>
      <c r="CL40" s="193">
        <v>0</v>
      </c>
      <c r="CM40" s="67">
        <v>0</v>
      </c>
      <c r="CN40" s="193">
        <v>328611750</v>
      </c>
      <c r="CO40" s="195">
        <v>12.610900000000001</v>
      </c>
      <c r="CP40" s="193">
        <v>0</v>
      </c>
      <c r="CQ40" s="67">
        <v>0</v>
      </c>
      <c r="CR40" s="193">
        <v>0</v>
      </c>
      <c r="CS40" s="67">
        <v>0</v>
      </c>
      <c r="CT40" s="193">
        <v>0</v>
      </c>
      <c r="CU40" s="67">
        <v>0</v>
      </c>
      <c r="CV40" s="193">
        <v>0</v>
      </c>
      <c r="CW40" s="67">
        <v>0</v>
      </c>
      <c r="CX40" s="193">
        <v>0</v>
      </c>
      <c r="CY40" s="67">
        <v>0</v>
      </c>
      <c r="CZ40" s="193">
        <v>0</v>
      </c>
      <c r="DA40" s="67">
        <v>0</v>
      </c>
      <c r="DB40" s="193">
        <v>0</v>
      </c>
      <c r="DC40" s="67">
        <v>0</v>
      </c>
      <c r="DD40" s="193">
        <v>0</v>
      </c>
      <c r="DE40" s="67">
        <v>0</v>
      </c>
      <c r="DF40" s="193">
        <v>0</v>
      </c>
      <c r="DG40" s="67">
        <v>0</v>
      </c>
      <c r="DH40" s="193">
        <v>0</v>
      </c>
      <c r="DI40" s="67">
        <v>0</v>
      </c>
      <c r="DJ40" s="193">
        <v>0</v>
      </c>
      <c r="DK40" s="67">
        <v>0</v>
      </c>
      <c r="DL40" s="193">
        <v>0</v>
      </c>
      <c r="DM40" s="67">
        <v>0</v>
      </c>
      <c r="DN40" s="193">
        <v>0</v>
      </c>
      <c r="DO40" s="67">
        <v>0</v>
      </c>
      <c r="DP40" s="193">
        <v>0</v>
      </c>
      <c r="DQ40" s="67">
        <v>0</v>
      </c>
      <c r="DR40" s="193">
        <v>0</v>
      </c>
      <c r="DS40" s="67">
        <v>0</v>
      </c>
      <c r="DT40" s="193">
        <v>9489298.5700000003</v>
      </c>
      <c r="DU40" s="195">
        <v>6.6269</v>
      </c>
      <c r="DV40" s="193">
        <v>0</v>
      </c>
      <c r="DW40" s="195">
        <v>0</v>
      </c>
      <c r="DX40" s="193">
        <v>36161903.75</v>
      </c>
      <c r="DY40" s="195">
        <v>2.4584000000000001</v>
      </c>
      <c r="DZ40" s="193">
        <v>2018156.6</v>
      </c>
      <c r="EA40" s="195">
        <v>0.60640000000000005</v>
      </c>
      <c r="EB40" s="193">
        <v>0</v>
      </c>
      <c r="EC40" s="67">
        <v>0</v>
      </c>
      <c r="ED40" s="193">
        <v>0</v>
      </c>
      <c r="EE40" s="67">
        <v>0</v>
      </c>
      <c r="EF40" s="193">
        <v>0</v>
      </c>
      <c r="EG40" s="67">
        <v>0</v>
      </c>
      <c r="EH40" s="193">
        <v>257204834.49000001</v>
      </c>
      <c r="EI40" s="195">
        <v>18.100300000000001</v>
      </c>
      <c r="EJ40" s="193">
        <v>563896650.82000005</v>
      </c>
      <c r="EK40" s="195">
        <v>17.735900000000001</v>
      </c>
      <c r="EL40" s="193">
        <v>0</v>
      </c>
      <c r="EM40" s="67">
        <v>0</v>
      </c>
      <c r="EN40" s="193">
        <v>0</v>
      </c>
      <c r="EO40" s="67">
        <v>0</v>
      </c>
      <c r="EP40" s="193">
        <v>0</v>
      </c>
      <c r="EQ40" s="67">
        <v>0</v>
      </c>
      <c r="ER40" s="193">
        <v>0</v>
      </c>
      <c r="ES40" s="67">
        <v>0</v>
      </c>
      <c r="ET40" s="193">
        <v>0</v>
      </c>
      <c r="EU40" s="67">
        <v>0</v>
      </c>
      <c r="EV40" s="193">
        <v>0</v>
      </c>
      <c r="EW40" s="67">
        <v>0</v>
      </c>
      <c r="EX40" s="193">
        <v>0</v>
      </c>
      <c r="EY40" s="67">
        <v>0</v>
      </c>
      <c r="EZ40" s="193">
        <v>0</v>
      </c>
      <c r="FA40" s="67">
        <v>0</v>
      </c>
      <c r="FB40" s="193">
        <v>0</v>
      </c>
      <c r="FC40" s="67">
        <v>0</v>
      </c>
      <c r="FD40" s="193">
        <v>0</v>
      </c>
      <c r="FE40" s="67">
        <v>0</v>
      </c>
    </row>
    <row r="41" spans="1:161">
      <c r="A41" s="67" t="s">
        <v>1716</v>
      </c>
      <c r="B41" s="193">
        <v>32795995660.110001</v>
      </c>
      <c r="C41" s="195">
        <v>23.629100000000001</v>
      </c>
      <c r="D41" s="193">
        <v>0</v>
      </c>
      <c r="E41" s="67">
        <v>0</v>
      </c>
      <c r="F41" s="193">
        <v>0</v>
      </c>
      <c r="G41" s="67">
        <v>0</v>
      </c>
      <c r="H41" s="193">
        <v>0</v>
      </c>
      <c r="I41" s="67">
        <v>0</v>
      </c>
      <c r="J41" s="193">
        <v>0</v>
      </c>
      <c r="K41" s="67">
        <v>0</v>
      </c>
      <c r="L41" s="193">
        <v>0</v>
      </c>
      <c r="M41" s="195">
        <v>0</v>
      </c>
      <c r="N41" s="193">
        <v>0</v>
      </c>
      <c r="O41" s="67">
        <v>0</v>
      </c>
      <c r="P41" s="193">
        <v>0</v>
      </c>
      <c r="Q41" s="67">
        <v>0</v>
      </c>
      <c r="R41" s="193">
        <v>0</v>
      </c>
      <c r="S41" s="67">
        <v>0</v>
      </c>
      <c r="T41" s="193">
        <v>0</v>
      </c>
      <c r="U41" s="67">
        <v>0</v>
      </c>
      <c r="V41" s="193">
        <v>0</v>
      </c>
      <c r="W41" s="67">
        <v>0</v>
      </c>
      <c r="X41" s="193">
        <v>0</v>
      </c>
      <c r="Y41" s="67">
        <v>0</v>
      </c>
      <c r="Z41" s="193">
        <v>16219248.029999999</v>
      </c>
      <c r="AA41" s="195">
        <v>1.4108000000000001</v>
      </c>
      <c r="AB41" s="193">
        <v>0</v>
      </c>
      <c r="AC41" s="67">
        <v>0</v>
      </c>
      <c r="AD41" s="193">
        <v>631567911.5</v>
      </c>
      <c r="AE41" s="195">
        <v>13.603400000000001</v>
      </c>
      <c r="AF41" s="193">
        <v>0</v>
      </c>
      <c r="AG41" s="67">
        <v>0</v>
      </c>
      <c r="AH41" s="193">
        <v>0</v>
      </c>
      <c r="AI41" s="67">
        <v>0</v>
      </c>
      <c r="AJ41" s="193">
        <v>43862350.270000003</v>
      </c>
      <c r="AK41" s="195">
        <v>3.9683999999999999</v>
      </c>
      <c r="AL41" s="193">
        <v>4874583.21</v>
      </c>
      <c r="AM41" s="195">
        <v>1.3362000000000001</v>
      </c>
      <c r="AN41" s="193">
        <v>0</v>
      </c>
      <c r="AO41" s="67">
        <v>0</v>
      </c>
      <c r="AP41" s="193">
        <v>9486888.2599999998</v>
      </c>
      <c r="AQ41" s="195">
        <v>2.2343000000000002</v>
      </c>
      <c r="AR41" s="193">
        <v>6402534.3700000001</v>
      </c>
      <c r="AS41" s="195">
        <v>11.151</v>
      </c>
      <c r="AT41" s="193">
        <v>81126.100000000006</v>
      </c>
      <c r="AU41" s="195">
        <v>0.57089999999999996</v>
      </c>
      <c r="AV41" s="193">
        <v>0</v>
      </c>
      <c r="AW41" s="195">
        <v>0</v>
      </c>
      <c r="AX41" s="193">
        <v>0</v>
      </c>
      <c r="AY41" s="67">
        <v>0</v>
      </c>
      <c r="AZ41" s="193">
        <v>57502823.729999997</v>
      </c>
      <c r="BA41" s="195">
        <v>0.71030000000000004</v>
      </c>
      <c r="BB41" s="193">
        <v>-1292039.6499999999</v>
      </c>
      <c r="BC41" s="195">
        <v>-0.1351</v>
      </c>
      <c r="BD41" s="193">
        <v>0</v>
      </c>
      <c r="BE41" s="195">
        <v>0</v>
      </c>
      <c r="BF41" s="193">
        <v>0</v>
      </c>
      <c r="BG41" s="67">
        <v>0</v>
      </c>
      <c r="BH41" s="193">
        <v>0</v>
      </c>
      <c r="BI41" s="67">
        <v>0</v>
      </c>
      <c r="BJ41" s="193">
        <v>-165070.76</v>
      </c>
      <c r="BK41" s="195">
        <v>-4.2000000000000003E-2</v>
      </c>
      <c r="BL41" s="193">
        <v>0</v>
      </c>
      <c r="BM41" s="67">
        <v>0</v>
      </c>
      <c r="BN41" s="193">
        <v>-7145491.0300000003</v>
      </c>
      <c r="BO41" s="195">
        <v>-0.17530000000000001</v>
      </c>
      <c r="BP41" s="193">
        <v>0</v>
      </c>
      <c r="BQ41" s="67">
        <v>0</v>
      </c>
      <c r="BR41" s="193">
        <v>0</v>
      </c>
      <c r="BS41" s="67">
        <v>0</v>
      </c>
      <c r="BT41" s="193">
        <v>0</v>
      </c>
      <c r="BU41" s="67">
        <v>0</v>
      </c>
      <c r="BV41" s="193">
        <v>0</v>
      </c>
      <c r="BW41" s="67">
        <v>0</v>
      </c>
      <c r="BX41" s="193">
        <v>0</v>
      </c>
      <c r="BY41" s="67">
        <v>0</v>
      </c>
      <c r="BZ41" s="193">
        <v>-1976309.18</v>
      </c>
      <c r="CA41" s="195">
        <v>-1.3551</v>
      </c>
      <c r="CB41" s="193">
        <v>0</v>
      </c>
      <c r="CC41" s="195">
        <v>0</v>
      </c>
      <c r="CD41" s="193">
        <v>0</v>
      </c>
      <c r="CE41" s="67">
        <v>0</v>
      </c>
      <c r="CF41" s="193">
        <v>263108424.38999999</v>
      </c>
      <c r="CG41" s="195">
        <v>5.5415999999999999</v>
      </c>
      <c r="CH41" s="193">
        <v>0</v>
      </c>
      <c r="CI41" s="67">
        <v>0</v>
      </c>
      <c r="CJ41" s="193">
        <v>0</v>
      </c>
      <c r="CK41" s="67">
        <v>0</v>
      </c>
      <c r="CL41" s="193">
        <v>0</v>
      </c>
      <c r="CM41" s="67">
        <v>0</v>
      </c>
      <c r="CN41" s="193">
        <v>0</v>
      </c>
      <c r="CO41" s="67">
        <v>0</v>
      </c>
      <c r="CP41" s="193">
        <v>0</v>
      </c>
      <c r="CQ41" s="67">
        <v>0</v>
      </c>
      <c r="CR41" s="193">
        <v>0</v>
      </c>
      <c r="CS41" s="67">
        <v>0</v>
      </c>
      <c r="CT41" s="193">
        <v>0</v>
      </c>
      <c r="CU41" s="67">
        <v>0</v>
      </c>
      <c r="CV41" s="193">
        <v>193080249</v>
      </c>
      <c r="CW41" s="195">
        <v>74.558099999999996</v>
      </c>
      <c r="CX41" s="193">
        <v>351163147</v>
      </c>
      <c r="CY41" s="195">
        <v>47.146000000000001</v>
      </c>
      <c r="CZ41" s="193">
        <v>0</v>
      </c>
      <c r="DA41" s="67">
        <v>0</v>
      </c>
      <c r="DB41" s="193">
        <v>0</v>
      </c>
      <c r="DC41" s="67">
        <v>0</v>
      </c>
      <c r="DD41" s="193">
        <v>0</v>
      </c>
      <c r="DE41" s="67">
        <v>0</v>
      </c>
      <c r="DF41" s="193">
        <v>26089401379</v>
      </c>
      <c r="DG41" s="195">
        <v>99.624399999999994</v>
      </c>
      <c r="DH41" s="193">
        <v>32656006.039999999</v>
      </c>
      <c r="DI41" s="195">
        <v>13.476599999999999</v>
      </c>
      <c r="DJ41" s="193">
        <v>4809158196.9200001</v>
      </c>
      <c r="DK41" s="195">
        <v>95.738799999999998</v>
      </c>
      <c r="DL41" s="193">
        <v>0</v>
      </c>
      <c r="DM41" s="67">
        <v>0</v>
      </c>
      <c r="DN41" s="193">
        <v>0</v>
      </c>
      <c r="DO41" s="67">
        <v>0</v>
      </c>
      <c r="DP41" s="193">
        <v>-82722240</v>
      </c>
      <c r="DQ41" s="195">
        <v>-41.4435</v>
      </c>
      <c r="DR41" s="193">
        <v>0</v>
      </c>
      <c r="DS41" s="67">
        <v>0</v>
      </c>
      <c r="DT41" s="193">
        <v>0</v>
      </c>
      <c r="DU41" s="67">
        <v>0</v>
      </c>
      <c r="DV41" s="193">
        <v>-1019380.43</v>
      </c>
      <c r="DW41" s="195">
        <v>-0.2382</v>
      </c>
      <c r="DX41" s="193">
        <v>-6477528.3300000001</v>
      </c>
      <c r="DY41" s="195">
        <v>-0.44040000000000001</v>
      </c>
      <c r="DZ41" s="193">
        <v>704450.37</v>
      </c>
      <c r="EA41" s="195">
        <v>0.2117</v>
      </c>
      <c r="EB41" s="193">
        <v>0</v>
      </c>
      <c r="EC41" s="67">
        <v>0</v>
      </c>
      <c r="ED41" s="193">
        <v>0</v>
      </c>
      <c r="EE41" s="67">
        <v>0</v>
      </c>
      <c r="EF41" s="193">
        <v>0</v>
      </c>
      <c r="EG41" s="67">
        <v>0</v>
      </c>
      <c r="EH41" s="193">
        <v>99499368.75</v>
      </c>
      <c r="EI41" s="195">
        <v>7.0021000000000004</v>
      </c>
      <c r="EJ41" s="193">
        <v>259121573.38999999</v>
      </c>
      <c r="EK41" s="195">
        <v>8.15</v>
      </c>
      <c r="EL41" s="193">
        <v>0</v>
      </c>
      <c r="EM41" s="67">
        <v>0</v>
      </c>
      <c r="EN41" s="193">
        <v>0</v>
      </c>
      <c r="EO41" s="67">
        <v>0</v>
      </c>
      <c r="EP41" s="193">
        <v>0</v>
      </c>
      <c r="EQ41" s="67">
        <v>0</v>
      </c>
      <c r="ER41" s="193">
        <v>0</v>
      </c>
      <c r="ES41" s="67">
        <v>0</v>
      </c>
      <c r="ET41" s="193">
        <v>0</v>
      </c>
      <c r="EU41" s="67">
        <v>0</v>
      </c>
      <c r="EV41" s="193">
        <v>0</v>
      </c>
      <c r="EW41" s="67">
        <v>0</v>
      </c>
      <c r="EX41" s="193">
        <v>0</v>
      </c>
      <c r="EY41" s="67">
        <v>0</v>
      </c>
      <c r="EZ41" s="193">
        <v>28903459.16</v>
      </c>
      <c r="FA41" s="195">
        <v>13.314399999999999</v>
      </c>
      <c r="FB41" s="193">
        <v>0</v>
      </c>
      <c r="FC41" s="67">
        <v>0</v>
      </c>
      <c r="FD41" s="193">
        <v>0</v>
      </c>
      <c r="FE41" s="67">
        <v>0</v>
      </c>
    </row>
    <row r="42" spans="1:161" ht="13.5" thickBot="1">
      <c r="A42" s="67" t="s">
        <v>1717</v>
      </c>
      <c r="B42" s="193">
        <v>3060745225.5100002</v>
      </c>
      <c r="C42" s="195">
        <v>2.2052</v>
      </c>
      <c r="D42" s="193">
        <v>0</v>
      </c>
      <c r="E42" s="67">
        <v>0</v>
      </c>
      <c r="F42" s="193">
        <v>0</v>
      </c>
      <c r="G42" s="67">
        <v>0</v>
      </c>
      <c r="H42" s="193">
        <v>107720689.7</v>
      </c>
      <c r="I42" s="195">
        <v>15.3536</v>
      </c>
      <c r="J42" s="193">
        <v>201036.46</v>
      </c>
      <c r="K42" s="195">
        <v>2.8018999999999998</v>
      </c>
      <c r="L42" s="193">
        <v>0</v>
      </c>
      <c r="M42" s="67">
        <v>0</v>
      </c>
      <c r="N42" s="193">
        <v>356174.5</v>
      </c>
      <c r="O42" s="195">
        <v>0.20219999999999999</v>
      </c>
      <c r="P42" s="193">
        <v>83813607.609999999</v>
      </c>
      <c r="Q42" s="195">
        <v>4.9695</v>
      </c>
      <c r="R42" s="193">
        <v>0</v>
      </c>
      <c r="S42" s="67">
        <v>0</v>
      </c>
      <c r="T42" s="193">
        <v>0</v>
      </c>
      <c r="U42" s="67">
        <v>0</v>
      </c>
      <c r="V42" s="193">
        <v>0</v>
      </c>
      <c r="W42" s="67">
        <v>0</v>
      </c>
      <c r="X42" s="193">
        <v>0</v>
      </c>
      <c r="Y42" s="67">
        <v>0</v>
      </c>
      <c r="Z42" s="193">
        <v>23173658.800000001</v>
      </c>
      <c r="AA42" s="195">
        <v>2.0156999999999998</v>
      </c>
      <c r="AB42" s="193">
        <v>0</v>
      </c>
      <c r="AC42" s="67">
        <v>0</v>
      </c>
      <c r="AD42" s="193">
        <v>85722696.200000003</v>
      </c>
      <c r="AE42" s="195">
        <v>1.8464</v>
      </c>
      <c r="AF42" s="193">
        <v>2756126.09</v>
      </c>
      <c r="AG42" s="195">
        <v>1.3565</v>
      </c>
      <c r="AH42" s="193">
        <v>0</v>
      </c>
      <c r="AI42" s="67">
        <v>0</v>
      </c>
      <c r="AJ42" s="193">
        <v>8999291</v>
      </c>
      <c r="AK42" s="195">
        <v>0.81420000000000003</v>
      </c>
      <c r="AL42" s="193">
        <v>0</v>
      </c>
      <c r="AM42" s="67">
        <v>0</v>
      </c>
      <c r="AN42" s="193">
        <v>0</v>
      </c>
      <c r="AO42" s="67">
        <v>0</v>
      </c>
      <c r="AP42" s="193">
        <v>0</v>
      </c>
      <c r="AQ42" s="67">
        <v>0</v>
      </c>
      <c r="AR42" s="193">
        <v>689276.35</v>
      </c>
      <c r="AS42" s="195">
        <v>1.2004999999999999</v>
      </c>
      <c r="AT42" s="193">
        <v>0</v>
      </c>
      <c r="AU42" s="67">
        <v>0</v>
      </c>
      <c r="AV42" s="193">
        <v>56671290.520000003</v>
      </c>
      <c r="AW42" s="195">
        <v>2.4723000000000002</v>
      </c>
      <c r="AX42" s="193">
        <v>0</v>
      </c>
      <c r="AY42" s="67">
        <v>0</v>
      </c>
      <c r="AZ42" s="193">
        <v>1621946005.23</v>
      </c>
      <c r="BA42" s="195">
        <v>20.034099999999999</v>
      </c>
      <c r="BB42" s="193">
        <v>46937463.289999999</v>
      </c>
      <c r="BC42" s="195">
        <v>4.9077000000000002</v>
      </c>
      <c r="BD42" s="193">
        <v>100641654.44</v>
      </c>
      <c r="BE42" s="195">
        <v>3.7061000000000002</v>
      </c>
      <c r="BF42" s="193">
        <v>115205760.79000001</v>
      </c>
      <c r="BG42" s="195">
        <v>2.6922000000000001</v>
      </c>
      <c r="BH42" s="193">
        <v>0</v>
      </c>
      <c r="BI42" s="67">
        <v>0</v>
      </c>
      <c r="BJ42" s="193">
        <v>4230562.21</v>
      </c>
      <c r="BK42" s="195">
        <v>1.0769</v>
      </c>
      <c r="BL42" s="193">
        <v>92845922.010000005</v>
      </c>
      <c r="BM42" s="195">
        <v>12.4306</v>
      </c>
      <c r="BN42" s="193">
        <v>86982176</v>
      </c>
      <c r="BO42" s="195">
        <v>2.1341000000000001</v>
      </c>
      <c r="BP42" s="193">
        <v>0</v>
      </c>
      <c r="BQ42" s="67">
        <v>0</v>
      </c>
      <c r="BR42" s="193">
        <v>0</v>
      </c>
      <c r="BS42" s="67">
        <v>0</v>
      </c>
      <c r="BT42" s="193">
        <v>0</v>
      </c>
      <c r="BU42" s="67">
        <v>0</v>
      </c>
      <c r="BV42" s="193">
        <v>0</v>
      </c>
      <c r="BW42" s="67">
        <v>0</v>
      </c>
      <c r="BX42" s="193">
        <v>0</v>
      </c>
      <c r="BY42" s="67">
        <v>0</v>
      </c>
      <c r="BZ42" s="193">
        <v>0</v>
      </c>
      <c r="CA42" s="67">
        <v>0</v>
      </c>
      <c r="CB42" s="193">
        <v>0</v>
      </c>
      <c r="CC42" s="67">
        <v>0</v>
      </c>
      <c r="CD42" s="193">
        <v>26052021.760000002</v>
      </c>
      <c r="CE42" s="195">
        <v>5.2032999999999996</v>
      </c>
      <c r="CF42" s="193">
        <v>31388153</v>
      </c>
      <c r="CG42" s="195">
        <v>0.66110000000000002</v>
      </c>
      <c r="CH42" s="193">
        <v>0</v>
      </c>
      <c r="CI42" s="67">
        <v>0</v>
      </c>
      <c r="CJ42" s="193">
        <v>243357582.5</v>
      </c>
      <c r="CK42" s="195">
        <v>4.9268000000000001</v>
      </c>
      <c r="CL42" s="193">
        <v>0</v>
      </c>
      <c r="CM42" s="67">
        <v>0</v>
      </c>
      <c r="CN42" s="193">
        <v>58959580</v>
      </c>
      <c r="CO42" s="195">
        <v>2.2625999999999999</v>
      </c>
      <c r="CP42" s="193">
        <v>0</v>
      </c>
      <c r="CQ42" s="67">
        <v>0</v>
      </c>
      <c r="CR42" s="193">
        <v>0</v>
      </c>
      <c r="CS42" s="67">
        <v>0</v>
      </c>
      <c r="CT42" s="193">
        <v>21177810.559999999</v>
      </c>
      <c r="CU42" s="195">
        <v>11.6023</v>
      </c>
      <c r="CV42" s="193">
        <v>0</v>
      </c>
      <c r="CW42" s="67">
        <v>0</v>
      </c>
      <c r="CX42" s="193">
        <v>31137725</v>
      </c>
      <c r="CY42" s="195">
        <v>4.1805000000000003</v>
      </c>
      <c r="CZ42" s="193">
        <v>0</v>
      </c>
      <c r="DA42" s="67">
        <v>0</v>
      </c>
      <c r="DB42" s="193">
        <v>44135380.200000003</v>
      </c>
      <c r="DC42" s="195">
        <v>2.1907999999999999</v>
      </c>
      <c r="DD42" s="193">
        <v>0</v>
      </c>
      <c r="DE42" s="67">
        <v>0</v>
      </c>
      <c r="DF42" s="193">
        <v>0</v>
      </c>
      <c r="DG42" s="67">
        <v>0</v>
      </c>
      <c r="DH42" s="193">
        <v>619025.56000000006</v>
      </c>
      <c r="DI42" s="195">
        <v>0.2555</v>
      </c>
      <c r="DJ42" s="193">
        <v>0</v>
      </c>
      <c r="DK42" s="67">
        <v>0</v>
      </c>
      <c r="DL42" s="193">
        <v>0</v>
      </c>
      <c r="DM42" s="67">
        <v>0</v>
      </c>
      <c r="DN42" s="193">
        <v>0</v>
      </c>
      <c r="DO42" s="67">
        <v>0</v>
      </c>
      <c r="DP42" s="193">
        <v>0</v>
      </c>
      <c r="DQ42" s="67">
        <v>0</v>
      </c>
      <c r="DR42" s="193">
        <v>0</v>
      </c>
      <c r="DS42" s="67">
        <v>0</v>
      </c>
      <c r="DT42" s="193">
        <v>4260557.12</v>
      </c>
      <c r="DU42" s="195">
        <v>2.9754</v>
      </c>
      <c r="DV42" s="193">
        <v>28949882.969999999</v>
      </c>
      <c r="DW42" s="195">
        <v>6.7659000000000002</v>
      </c>
      <c r="DX42" s="193">
        <v>315218.74</v>
      </c>
      <c r="DY42" s="195">
        <v>2.1399999999999999E-2</v>
      </c>
      <c r="DZ42" s="193">
        <v>7754220.0499999998</v>
      </c>
      <c r="EA42" s="195">
        <v>2.33</v>
      </c>
      <c r="EB42" s="193">
        <v>0</v>
      </c>
      <c r="EC42" s="67">
        <v>0</v>
      </c>
      <c r="ED42" s="193">
        <v>0</v>
      </c>
      <c r="EE42" s="67">
        <v>0</v>
      </c>
      <c r="EF42" s="193">
        <v>0</v>
      </c>
      <c r="EG42" s="67">
        <v>0</v>
      </c>
      <c r="EH42" s="193">
        <v>37255844.93</v>
      </c>
      <c r="EI42" s="195">
        <v>2.6217999999999999</v>
      </c>
      <c r="EJ42" s="193">
        <v>54710666.579999998</v>
      </c>
      <c r="EK42" s="195">
        <v>1.7208000000000001</v>
      </c>
      <c r="EL42" s="193">
        <v>26049763.969999999</v>
      </c>
      <c r="EM42" s="195">
        <v>2.1345000000000001</v>
      </c>
      <c r="EN42" s="193">
        <v>0</v>
      </c>
      <c r="EO42" s="67">
        <v>0</v>
      </c>
      <c r="EP42" s="193">
        <v>216656.83</v>
      </c>
      <c r="EQ42" s="195">
        <v>3.1781000000000001</v>
      </c>
      <c r="ER42" s="193">
        <v>0</v>
      </c>
      <c r="ES42" s="67">
        <v>0</v>
      </c>
      <c r="ET42" s="193">
        <v>0</v>
      </c>
      <c r="EU42" s="67">
        <v>0</v>
      </c>
      <c r="EV42" s="193">
        <v>0</v>
      </c>
      <c r="EW42" s="67">
        <v>0</v>
      </c>
      <c r="EX42" s="193">
        <v>0</v>
      </c>
      <c r="EY42" s="67">
        <v>0</v>
      </c>
      <c r="EZ42" s="193">
        <v>5511744.54</v>
      </c>
      <c r="FA42" s="195">
        <v>2.5390000000000001</v>
      </c>
      <c r="FB42" s="193">
        <v>0</v>
      </c>
      <c r="FC42" s="67">
        <v>0</v>
      </c>
      <c r="FD42" s="193">
        <v>0</v>
      </c>
      <c r="FE42" s="67">
        <v>0</v>
      </c>
    </row>
    <row r="43" spans="1:161" ht="14.25" thickTop="1" thickBot="1">
      <c r="A43" s="187" t="s">
        <v>1718</v>
      </c>
      <c r="B43" s="188">
        <v>118599386852.85001</v>
      </c>
      <c r="C43" s="189">
        <v>85.449399999999997</v>
      </c>
      <c r="D43" s="188">
        <v>7891711903.21</v>
      </c>
      <c r="E43" s="189">
        <v>100</v>
      </c>
      <c r="F43" s="188">
        <v>1448096280.9200001</v>
      </c>
      <c r="G43" s="189">
        <v>99.9298</v>
      </c>
      <c r="H43" s="188">
        <v>701600286.11000001</v>
      </c>
      <c r="I43" s="189">
        <v>100</v>
      </c>
      <c r="J43" s="188">
        <v>6863719.04</v>
      </c>
      <c r="K43" s="189">
        <v>95.660799999999995</v>
      </c>
      <c r="L43" s="188">
        <v>30679337.699999999</v>
      </c>
      <c r="M43" s="189">
        <v>97.768500000000003</v>
      </c>
      <c r="N43" s="188">
        <v>176147392.06</v>
      </c>
      <c r="O43" s="189">
        <v>100</v>
      </c>
      <c r="P43" s="188">
        <v>1452178583.3800001</v>
      </c>
      <c r="Q43" s="189">
        <v>86.102500000000006</v>
      </c>
      <c r="R43" s="188">
        <v>623851179.86000001</v>
      </c>
      <c r="S43" s="189">
        <v>100</v>
      </c>
      <c r="T43" s="188">
        <v>204586102.46000001</v>
      </c>
      <c r="U43" s="189">
        <v>81.148600000000002</v>
      </c>
      <c r="V43" s="188">
        <v>351083776.04000002</v>
      </c>
      <c r="W43" s="189">
        <v>100</v>
      </c>
      <c r="X43" s="188">
        <v>6316058.3700000001</v>
      </c>
      <c r="Y43" s="189">
        <v>2.8904999999999998</v>
      </c>
      <c r="Z43" s="188">
        <v>1103417368.6900001</v>
      </c>
      <c r="AA43" s="189">
        <v>95.977199999999996</v>
      </c>
      <c r="AB43" s="188">
        <v>13885064.4</v>
      </c>
      <c r="AC43" s="189">
        <v>3.7275999999999998</v>
      </c>
      <c r="AD43" s="188">
        <v>3986019983.1199999</v>
      </c>
      <c r="AE43" s="189">
        <v>85.855099999999993</v>
      </c>
      <c r="AF43" s="188">
        <v>192717584.36000001</v>
      </c>
      <c r="AG43" s="189">
        <v>94.848600000000005</v>
      </c>
      <c r="AH43" s="188">
        <v>13469955.27</v>
      </c>
      <c r="AI43" s="189">
        <v>2.9098000000000002</v>
      </c>
      <c r="AJ43" s="188">
        <v>648746568.86000001</v>
      </c>
      <c r="AK43" s="189">
        <v>58.694200000000002</v>
      </c>
      <c r="AL43" s="188">
        <v>4886786.55</v>
      </c>
      <c r="AM43" s="189">
        <v>1.3395999999999999</v>
      </c>
      <c r="AN43" s="188">
        <v>115098927.58</v>
      </c>
      <c r="AO43" s="189">
        <v>9.9619</v>
      </c>
      <c r="AP43" s="188">
        <v>424605295.68000001</v>
      </c>
      <c r="AQ43" s="189">
        <v>100</v>
      </c>
      <c r="AR43" s="188">
        <v>37992680.079999998</v>
      </c>
      <c r="AS43" s="189">
        <v>66.169899999999998</v>
      </c>
      <c r="AT43" s="188">
        <v>81126.100000000006</v>
      </c>
      <c r="AU43" s="189">
        <v>0.57089999999999996</v>
      </c>
      <c r="AV43" s="188">
        <v>2092741665.97</v>
      </c>
      <c r="AW43" s="189">
        <v>91.297499999999999</v>
      </c>
      <c r="AX43" s="188">
        <v>858576138.63999999</v>
      </c>
      <c r="AY43" s="189">
        <v>100</v>
      </c>
      <c r="AZ43" s="188">
        <v>8095918251.7700005</v>
      </c>
      <c r="BA43" s="189">
        <v>100</v>
      </c>
      <c r="BB43" s="188">
        <v>742655872.11000001</v>
      </c>
      <c r="BC43" s="189">
        <v>77.650999999999996</v>
      </c>
      <c r="BD43" s="188">
        <v>2091605513.9200001</v>
      </c>
      <c r="BE43" s="189">
        <v>77.022499999999994</v>
      </c>
      <c r="BF43" s="188">
        <v>3672070819.25</v>
      </c>
      <c r="BG43" s="189">
        <v>85.811499999999995</v>
      </c>
      <c r="BH43" s="188">
        <v>2538207.66</v>
      </c>
      <c r="BI43" s="189">
        <v>0.92449999999999999</v>
      </c>
      <c r="BJ43" s="188">
        <v>339935995.67000002</v>
      </c>
      <c r="BK43" s="189">
        <v>86.5321</v>
      </c>
      <c r="BL43" s="188">
        <v>746913905.00999999</v>
      </c>
      <c r="BM43" s="189">
        <v>100</v>
      </c>
      <c r="BN43" s="188">
        <v>4075858530.0100002</v>
      </c>
      <c r="BO43" s="189">
        <v>100</v>
      </c>
      <c r="BP43" s="188">
        <v>2012921993.6600001</v>
      </c>
      <c r="BQ43" s="189">
        <v>77.619100000000003</v>
      </c>
      <c r="BR43" s="188">
        <v>516138846.56999999</v>
      </c>
      <c r="BS43" s="189">
        <v>20.300799999999999</v>
      </c>
      <c r="BT43" s="188">
        <v>152243686.27000001</v>
      </c>
      <c r="BU43" s="189">
        <v>89.809299999999993</v>
      </c>
      <c r="BV43" s="188">
        <v>757089950.96000004</v>
      </c>
      <c r="BW43" s="189">
        <v>98.290499999999994</v>
      </c>
      <c r="BX43" s="188">
        <v>1821</v>
      </c>
      <c r="BY43" s="189">
        <v>1E-3</v>
      </c>
      <c r="BZ43" s="188">
        <v>141258009.94</v>
      </c>
      <c r="CA43" s="189">
        <v>96.857900000000001</v>
      </c>
      <c r="CB43" s="188">
        <v>748856530.72000003</v>
      </c>
      <c r="CC43" s="189">
        <v>62.277299999999997</v>
      </c>
      <c r="CD43" s="188">
        <v>456452041.05000001</v>
      </c>
      <c r="CE43" s="189">
        <v>91.165400000000005</v>
      </c>
      <c r="CF43" s="188">
        <v>4747871025.6999998</v>
      </c>
      <c r="CG43" s="189">
        <v>100</v>
      </c>
      <c r="CH43" s="188">
        <v>942225946.10000002</v>
      </c>
      <c r="CI43" s="189">
        <v>100</v>
      </c>
      <c r="CJ43" s="188">
        <v>4107730685.25</v>
      </c>
      <c r="CK43" s="189">
        <v>83.160799999999995</v>
      </c>
      <c r="CL43" s="188">
        <v>100000</v>
      </c>
      <c r="CM43" s="189">
        <v>10</v>
      </c>
      <c r="CN43" s="188">
        <v>2605777129</v>
      </c>
      <c r="CO43" s="189">
        <v>100</v>
      </c>
      <c r="CP43" s="188">
        <v>245450.52</v>
      </c>
      <c r="CQ43" s="189">
        <v>0.70720000000000005</v>
      </c>
      <c r="CR43" s="188">
        <v>471153238.39999998</v>
      </c>
      <c r="CS43" s="189">
        <v>98.150899999999993</v>
      </c>
      <c r="CT43" s="188">
        <v>168424644.40000001</v>
      </c>
      <c r="CU43" s="189">
        <v>92.271900000000002</v>
      </c>
      <c r="CV43" s="188">
        <v>258966331</v>
      </c>
      <c r="CW43" s="189">
        <v>100</v>
      </c>
      <c r="CX43" s="188">
        <v>706752138</v>
      </c>
      <c r="CY43" s="189">
        <v>94.886300000000006</v>
      </c>
      <c r="CZ43" s="188">
        <v>8734641058.5799999</v>
      </c>
      <c r="DA43" s="189">
        <v>100</v>
      </c>
      <c r="DB43" s="188">
        <v>1739333724.3</v>
      </c>
      <c r="DC43" s="189">
        <v>86.338700000000003</v>
      </c>
      <c r="DD43" s="188">
        <v>152820754</v>
      </c>
      <c r="DE43" s="189">
        <v>100</v>
      </c>
      <c r="DF43" s="188">
        <v>26187764179.889999</v>
      </c>
      <c r="DG43" s="189">
        <v>100</v>
      </c>
      <c r="DH43" s="188">
        <v>219385500.25999999</v>
      </c>
      <c r="DI43" s="189">
        <v>90.536500000000004</v>
      </c>
      <c r="DJ43" s="188">
        <v>5023205887.9300003</v>
      </c>
      <c r="DK43" s="189">
        <v>100</v>
      </c>
      <c r="DL43" s="188">
        <v>2998411.44</v>
      </c>
      <c r="DM43" s="189">
        <v>0.89910000000000001</v>
      </c>
      <c r="DN43" s="188">
        <v>3089027.07</v>
      </c>
      <c r="DO43" s="189">
        <v>0.65300000000000002</v>
      </c>
      <c r="DP43" s="188">
        <v>46425432.670000002</v>
      </c>
      <c r="DQ43" s="189">
        <v>23.258900000000001</v>
      </c>
      <c r="DR43" s="188">
        <v>14997517.51</v>
      </c>
      <c r="DS43" s="189">
        <v>13.279</v>
      </c>
      <c r="DT43" s="188">
        <v>100876855.3</v>
      </c>
      <c r="DU43" s="189">
        <v>70.447800000000001</v>
      </c>
      <c r="DV43" s="188">
        <v>427881996.10000002</v>
      </c>
      <c r="DW43" s="189">
        <v>100</v>
      </c>
      <c r="DX43" s="188">
        <v>1274581459.4200001</v>
      </c>
      <c r="DY43" s="189">
        <v>86.648799999999994</v>
      </c>
      <c r="DZ43" s="188">
        <v>332800162.11000001</v>
      </c>
      <c r="EA43" s="189">
        <v>100</v>
      </c>
      <c r="EB43" s="188">
        <v>5212531.42</v>
      </c>
      <c r="EC43" s="189">
        <v>7.0850999999999997</v>
      </c>
      <c r="ED43" s="188">
        <v>28572575.780000001</v>
      </c>
      <c r="EE43" s="189">
        <v>0.43630000000000002</v>
      </c>
      <c r="EF43" s="188">
        <v>8327.2900000000009</v>
      </c>
      <c r="EG43" s="189">
        <v>6.1999999999999998E-3</v>
      </c>
      <c r="EH43" s="188">
        <v>1382971322.0599999</v>
      </c>
      <c r="EI43" s="189">
        <v>97.323800000000006</v>
      </c>
      <c r="EJ43" s="188">
        <v>3082663154.5599999</v>
      </c>
      <c r="EK43" s="189">
        <v>96.957300000000004</v>
      </c>
      <c r="EL43" s="188">
        <v>962272690.05999994</v>
      </c>
      <c r="EM43" s="189">
        <v>78.847800000000007</v>
      </c>
      <c r="EN43" s="188">
        <v>577911124.42999995</v>
      </c>
      <c r="EO43" s="189">
        <v>63.757100000000001</v>
      </c>
      <c r="EP43" s="188">
        <v>6817088.3200000003</v>
      </c>
      <c r="EQ43" s="189">
        <v>100</v>
      </c>
      <c r="ER43" s="188">
        <v>6294830203.8999996</v>
      </c>
      <c r="ES43" s="189">
        <v>100</v>
      </c>
      <c r="ET43" s="188">
        <v>614665763.01999998</v>
      </c>
      <c r="EU43" s="189">
        <v>88.693299999999994</v>
      </c>
      <c r="EV43" s="188">
        <v>1273368.3799999999</v>
      </c>
      <c r="EW43" s="189">
        <v>0.48549999999999999</v>
      </c>
      <c r="EX43" s="188">
        <v>207980332.12</v>
      </c>
      <c r="EY43" s="189">
        <v>91.893299999999996</v>
      </c>
      <c r="EZ43" s="188">
        <v>200403724.49000001</v>
      </c>
      <c r="FA43" s="189">
        <v>92.316299999999998</v>
      </c>
      <c r="FB43" s="188">
        <v>267240</v>
      </c>
      <c r="FC43" s="189">
        <v>100</v>
      </c>
      <c r="FD43" s="188">
        <v>25675112.050000001</v>
      </c>
      <c r="FE43" s="189">
        <v>3.6970999999999998</v>
      </c>
    </row>
    <row r="44" spans="1:161" ht="14.25" thickTop="1" thickBot="1">
      <c r="A44" s="187" t="s">
        <v>1719</v>
      </c>
      <c r="B44" s="188">
        <v>1540658006.8900001</v>
      </c>
      <c r="C44" s="189">
        <v>1.1100000000000001</v>
      </c>
      <c r="D44" s="188">
        <v>0</v>
      </c>
      <c r="E44" s="187">
        <v>0</v>
      </c>
      <c r="F44" s="188">
        <v>0</v>
      </c>
      <c r="G44" s="187">
        <v>0</v>
      </c>
      <c r="H44" s="188">
        <v>0</v>
      </c>
      <c r="I44" s="187">
        <v>0</v>
      </c>
      <c r="J44" s="188">
        <v>0</v>
      </c>
      <c r="K44" s="187">
        <v>0</v>
      </c>
      <c r="L44" s="188">
        <v>0</v>
      </c>
      <c r="M44" s="187">
        <v>0</v>
      </c>
      <c r="N44" s="188">
        <v>0</v>
      </c>
      <c r="O44" s="187">
        <v>0</v>
      </c>
      <c r="P44" s="188">
        <v>0</v>
      </c>
      <c r="Q44" s="187">
        <v>0</v>
      </c>
      <c r="R44" s="188">
        <v>0</v>
      </c>
      <c r="S44" s="187">
        <v>0</v>
      </c>
      <c r="T44" s="188">
        <v>7871265.7400000002</v>
      </c>
      <c r="U44" s="189">
        <v>3.1221000000000001</v>
      </c>
      <c r="V44" s="188">
        <v>0</v>
      </c>
      <c r="W44" s="187">
        <v>0</v>
      </c>
      <c r="X44" s="188">
        <v>0</v>
      </c>
      <c r="Y44" s="187">
        <v>0</v>
      </c>
      <c r="Z44" s="188">
        <v>0</v>
      </c>
      <c r="AA44" s="187">
        <v>0</v>
      </c>
      <c r="AB44" s="188">
        <v>0</v>
      </c>
      <c r="AC44" s="187">
        <v>0</v>
      </c>
      <c r="AD44" s="188">
        <v>277798606.79000002</v>
      </c>
      <c r="AE44" s="189">
        <v>5.9835000000000003</v>
      </c>
      <c r="AF44" s="188">
        <v>0</v>
      </c>
      <c r="AG44" s="187">
        <v>0</v>
      </c>
      <c r="AH44" s="188">
        <v>0</v>
      </c>
      <c r="AI44" s="187">
        <v>0</v>
      </c>
      <c r="AJ44" s="188">
        <v>0</v>
      </c>
      <c r="AK44" s="187">
        <v>0</v>
      </c>
      <c r="AL44" s="188">
        <v>0</v>
      </c>
      <c r="AM44" s="187">
        <v>0</v>
      </c>
      <c r="AN44" s="188">
        <v>0</v>
      </c>
      <c r="AO44" s="187">
        <v>0</v>
      </c>
      <c r="AP44" s="188">
        <v>0</v>
      </c>
      <c r="AQ44" s="187">
        <v>0</v>
      </c>
      <c r="AR44" s="188">
        <v>0</v>
      </c>
      <c r="AS44" s="187">
        <v>0</v>
      </c>
      <c r="AT44" s="188">
        <v>0</v>
      </c>
      <c r="AU44" s="187">
        <v>0</v>
      </c>
      <c r="AV44" s="188">
        <v>0</v>
      </c>
      <c r="AW44" s="187">
        <v>0</v>
      </c>
      <c r="AX44" s="188">
        <v>0</v>
      </c>
      <c r="AY44" s="187">
        <v>0</v>
      </c>
      <c r="AZ44" s="188">
        <v>0</v>
      </c>
      <c r="BA44" s="187">
        <v>0</v>
      </c>
      <c r="BB44" s="188">
        <v>0</v>
      </c>
      <c r="BC44" s="187">
        <v>0</v>
      </c>
      <c r="BD44" s="188">
        <v>0</v>
      </c>
      <c r="BE44" s="187">
        <v>0</v>
      </c>
      <c r="BF44" s="188">
        <v>0</v>
      </c>
      <c r="BG44" s="187">
        <v>0</v>
      </c>
      <c r="BH44" s="188">
        <v>0</v>
      </c>
      <c r="BI44" s="187">
        <v>0</v>
      </c>
      <c r="BJ44" s="188">
        <v>0</v>
      </c>
      <c r="BK44" s="187">
        <v>0</v>
      </c>
      <c r="BL44" s="188">
        <v>0</v>
      </c>
      <c r="BM44" s="187">
        <v>0</v>
      </c>
      <c r="BN44" s="188">
        <v>0</v>
      </c>
      <c r="BO44" s="187">
        <v>0</v>
      </c>
      <c r="BP44" s="188">
        <v>0</v>
      </c>
      <c r="BQ44" s="187">
        <v>0</v>
      </c>
      <c r="BR44" s="188">
        <v>0</v>
      </c>
      <c r="BS44" s="187">
        <v>0</v>
      </c>
      <c r="BT44" s="188">
        <v>0</v>
      </c>
      <c r="BU44" s="187">
        <v>0</v>
      </c>
      <c r="BV44" s="188">
        <v>0</v>
      </c>
      <c r="BW44" s="187">
        <v>0</v>
      </c>
      <c r="BX44" s="188">
        <v>0</v>
      </c>
      <c r="BY44" s="187">
        <v>0</v>
      </c>
      <c r="BZ44" s="188">
        <v>0</v>
      </c>
      <c r="CA44" s="187">
        <v>0</v>
      </c>
      <c r="CB44" s="188">
        <v>453598293.16000003</v>
      </c>
      <c r="CC44" s="189">
        <v>37.722700000000003</v>
      </c>
      <c r="CD44" s="188">
        <v>44233416</v>
      </c>
      <c r="CE44" s="189">
        <v>8.8346</v>
      </c>
      <c r="CF44" s="188">
        <v>0</v>
      </c>
      <c r="CG44" s="187">
        <v>0</v>
      </c>
      <c r="CH44" s="188">
        <v>0</v>
      </c>
      <c r="CI44" s="187">
        <v>0</v>
      </c>
      <c r="CJ44" s="188">
        <v>470230672.72000003</v>
      </c>
      <c r="CK44" s="189">
        <v>9.5198</v>
      </c>
      <c r="CL44" s="188">
        <v>0</v>
      </c>
      <c r="CM44" s="187">
        <v>0</v>
      </c>
      <c r="CN44" s="188">
        <v>0</v>
      </c>
      <c r="CO44" s="187">
        <v>0</v>
      </c>
      <c r="CP44" s="188">
        <v>0</v>
      </c>
      <c r="CQ44" s="187">
        <v>0</v>
      </c>
      <c r="CR44" s="188">
        <v>-67.47</v>
      </c>
      <c r="CS44" s="189">
        <v>0</v>
      </c>
      <c r="CT44" s="188">
        <v>0</v>
      </c>
      <c r="CU44" s="187">
        <v>0</v>
      </c>
      <c r="CV44" s="188">
        <v>0</v>
      </c>
      <c r="CW44" s="187">
        <v>0</v>
      </c>
      <c r="CX44" s="188">
        <v>29486907</v>
      </c>
      <c r="CY44" s="189">
        <v>3.9588000000000001</v>
      </c>
      <c r="CZ44" s="188">
        <v>0</v>
      </c>
      <c r="DA44" s="187">
        <v>0</v>
      </c>
      <c r="DB44" s="188">
        <v>64468827.479999997</v>
      </c>
      <c r="DC44" s="189">
        <v>3.2002000000000002</v>
      </c>
      <c r="DD44" s="188">
        <v>0</v>
      </c>
      <c r="DE44" s="187">
        <v>0</v>
      </c>
      <c r="DF44" s="188">
        <v>0</v>
      </c>
      <c r="DG44" s="187">
        <v>0</v>
      </c>
      <c r="DH44" s="188">
        <v>-3423333.26</v>
      </c>
      <c r="DI44" s="189">
        <v>-1.4127000000000001</v>
      </c>
      <c r="DJ44" s="188">
        <v>0</v>
      </c>
      <c r="DK44" s="187">
        <v>0</v>
      </c>
      <c r="DL44" s="188">
        <v>0</v>
      </c>
      <c r="DM44" s="187">
        <v>0</v>
      </c>
      <c r="DN44" s="188">
        <v>0</v>
      </c>
      <c r="DO44" s="187">
        <v>0</v>
      </c>
      <c r="DP44" s="188">
        <v>0</v>
      </c>
      <c r="DQ44" s="187">
        <v>0</v>
      </c>
      <c r="DR44" s="188">
        <v>0</v>
      </c>
      <c r="DS44" s="187">
        <v>0</v>
      </c>
      <c r="DT44" s="188">
        <v>0</v>
      </c>
      <c r="DU44" s="187">
        <v>0</v>
      </c>
      <c r="DV44" s="188">
        <v>0</v>
      </c>
      <c r="DW44" s="187">
        <v>0</v>
      </c>
      <c r="DX44" s="188">
        <v>196393418.72999999</v>
      </c>
      <c r="DY44" s="189">
        <v>13.3512</v>
      </c>
      <c r="DZ44" s="188">
        <v>0</v>
      </c>
      <c r="EA44" s="187">
        <v>0</v>
      </c>
      <c r="EB44" s="188">
        <v>0</v>
      </c>
      <c r="EC44" s="187">
        <v>0</v>
      </c>
      <c r="ED44" s="188">
        <v>0</v>
      </c>
      <c r="EE44" s="187">
        <v>0</v>
      </c>
      <c r="EF44" s="188">
        <v>0</v>
      </c>
      <c r="EG44" s="187">
        <v>0</v>
      </c>
      <c r="EH44" s="188">
        <v>0</v>
      </c>
      <c r="EI44" s="187">
        <v>0</v>
      </c>
      <c r="EJ44" s="188">
        <v>0</v>
      </c>
      <c r="EK44" s="187">
        <v>0</v>
      </c>
      <c r="EL44" s="188">
        <v>0</v>
      </c>
      <c r="EM44" s="187">
        <v>0</v>
      </c>
      <c r="EN44" s="188">
        <v>0</v>
      </c>
      <c r="EO44" s="187">
        <v>0</v>
      </c>
      <c r="EP44" s="188">
        <v>0</v>
      </c>
      <c r="EQ44" s="187">
        <v>0</v>
      </c>
      <c r="ER44" s="188">
        <v>0</v>
      </c>
      <c r="ES44" s="187">
        <v>0</v>
      </c>
      <c r="ET44" s="188">
        <v>0</v>
      </c>
      <c r="EU44" s="187">
        <v>0</v>
      </c>
      <c r="EV44" s="188">
        <v>0</v>
      </c>
      <c r="EW44" s="187">
        <v>0</v>
      </c>
      <c r="EX44" s="188">
        <v>0</v>
      </c>
      <c r="EY44" s="187">
        <v>0</v>
      </c>
      <c r="EZ44" s="188">
        <v>0</v>
      </c>
      <c r="FA44" s="187">
        <v>0</v>
      </c>
      <c r="FB44" s="188">
        <v>0</v>
      </c>
      <c r="FC44" s="187">
        <v>0</v>
      </c>
      <c r="FD44" s="188">
        <v>0</v>
      </c>
      <c r="FE44" s="187">
        <v>0</v>
      </c>
    </row>
    <row r="45" spans="1:161" ht="14.25" thickTop="1" thickBot="1">
      <c r="A45" s="187" t="s">
        <v>1720</v>
      </c>
      <c r="B45" s="188">
        <v>120140044859.74001</v>
      </c>
      <c r="C45" s="189">
        <v>86.559399999999997</v>
      </c>
      <c r="D45" s="188">
        <v>7891711903.21</v>
      </c>
      <c r="E45" s="189">
        <v>100</v>
      </c>
      <c r="F45" s="188">
        <v>1448096280.9200001</v>
      </c>
      <c r="G45" s="189">
        <v>99.9298</v>
      </c>
      <c r="H45" s="188">
        <v>701600286.11000001</v>
      </c>
      <c r="I45" s="189">
        <v>100</v>
      </c>
      <c r="J45" s="188">
        <v>6863719.04</v>
      </c>
      <c r="K45" s="189">
        <v>95.660799999999995</v>
      </c>
      <c r="L45" s="188">
        <v>30679337.699999999</v>
      </c>
      <c r="M45" s="189">
        <v>97.768500000000003</v>
      </c>
      <c r="N45" s="188">
        <v>176147392.06</v>
      </c>
      <c r="O45" s="189">
        <v>100</v>
      </c>
      <c r="P45" s="188">
        <v>1452178583.3800001</v>
      </c>
      <c r="Q45" s="189">
        <v>86.102500000000006</v>
      </c>
      <c r="R45" s="188">
        <v>623851179.86000001</v>
      </c>
      <c r="S45" s="189">
        <v>100</v>
      </c>
      <c r="T45" s="188">
        <v>212457368.19999999</v>
      </c>
      <c r="U45" s="189">
        <v>84.270700000000005</v>
      </c>
      <c r="V45" s="188">
        <v>351083776.04000002</v>
      </c>
      <c r="W45" s="189">
        <v>100</v>
      </c>
      <c r="X45" s="188">
        <v>6316058.3700000001</v>
      </c>
      <c r="Y45" s="189">
        <v>2.8904999999999998</v>
      </c>
      <c r="Z45" s="188">
        <v>1103417368.6900001</v>
      </c>
      <c r="AA45" s="189">
        <v>95.977199999999996</v>
      </c>
      <c r="AB45" s="188">
        <v>13885064.4</v>
      </c>
      <c r="AC45" s="189">
        <v>3.7275999999999998</v>
      </c>
      <c r="AD45" s="188">
        <v>4263818589.9099998</v>
      </c>
      <c r="AE45" s="189">
        <v>91.838700000000003</v>
      </c>
      <c r="AF45" s="188">
        <v>192717584.36000001</v>
      </c>
      <c r="AG45" s="189">
        <v>94.848600000000005</v>
      </c>
      <c r="AH45" s="188">
        <v>13469955.27</v>
      </c>
      <c r="AI45" s="189">
        <v>2.9098000000000002</v>
      </c>
      <c r="AJ45" s="188">
        <v>648746568.86000001</v>
      </c>
      <c r="AK45" s="189">
        <v>58.694200000000002</v>
      </c>
      <c r="AL45" s="188">
        <v>4886786.55</v>
      </c>
      <c r="AM45" s="189">
        <v>1.3395999999999999</v>
      </c>
      <c r="AN45" s="188">
        <v>115098927.58</v>
      </c>
      <c r="AO45" s="189">
        <v>9.9619</v>
      </c>
      <c r="AP45" s="188">
        <v>424605295.68000001</v>
      </c>
      <c r="AQ45" s="189">
        <v>100</v>
      </c>
      <c r="AR45" s="188">
        <v>37992680.079999998</v>
      </c>
      <c r="AS45" s="189">
        <v>66.169899999999998</v>
      </c>
      <c r="AT45" s="188">
        <v>81126.100000000006</v>
      </c>
      <c r="AU45" s="189">
        <v>0.57089999999999996</v>
      </c>
      <c r="AV45" s="188">
        <v>2092741665.97</v>
      </c>
      <c r="AW45" s="189">
        <v>91.297499999999999</v>
      </c>
      <c r="AX45" s="188">
        <v>858576138.63999999</v>
      </c>
      <c r="AY45" s="189">
        <v>100</v>
      </c>
      <c r="AZ45" s="188">
        <v>8095918251.7700005</v>
      </c>
      <c r="BA45" s="189">
        <v>100</v>
      </c>
      <c r="BB45" s="188">
        <v>742655872.11000001</v>
      </c>
      <c r="BC45" s="189">
        <v>77.650999999999996</v>
      </c>
      <c r="BD45" s="188">
        <v>2091605513.9200001</v>
      </c>
      <c r="BE45" s="189">
        <v>77.022499999999994</v>
      </c>
      <c r="BF45" s="188">
        <v>3672070819.25</v>
      </c>
      <c r="BG45" s="189">
        <v>85.811499999999995</v>
      </c>
      <c r="BH45" s="188">
        <v>2538207.66</v>
      </c>
      <c r="BI45" s="189">
        <v>0.92449999999999999</v>
      </c>
      <c r="BJ45" s="188">
        <v>339935995.67000002</v>
      </c>
      <c r="BK45" s="189">
        <v>86.5321</v>
      </c>
      <c r="BL45" s="188">
        <v>746913905.00999999</v>
      </c>
      <c r="BM45" s="189">
        <v>100</v>
      </c>
      <c r="BN45" s="188">
        <v>4075858530.0100002</v>
      </c>
      <c r="BO45" s="189">
        <v>100</v>
      </c>
      <c r="BP45" s="188">
        <v>2012921993.6600001</v>
      </c>
      <c r="BQ45" s="189">
        <v>77.619100000000003</v>
      </c>
      <c r="BR45" s="188">
        <v>516138846.56999999</v>
      </c>
      <c r="BS45" s="189">
        <v>20.300799999999999</v>
      </c>
      <c r="BT45" s="188">
        <v>152243686.27000001</v>
      </c>
      <c r="BU45" s="189">
        <v>89.809299999999993</v>
      </c>
      <c r="BV45" s="188">
        <v>757089950.96000004</v>
      </c>
      <c r="BW45" s="189">
        <v>98.290499999999994</v>
      </c>
      <c r="BX45" s="188">
        <v>1821</v>
      </c>
      <c r="BY45" s="189">
        <v>1E-3</v>
      </c>
      <c r="BZ45" s="188">
        <v>141258009.94</v>
      </c>
      <c r="CA45" s="189">
        <v>96.857900000000001</v>
      </c>
      <c r="CB45" s="188">
        <v>1202454823.8800001</v>
      </c>
      <c r="CC45" s="189">
        <v>100</v>
      </c>
      <c r="CD45" s="188">
        <v>500685457.05000001</v>
      </c>
      <c r="CE45" s="189">
        <v>100</v>
      </c>
      <c r="CF45" s="188">
        <v>4747871025.6999998</v>
      </c>
      <c r="CG45" s="189">
        <v>100</v>
      </c>
      <c r="CH45" s="188">
        <v>942225946.10000002</v>
      </c>
      <c r="CI45" s="189">
        <v>100</v>
      </c>
      <c r="CJ45" s="188">
        <v>4577961357.9700003</v>
      </c>
      <c r="CK45" s="189">
        <v>92.680599999999998</v>
      </c>
      <c r="CL45" s="188">
        <v>100000</v>
      </c>
      <c r="CM45" s="189">
        <v>10</v>
      </c>
      <c r="CN45" s="188">
        <v>2605777129</v>
      </c>
      <c r="CO45" s="189">
        <v>100</v>
      </c>
      <c r="CP45" s="188">
        <v>245450.52</v>
      </c>
      <c r="CQ45" s="189">
        <v>0.70720000000000005</v>
      </c>
      <c r="CR45" s="188">
        <v>471153170.93000001</v>
      </c>
      <c r="CS45" s="189">
        <v>98.150899999999993</v>
      </c>
      <c r="CT45" s="188">
        <v>168424644.40000001</v>
      </c>
      <c r="CU45" s="189">
        <v>92.271900000000002</v>
      </c>
      <c r="CV45" s="188">
        <v>258966331</v>
      </c>
      <c r="CW45" s="189">
        <v>100</v>
      </c>
      <c r="CX45" s="188">
        <v>736239045</v>
      </c>
      <c r="CY45" s="189">
        <v>98.845100000000002</v>
      </c>
      <c r="CZ45" s="188">
        <v>8734641058.5799999</v>
      </c>
      <c r="DA45" s="189">
        <v>100</v>
      </c>
      <c r="DB45" s="188">
        <v>1803802551.78</v>
      </c>
      <c r="DC45" s="189">
        <v>89.538799999999995</v>
      </c>
      <c r="DD45" s="188">
        <v>152820754</v>
      </c>
      <c r="DE45" s="189">
        <v>100</v>
      </c>
      <c r="DF45" s="188">
        <v>26187764179.889999</v>
      </c>
      <c r="DG45" s="189">
        <v>100</v>
      </c>
      <c r="DH45" s="188">
        <v>215962167</v>
      </c>
      <c r="DI45" s="189">
        <v>89.123699999999999</v>
      </c>
      <c r="DJ45" s="188">
        <v>5023205887.9300003</v>
      </c>
      <c r="DK45" s="189">
        <v>100</v>
      </c>
      <c r="DL45" s="188">
        <v>2998411.44</v>
      </c>
      <c r="DM45" s="189">
        <v>0.89910000000000001</v>
      </c>
      <c r="DN45" s="188">
        <v>3089027.07</v>
      </c>
      <c r="DO45" s="189">
        <v>0.65300000000000002</v>
      </c>
      <c r="DP45" s="188">
        <v>46425432.670000002</v>
      </c>
      <c r="DQ45" s="189">
        <v>23.258900000000001</v>
      </c>
      <c r="DR45" s="188">
        <v>14997517.51</v>
      </c>
      <c r="DS45" s="189">
        <v>13.279</v>
      </c>
      <c r="DT45" s="188">
        <v>100876855.3</v>
      </c>
      <c r="DU45" s="189">
        <v>70.447800000000001</v>
      </c>
      <c r="DV45" s="188">
        <v>427881996.10000002</v>
      </c>
      <c r="DW45" s="189">
        <v>100</v>
      </c>
      <c r="DX45" s="188">
        <v>1470974878.1500001</v>
      </c>
      <c r="DY45" s="189">
        <v>100</v>
      </c>
      <c r="DZ45" s="188">
        <v>332800162.11000001</v>
      </c>
      <c r="EA45" s="189">
        <v>100</v>
      </c>
      <c r="EB45" s="188">
        <v>5212531.42</v>
      </c>
      <c r="EC45" s="189">
        <v>7.0850999999999997</v>
      </c>
      <c r="ED45" s="188">
        <v>28572575.780000001</v>
      </c>
      <c r="EE45" s="189">
        <v>0.43630000000000002</v>
      </c>
      <c r="EF45" s="188">
        <v>8327.2900000000009</v>
      </c>
      <c r="EG45" s="189">
        <v>6.1999999999999998E-3</v>
      </c>
      <c r="EH45" s="188">
        <v>1382971322.0599999</v>
      </c>
      <c r="EI45" s="189">
        <v>97.323800000000006</v>
      </c>
      <c r="EJ45" s="188">
        <v>3082663154.5599999</v>
      </c>
      <c r="EK45" s="189">
        <v>96.957300000000004</v>
      </c>
      <c r="EL45" s="188">
        <v>962272690.05999994</v>
      </c>
      <c r="EM45" s="189">
        <v>78.847800000000007</v>
      </c>
      <c r="EN45" s="188">
        <v>577911124.42999995</v>
      </c>
      <c r="EO45" s="189">
        <v>63.757100000000001</v>
      </c>
      <c r="EP45" s="188">
        <v>6817088.3200000003</v>
      </c>
      <c r="EQ45" s="189">
        <v>100</v>
      </c>
      <c r="ER45" s="188">
        <v>6294830203.8999996</v>
      </c>
      <c r="ES45" s="189">
        <v>100</v>
      </c>
      <c r="ET45" s="188">
        <v>614665763.01999998</v>
      </c>
      <c r="EU45" s="189">
        <v>88.693299999999994</v>
      </c>
      <c r="EV45" s="188">
        <v>1273368.3799999999</v>
      </c>
      <c r="EW45" s="189">
        <v>0.48549999999999999</v>
      </c>
      <c r="EX45" s="188">
        <v>207980332.12</v>
      </c>
      <c r="EY45" s="189">
        <v>91.893299999999996</v>
      </c>
      <c r="EZ45" s="188">
        <v>200403724.49000001</v>
      </c>
      <c r="FA45" s="189">
        <v>92.316299999999998</v>
      </c>
      <c r="FB45" s="188">
        <v>267240</v>
      </c>
      <c r="FC45" s="189">
        <v>100</v>
      </c>
      <c r="FD45" s="188">
        <v>25675112.050000001</v>
      </c>
      <c r="FE45" s="189">
        <v>3.6970999999999998</v>
      </c>
    </row>
    <row r="46" spans="1:161" ht="13.5" thickTop="1">
      <c r="A46" s="67" t="s">
        <v>1454</v>
      </c>
      <c r="B46" s="193">
        <v>8320584788.5500002</v>
      </c>
      <c r="C46" s="195">
        <v>5.9949000000000003</v>
      </c>
      <c r="D46" s="193">
        <v>0</v>
      </c>
      <c r="E46" s="67">
        <v>0</v>
      </c>
      <c r="F46" s="193">
        <v>1018000.09</v>
      </c>
      <c r="G46" s="195">
        <v>7.0199999999999999E-2</v>
      </c>
      <c r="H46" s="193">
        <v>0</v>
      </c>
      <c r="I46" s="67">
        <v>0</v>
      </c>
      <c r="J46" s="193">
        <v>0</v>
      </c>
      <c r="K46" s="67">
        <v>0</v>
      </c>
      <c r="L46" s="193">
        <v>0</v>
      </c>
      <c r="M46" s="67">
        <v>0</v>
      </c>
      <c r="N46" s="193">
        <v>0</v>
      </c>
      <c r="O46" s="67">
        <v>0</v>
      </c>
      <c r="P46" s="193">
        <v>2455772.5</v>
      </c>
      <c r="Q46" s="195">
        <v>0.14560000000000001</v>
      </c>
      <c r="R46" s="193">
        <v>0</v>
      </c>
      <c r="S46" s="67">
        <v>0</v>
      </c>
      <c r="T46" s="193">
        <v>22941051.140000001</v>
      </c>
      <c r="U46" s="195">
        <v>9.0995000000000008</v>
      </c>
      <c r="V46" s="193">
        <v>0</v>
      </c>
      <c r="W46" s="67">
        <v>0</v>
      </c>
      <c r="X46" s="193">
        <v>0</v>
      </c>
      <c r="Y46" s="67">
        <v>0</v>
      </c>
      <c r="Z46" s="193">
        <v>0</v>
      </c>
      <c r="AA46" s="67">
        <v>0</v>
      </c>
      <c r="AB46" s="193">
        <v>0</v>
      </c>
      <c r="AC46" s="67">
        <v>0</v>
      </c>
      <c r="AD46" s="193">
        <v>0</v>
      </c>
      <c r="AE46" s="67">
        <v>0</v>
      </c>
      <c r="AF46" s="193">
        <v>0</v>
      </c>
      <c r="AG46" s="67">
        <v>0</v>
      </c>
      <c r="AH46" s="193">
        <v>449442525.18000001</v>
      </c>
      <c r="AI46" s="195">
        <v>97.090199999999996</v>
      </c>
      <c r="AJ46" s="193">
        <v>219909688.16</v>
      </c>
      <c r="AK46" s="195">
        <v>19.895900000000001</v>
      </c>
      <c r="AL46" s="193">
        <v>34400213.710000001</v>
      </c>
      <c r="AM46" s="195">
        <v>9.4298999999999999</v>
      </c>
      <c r="AN46" s="193">
        <v>0</v>
      </c>
      <c r="AO46" s="67">
        <v>0</v>
      </c>
      <c r="AP46" s="193">
        <v>0</v>
      </c>
      <c r="AQ46" s="67">
        <v>0</v>
      </c>
      <c r="AR46" s="193">
        <v>1037500</v>
      </c>
      <c r="AS46" s="195">
        <v>1.8069999999999999</v>
      </c>
      <c r="AT46" s="193">
        <v>14128403.32</v>
      </c>
      <c r="AU46" s="195">
        <v>99.429100000000005</v>
      </c>
      <c r="AV46" s="193">
        <v>105770257.45999999</v>
      </c>
      <c r="AW46" s="195">
        <v>4.6143000000000001</v>
      </c>
      <c r="AX46" s="193">
        <v>0</v>
      </c>
      <c r="AY46" s="67">
        <v>0</v>
      </c>
      <c r="AZ46" s="193">
        <v>0</v>
      </c>
      <c r="BA46" s="67">
        <v>0</v>
      </c>
      <c r="BB46" s="193">
        <v>73939805.920000002</v>
      </c>
      <c r="BC46" s="195">
        <v>7.7309999999999999</v>
      </c>
      <c r="BD46" s="193">
        <v>531511277.13999999</v>
      </c>
      <c r="BE46" s="195">
        <v>19.572700000000001</v>
      </c>
      <c r="BF46" s="193">
        <v>464754484.68000001</v>
      </c>
      <c r="BG46" s="195">
        <v>10.8607</v>
      </c>
      <c r="BH46" s="193">
        <v>228.19</v>
      </c>
      <c r="BI46" s="195">
        <v>1E-4</v>
      </c>
      <c r="BJ46" s="193">
        <v>30866199.27</v>
      </c>
      <c r="BK46" s="195">
        <v>7.8571</v>
      </c>
      <c r="BL46" s="193">
        <v>0</v>
      </c>
      <c r="BM46" s="67">
        <v>0</v>
      </c>
      <c r="BN46" s="193">
        <v>0</v>
      </c>
      <c r="BO46" s="67">
        <v>0</v>
      </c>
      <c r="BP46" s="193">
        <v>350000000</v>
      </c>
      <c r="BQ46" s="195">
        <v>13.4961</v>
      </c>
      <c r="BR46" s="193">
        <v>2026310742.95</v>
      </c>
      <c r="BS46" s="195">
        <v>79.699200000000005</v>
      </c>
      <c r="BT46" s="193">
        <v>0</v>
      </c>
      <c r="BU46" s="67">
        <v>0</v>
      </c>
      <c r="BV46" s="193">
        <v>0</v>
      </c>
      <c r="BW46" s="67">
        <v>0</v>
      </c>
      <c r="BX46" s="193">
        <v>175283902</v>
      </c>
      <c r="BY46" s="195">
        <v>99.998999999999995</v>
      </c>
      <c r="BZ46" s="193">
        <v>0</v>
      </c>
      <c r="CA46" s="67">
        <v>0</v>
      </c>
      <c r="CB46" s="193">
        <v>0</v>
      </c>
      <c r="CC46" s="67">
        <v>0</v>
      </c>
      <c r="CD46" s="193">
        <v>0</v>
      </c>
      <c r="CE46" s="67">
        <v>0</v>
      </c>
      <c r="CF46" s="193">
        <v>0</v>
      </c>
      <c r="CG46" s="67">
        <v>0</v>
      </c>
      <c r="CH46" s="193">
        <v>0</v>
      </c>
      <c r="CI46" s="67">
        <v>0</v>
      </c>
      <c r="CJ46" s="193">
        <v>0</v>
      </c>
      <c r="CK46" s="67">
        <v>0</v>
      </c>
      <c r="CL46" s="193">
        <v>900000</v>
      </c>
      <c r="CM46" s="195">
        <v>90</v>
      </c>
      <c r="CN46" s="193">
        <v>0</v>
      </c>
      <c r="CO46" s="67">
        <v>0</v>
      </c>
      <c r="CP46" s="193">
        <v>34461205</v>
      </c>
      <c r="CQ46" s="195">
        <v>99.2928</v>
      </c>
      <c r="CR46" s="193">
        <v>0</v>
      </c>
      <c r="CS46" s="67">
        <v>0</v>
      </c>
      <c r="CT46" s="193">
        <v>1739058.28</v>
      </c>
      <c r="CU46" s="195">
        <v>0.95269999999999999</v>
      </c>
      <c r="CV46" s="193">
        <v>0</v>
      </c>
      <c r="CW46" s="67">
        <v>0</v>
      </c>
      <c r="CX46" s="193">
        <v>0</v>
      </c>
      <c r="CY46" s="67">
        <v>0</v>
      </c>
      <c r="CZ46" s="193">
        <v>0</v>
      </c>
      <c r="DA46" s="67">
        <v>0</v>
      </c>
      <c r="DB46" s="193">
        <v>0</v>
      </c>
      <c r="DC46" s="67">
        <v>0</v>
      </c>
      <c r="DD46" s="193">
        <v>0</v>
      </c>
      <c r="DE46" s="67">
        <v>0</v>
      </c>
      <c r="DF46" s="193">
        <v>0</v>
      </c>
      <c r="DG46" s="67">
        <v>0</v>
      </c>
      <c r="DH46" s="193">
        <v>0</v>
      </c>
      <c r="DI46" s="67">
        <v>0</v>
      </c>
      <c r="DJ46" s="193">
        <v>0</v>
      </c>
      <c r="DK46" s="67">
        <v>0</v>
      </c>
      <c r="DL46" s="193">
        <v>309178836.05000001</v>
      </c>
      <c r="DM46" s="195">
        <v>92.707499999999996</v>
      </c>
      <c r="DN46" s="193">
        <v>469943439.16000003</v>
      </c>
      <c r="DO46" s="195">
        <v>99.346999999999994</v>
      </c>
      <c r="DP46" s="193">
        <v>40159289.619999997</v>
      </c>
      <c r="DQ46" s="195">
        <v>20.119599999999998</v>
      </c>
      <c r="DR46" s="193">
        <v>0</v>
      </c>
      <c r="DS46" s="67">
        <v>0</v>
      </c>
      <c r="DT46" s="193">
        <v>26720586.239999998</v>
      </c>
      <c r="DU46" s="195">
        <v>18.660399999999999</v>
      </c>
      <c r="DV46" s="193">
        <v>0</v>
      </c>
      <c r="DW46" s="67">
        <v>0</v>
      </c>
      <c r="DX46" s="193">
        <v>0</v>
      </c>
      <c r="DY46" s="67">
        <v>0</v>
      </c>
      <c r="DZ46" s="193">
        <v>0</v>
      </c>
      <c r="EA46" s="67">
        <v>0</v>
      </c>
      <c r="EB46" s="193">
        <v>68357622.459999993</v>
      </c>
      <c r="EC46" s="195">
        <v>92.914900000000003</v>
      </c>
      <c r="ED46" s="193">
        <v>1347538833.78</v>
      </c>
      <c r="EE46" s="195">
        <v>20.577999999999999</v>
      </c>
      <c r="EF46" s="193">
        <v>133930464.7</v>
      </c>
      <c r="EG46" s="195">
        <v>99.993799999999993</v>
      </c>
      <c r="EH46" s="193">
        <v>4921600.1500000004</v>
      </c>
      <c r="EI46" s="195">
        <v>0.3463</v>
      </c>
      <c r="EJ46" s="193">
        <v>35423950.299999997</v>
      </c>
      <c r="EK46" s="195">
        <v>1.1142000000000001</v>
      </c>
      <c r="EL46" s="193">
        <v>218738056.59999999</v>
      </c>
      <c r="EM46" s="195">
        <v>17.923200000000001</v>
      </c>
      <c r="EN46" s="193">
        <v>165695867</v>
      </c>
      <c r="EO46" s="195">
        <v>18.280100000000001</v>
      </c>
      <c r="EP46" s="193">
        <v>0</v>
      </c>
      <c r="EQ46" s="67">
        <v>0</v>
      </c>
      <c r="ER46" s="193">
        <v>0</v>
      </c>
      <c r="ES46" s="67">
        <v>0</v>
      </c>
      <c r="ET46" s="193">
        <v>66032709.729999997</v>
      </c>
      <c r="EU46" s="195">
        <v>9.5282</v>
      </c>
      <c r="EV46" s="193">
        <v>261020332</v>
      </c>
      <c r="EW46" s="195">
        <v>99.514499999999998</v>
      </c>
      <c r="EX46" s="193">
        <v>0</v>
      </c>
      <c r="EY46" s="67">
        <v>0</v>
      </c>
      <c r="EZ46" s="193">
        <v>0</v>
      </c>
      <c r="FA46" s="67">
        <v>0</v>
      </c>
      <c r="FB46" s="193">
        <v>0</v>
      </c>
      <c r="FC46" s="67">
        <v>0</v>
      </c>
      <c r="FD46" s="193">
        <v>632052885.76999998</v>
      </c>
      <c r="FE46" s="195">
        <v>91.012699999999995</v>
      </c>
    </row>
    <row r="47" spans="1:161">
      <c r="A47" s="67" t="s">
        <v>1721</v>
      </c>
      <c r="B47" s="193">
        <v>36738741.409999996</v>
      </c>
      <c r="C47" s="195">
        <v>2.6499999999999999E-2</v>
      </c>
      <c r="D47" s="193">
        <v>0</v>
      </c>
      <c r="E47" s="67">
        <v>0</v>
      </c>
      <c r="F47" s="193">
        <v>0</v>
      </c>
      <c r="G47" s="67">
        <v>0</v>
      </c>
      <c r="H47" s="193">
        <v>0</v>
      </c>
      <c r="I47" s="67">
        <v>0</v>
      </c>
      <c r="J47" s="193">
        <v>0</v>
      </c>
      <c r="K47" s="67">
        <v>0</v>
      </c>
      <c r="L47" s="193">
        <v>0</v>
      </c>
      <c r="M47" s="67">
        <v>0</v>
      </c>
      <c r="N47" s="193">
        <v>0</v>
      </c>
      <c r="O47" s="67">
        <v>0</v>
      </c>
      <c r="P47" s="193">
        <v>0</v>
      </c>
      <c r="Q47" s="67">
        <v>0</v>
      </c>
      <c r="R47" s="193">
        <v>0</v>
      </c>
      <c r="S47" s="67">
        <v>0</v>
      </c>
      <c r="T47" s="193">
        <v>0</v>
      </c>
      <c r="U47" s="67">
        <v>0</v>
      </c>
      <c r="V47" s="193">
        <v>0</v>
      </c>
      <c r="W47" s="67">
        <v>0</v>
      </c>
      <c r="X47" s="193">
        <v>0</v>
      </c>
      <c r="Y47" s="67">
        <v>0</v>
      </c>
      <c r="Z47" s="193">
        <v>0</v>
      </c>
      <c r="AA47" s="67">
        <v>0</v>
      </c>
      <c r="AB47" s="193">
        <v>0</v>
      </c>
      <c r="AC47" s="67">
        <v>0</v>
      </c>
      <c r="AD47" s="193">
        <v>0</v>
      </c>
      <c r="AE47" s="67">
        <v>0</v>
      </c>
      <c r="AF47" s="193">
        <v>0</v>
      </c>
      <c r="AG47" s="67">
        <v>0</v>
      </c>
      <c r="AH47" s="193">
        <v>0</v>
      </c>
      <c r="AI47" s="67">
        <v>0</v>
      </c>
      <c r="AJ47" s="193">
        <v>0</v>
      </c>
      <c r="AK47" s="67">
        <v>0</v>
      </c>
      <c r="AL47" s="193">
        <v>0</v>
      </c>
      <c r="AM47" s="67">
        <v>0</v>
      </c>
      <c r="AN47" s="193">
        <v>0</v>
      </c>
      <c r="AO47" s="67">
        <v>0</v>
      </c>
      <c r="AP47" s="193">
        <v>0</v>
      </c>
      <c r="AQ47" s="67">
        <v>0</v>
      </c>
      <c r="AR47" s="193">
        <v>0</v>
      </c>
      <c r="AS47" s="67">
        <v>0</v>
      </c>
      <c r="AT47" s="193">
        <v>0</v>
      </c>
      <c r="AU47" s="67">
        <v>0</v>
      </c>
      <c r="AV47" s="193">
        <v>0</v>
      </c>
      <c r="AW47" s="67">
        <v>0</v>
      </c>
      <c r="AX47" s="193">
        <v>0</v>
      </c>
      <c r="AY47" s="67">
        <v>0</v>
      </c>
      <c r="AZ47" s="193">
        <v>0</v>
      </c>
      <c r="BA47" s="67">
        <v>0</v>
      </c>
      <c r="BB47" s="193">
        <v>0</v>
      </c>
      <c r="BC47" s="67">
        <v>0</v>
      </c>
      <c r="BD47" s="193">
        <v>0</v>
      </c>
      <c r="BE47" s="67">
        <v>0</v>
      </c>
      <c r="BF47" s="193">
        <v>0</v>
      </c>
      <c r="BG47" s="67">
        <v>0</v>
      </c>
      <c r="BH47" s="193">
        <v>0</v>
      </c>
      <c r="BI47" s="67">
        <v>0</v>
      </c>
      <c r="BJ47" s="193">
        <v>0</v>
      </c>
      <c r="BK47" s="67">
        <v>0</v>
      </c>
      <c r="BL47" s="193">
        <v>0</v>
      </c>
      <c r="BM47" s="67">
        <v>0</v>
      </c>
      <c r="BN47" s="193">
        <v>0</v>
      </c>
      <c r="BO47" s="67">
        <v>0</v>
      </c>
      <c r="BP47" s="193">
        <v>0</v>
      </c>
      <c r="BQ47" s="67">
        <v>0</v>
      </c>
      <c r="BR47" s="193">
        <v>0</v>
      </c>
      <c r="BS47" s="67">
        <v>0</v>
      </c>
      <c r="BT47" s="193">
        <v>0</v>
      </c>
      <c r="BU47" s="67">
        <v>0</v>
      </c>
      <c r="BV47" s="193">
        <v>0</v>
      </c>
      <c r="BW47" s="67">
        <v>0</v>
      </c>
      <c r="BX47" s="193">
        <v>0</v>
      </c>
      <c r="BY47" s="67">
        <v>0</v>
      </c>
      <c r="BZ47" s="193">
        <v>0</v>
      </c>
      <c r="CA47" s="67">
        <v>0</v>
      </c>
      <c r="CB47" s="193">
        <v>0</v>
      </c>
      <c r="CC47" s="67">
        <v>0</v>
      </c>
      <c r="CD47" s="193">
        <v>0</v>
      </c>
      <c r="CE47" s="67">
        <v>0</v>
      </c>
      <c r="CF47" s="193">
        <v>0</v>
      </c>
      <c r="CG47" s="67">
        <v>0</v>
      </c>
      <c r="CH47" s="193">
        <v>0</v>
      </c>
      <c r="CI47" s="67">
        <v>0</v>
      </c>
      <c r="CJ47" s="193">
        <v>0</v>
      </c>
      <c r="CK47" s="67">
        <v>0</v>
      </c>
      <c r="CL47" s="193">
        <v>0</v>
      </c>
      <c r="CM47" s="67">
        <v>0</v>
      </c>
      <c r="CN47" s="193">
        <v>0</v>
      </c>
      <c r="CO47" s="67">
        <v>0</v>
      </c>
      <c r="CP47" s="193">
        <v>0</v>
      </c>
      <c r="CQ47" s="67">
        <v>0</v>
      </c>
      <c r="CR47" s="193">
        <v>0</v>
      </c>
      <c r="CS47" s="67">
        <v>0</v>
      </c>
      <c r="CT47" s="193">
        <v>0</v>
      </c>
      <c r="CU47" s="67">
        <v>0</v>
      </c>
      <c r="CV47" s="193">
        <v>0</v>
      </c>
      <c r="CW47" s="67">
        <v>0</v>
      </c>
      <c r="CX47" s="193">
        <v>0</v>
      </c>
      <c r="CY47" s="67">
        <v>0</v>
      </c>
      <c r="CZ47" s="193">
        <v>0</v>
      </c>
      <c r="DA47" s="67">
        <v>0</v>
      </c>
      <c r="DB47" s="193">
        <v>0</v>
      </c>
      <c r="DC47" s="67">
        <v>0</v>
      </c>
      <c r="DD47" s="193">
        <v>0</v>
      </c>
      <c r="DE47" s="67">
        <v>0</v>
      </c>
      <c r="DF47" s="193">
        <v>0</v>
      </c>
      <c r="DG47" s="67">
        <v>0</v>
      </c>
      <c r="DH47" s="193">
        <v>0</v>
      </c>
      <c r="DI47" s="67">
        <v>0</v>
      </c>
      <c r="DJ47" s="193">
        <v>0</v>
      </c>
      <c r="DK47" s="67">
        <v>0</v>
      </c>
      <c r="DL47" s="193">
        <v>0</v>
      </c>
      <c r="DM47" s="67">
        <v>0</v>
      </c>
      <c r="DN47" s="193">
        <v>0</v>
      </c>
      <c r="DO47" s="67">
        <v>0</v>
      </c>
      <c r="DP47" s="193">
        <v>0</v>
      </c>
      <c r="DQ47" s="67">
        <v>0</v>
      </c>
      <c r="DR47" s="193">
        <v>0</v>
      </c>
      <c r="DS47" s="67">
        <v>0</v>
      </c>
      <c r="DT47" s="193">
        <v>0</v>
      </c>
      <c r="DU47" s="67">
        <v>0</v>
      </c>
      <c r="DV47" s="193">
        <v>0</v>
      </c>
      <c r="DW47" s="67">
        <v>0</v>
      </c>
      <c r="DX47" s="193">
        <v>0</v>
      </c>
      <c r="DY47" s="67">
        <v>0</v>
      </c>
      <c r="DZ47" s="193">
        <v>0</v>
      </c>
      <c r="EA47" s="67">
        <v>0</v>
      </c>
      <c r="EB47" s="193">
        <v>0</v>
      </c>
      <c r="EC47" s="67">
        <v>0</v>
      </c>
      <c r="ED47" s="193">
        <v>0</v>
      </c>
      <c r="EE47" s="67">
        <v>0</v>
      </c>
      <c r="EF47" s="193">
        <v>0</v>
      </c>
      <c r="EG47" s="67">
        <v>0</v>
      </c>
      <c r="EH47" s="193">
        <v>0</v>
      </c>
      <c r="EI47" s="67">
        <v>0</v>
      </c>
      <c r="EJ47" s="193">
        <v>0</v>
      </c>
      <c r="EK47" s="67">
        <v>0</v>
      </c>
      <c r="EL47" s="193">
        <v>0</v>
      </c>
      <c r="EM47" s="67">
        <v>0</v>
      </c>
      <c r="EN47" s="193">
        <v>0</v>
      </c>
      <c r="EO47" s="67">
        <v>0</v>
      </c>
      <c r="EP47" s="193">
        <v>0</v>
      </c>
      <c r="EQ47" s="67">
        <v>0</v>
      </c>
      <c r="ER47" s="193">
        <v>0</v>
      </c>
      <c r="ES47" s="67">
        <v>0</v>
      </c>
      <c r="ET47" s="193">
        <v>0</v>
      </c>
      <c r="EU47" s="67">
        <v>0</v>
      </c>
      <c r="EV47" s="193">
        <v>0</v>
      </c>
      <c r="EW47" s="67">
        <v>0</v>
      </c>
      <c r="EX47" s="193">
        <v>0</v>
      </c>
      <c r="EY47" s="67">
        <v>0</v>
      </c>
      <c r="EZ47" s="193">
        <v>0</v>
      </c>
      <c r="FA47" s="67">
        <v>0</v>
      </c>
      <c r="FB47" s="193">
        <v>0</v>
      </c>
      <c r="FC47" s="67">
        <v>0</v>
      </c>
      <c r="FD47" s="193">
        <v>36738741.409999996</v>
      </c>
      <c r="FE47" s="195">
        <v>5.2901999999999996</v>
      </c>
    </row>
    <row r="48" spans="1:161" ht="13.5" thickBot="1">
      <c r="A48" s="67" t="s">
        <v>1722</v>
      </c>
      <c r="B48" s="193">
        <v>488051573.82999998</v>
      </c>
      <c r="C48" s="195">
        <v>0.35160000000000002</v>
      </c>
      <c r="D48" s="193">
        <v>0</v>
      </c>
      <c r="E48" s="67">
        <v>0</v>
      </c>
      <c r="F48" s="193">
        <v>0</v>
      </c>
      <c r="G48" s="67">
        <v>0</v>
      </c>
      <c r="H48" s="193">
        <v>0</v>
      </c>
      <c r="I48" s="67">
        <v>0</v>
      </c>
      <c r="J48" s="193">
        <v>0</v>
      </c>
      <c r="K48" s="67">
        <v>0</v>
      </c>
      <c r="L48" s="193">
        <v>0</v>
      </c>
      <c r="M48" s="67">
        <v>0</v>
      </c>
      <c r="N48" s="193">
        <v>0</v>
      </c>
      <c r="O48" s="67">
        <v>0</v>
      </c>
      <c r="P48" s="193">
        <v>0</v>
      </c>
      <c r="Q48" s="67">
        <v>0</v>
      </c>
      <c r="R48" s="193">
        <v>0</v>
      </c>
      <c r="S48" s="67">
        <v>0</v>
      </c>
      <c r="T48" s="193">
        <v>8933053.0299999993</v>
      </c>
      <c r="U48" s="195">
        <v>3.5432999999999999</v>
      </c>
      <c r="V48" s="193">
        <v>0</v>
      </c>
      <c r="W48" s="67">
        <v>0</v>
      </c>
      <c r="X48" s="193">
        <v>0</v>
      </c>
      <c r="Y48" s="67">
        <v>0</v>
      </c>
      <c r="Z48" s="193">
        <v>0</v>
      </c>
      <c r="AA48" s="67">
        <v>0</v>
      </c>
      <c r="AB48" s="193">
        <v>0</v>
      </c>
      <c r="AC48" s="67">
        <v>0</v>
      </c>
      <c r="AD48" s="193">
        <v>353065.94</v>
      </c>
      <c r="AE48" s="195">
        <v>7.6E-3</v>
      </c>
      <c r="AF48" s="193">
        <v>0</v>
      </c>
      <c r="AG48" s="67">
        <v>0</v>
      </c>
      <c r="AH48" s="193">
        <v>0</v>
      </c>
      <c r="AI48" s="67">
        <v>0</v>
      </c>
      <c r="AJ48" s="193">
        <v>0</v>
      </c>
      <c r="AK48" s="67">
        <v>0</v>
      </c>
      <c r="AL48" s="193">
        <v>0</v>
      </c>
      <c r="AM48" s="67">
        <v>0</v>
      </c>
      <c r="AN48" s="193">
        <v>0</v>
      </c>
      <c r="AO48" s="67">
        <v>0</v>
      </c>
      <c r="AP48" s="193">
        <v>0</v>
      </c>
      <c r="AQ48" s="67">
        <v>0</v>
      </c>
      <c r="AR48" s="193">
        <v>0</v>
      </c>
      <c r="AS48" s="67">
        <v>0</v>
      </c>
      <c r="AT48" s="193">
        <v>0</v>
      </c>
      <c r="AU48" s="67">
        <v>0</v>
      </c>
      <c r="AV48" s="193">
        <v>0</v>
      </c>
      <c r="AW48" s="67">
        <v>0</v>
      </c>
      <c r="AX48" s="193">
        <v>0</v>
      </c>
      <c r="AY48" s="67">
        <v>0</v>
      </c>
      <c r="AZ48" s="193">
        <v>0</v>
      </c>
      <c r="BA48" s="67">
        <v>0</v>
      </c>
      <c r="BB48" s="193">
        <v>81443368.150000006</v>
      </c>
      <c r="BC48" s="195">
        <v>8.5155999999999992</v>
      </c>
      <c r="BD48" s="193">
        <v>0</v>
      </c>
      <c r="BE48" s="67">
        <v>0</v>
      </c>
      <c r="BF48" s="193">
        <v>0</v>
      </c>
      <c r="BG48" s="67">
        <v>0</v>
      </c>
      <c r="BH48" s="193">
        <v>0</v>
      </c>
      <c r="BI48" s="67">
        <v>0</v>
      </c>
      <c r="BJ48" s="193">
        <v>0</v>
      </c>
      <c r="BK48" s="67">
        <v>0</v>
      </c>
      <c r="BL48" s="193">
        <v>0</v>
      </c>
      <c r="BM48" s="67">
        <v>0</v>
      </c>
      <c r="BN48" s="193">
        <v>0</v>
      </c>
      <c r="BO48" s="67">
        <v>0</v>
      </c>
      <c r="BP48" s="193">
        <v>0</v>
      </c>
      <c r="BQ48" s="67">
        <v>0</v>
      </c>
      <c r="BR48" s="193">
        <v>0</v>
      </c>
      <c r="BS48" s="67">
        <v>0</v>
      </c>
      <c r="BT48" s="193">
        <v>0</v>
      </c>
      <c r="BU48" s="67">
        <v>0</v>
      </c>
      <c r="BV48" s="193">
        <v>0</v>
      </c>
      <c r="BW48" s="67">
        <v>0</v>
      </c>
      <c r="BX48" s="193">
        <v>0</v>
      </c>
      <c r="BY48" s="67">
        <v>0</v>
      </c>
      <c r="BZ48" s="193">
        <v>0</v>
      </c>
      <c r="CA48" s="67">
        <v>0</v>
      </c>
      <c r="CB48" s="193">
        <v>0</v>
      </c>
      <c r="CC48" s="67">
        <v>0</v>
      </c>
      <c r="CD48" s="193">
        <v>0</v>
      </c>
      <c r="CE48" s="67">
        <v>0</v>
      </c>
      <c r="CF48" s="193">
        <v>0</v>
      </c>
      <c r="CG48" s="67">
        <v>0</v>
      </c>
      <c r="CH48" s="193">
        <v>0</v>
      </c>
      <c r="CI48" s="67">
        <v>0</v>
      </c>
      <c r="CJ48" s="193">
        <v>361544557.80000001</v>
      </c>
      <c r="CK48" s="195">
        <v>7.3193999999999999</v>
      </c>
      <c r="CL48" s="193">
        <v>0</v>
      </c>
      <c r="CM48" s="67">
        <v>0</v>
      </c>
      <c r="CN48" s="193">
        <v>0</v>
      </c>
      <c r="CO48" s="67">
        <v>0</v>
      </c>
      <c r="CP48" s="193">
        <v>0</v>
      </c>
      <c r="CQ48" s="67">
        <v>0</v>
      </c>
      <c r="CR48" s="193">
        <v>0</v>
      </c>
      <c r="CS48" s="67">
        <v>0</v>
      </c>
      <c r="CT48" s="193">
        <v>0</v>
      </c>
      <c r="CU48" s="67">
        <v>0</v>
      </c>
      <c r="CV48" s="193">
        <v>0</v>
      </c>
      <c r="CW48" s="67">
        <v>0</v>
      </c>
      <c r="CX48" s="193">
        <v>0</v>
      </c>
      <c r="CY48" s="67">
        <v>0</v>
      </c>
      <c r="CZ48" s="193">
        <v>0</v>
      </c>
      <c r="DA48" s="67">
        <v>0</v>
      </c>
      <c r="DB48" s="193">
        <v>0</v>
      </c>
      <c r="DC48" s="67">
        <v>0</v>
      </c>
      <c r="DD48" s="193">
        <v>0</v>
      </c>
      <c r="DE48" s="67">
        <v>0</v>
      </c>
      <c r="DF48" s="193">
        <v>0</v>
      </c>
      <c r="DG48" s="67">
        <v>0</v>
      </c>
      <c r="DH48" s="193">
        <v>14455401.24</v>
      </c>
      <c r="DI48" s="195">
        <v>5.9654999999999996</v>
      </c>
      <c r="DJ48" s="193">
        <v>0</v>
      </c>
      <c r="DK48" s="67">
        <v>0</v>
      </c>
      <c r="DL48" s="193">
        <v>21322127.670000002</v>
      </c>
      <c r="DM48" s="195">
        <v>6.3935000000000004</v>
      </c>
      <c r="DN48" s="193">
        <v>0</v>
      </c>
      <c r="DO48" s="67">
        <v>0</v>
      </c>
      <c r="DP48" s="193">
        <v>0</v>
      </c>
      <c r="DQ48" s="67">
        <v>0</v>
      </c>
      <c r="DR48" s="193">
        <v>0</v>
      </c>
      <c r="DS48" s="67">
        <v>0</v>
      </c>
      <c r="DT48" s="193">
        <v>0</v>
      </c>
      <c r="DU48" s="67">
        <v>0</v>
      </c>
      <c r="DV48" s="193">
        <v>0</v>
      </c>
      <c r="DW48" s="67">
        <v>0</v>
      </c>
      <c r="DX48" s="193">
        <v>0</v>
      </c>
      <c r="DY48" s="67">
        <v>0</v>
      </c>
      <c r="DZ48" s="193">
        <v>0</v>
      </c>
      <c r="EA48" s="67">
        <v>0</v>
      </c>
      <c r="EB48" s="193">
        <v>0</v>
      </c>
      <c r="EC48" s="67">
        <v>0</v>
      </c>
      <c r="ED48" s="193">
        <v>0</v>
      </c>
      <c r="EE48" s="67">
        <v>0</v>
      </c>
      <c r="EF48" s="193">
        <v>0</v>
      </c>
      <c r="EG48" s="67">
        <v>0</v>
      </c>
      <c r="EH48" s="193">
        <v>0</v>
      </c>
      <c r="EI48" s="67">
        <v>0</v>
      </c>
      <c r="EJ48" s="193">
        <v>0</v>
      </c>
      <c r="EK48" s="67">
        <v>0</v>
      </c>
      <c r="EL48" s="193">
        <v>0</v>
      </c>
      <c r="EM48" s="67">
        <v>0</v>
      </c>
      <c r="EN48" s="193">
        <v>0</v>
      </c>
      <c r="EO48" s="67">
        <v>0</v>
      </c>
      <c r="EP48" s="193">
        <v>0</v>
      </c>
      <c r="EQ48" s="67">
        <v>0</v>
      </c>
      <c r="ER48" s="193">
        <v>0</v>
      </c>
      <c r="ES48" s="67">
        <v>0</v>
      </c>
      <c r="ET48" s="193">
        <v>0</v>
      </c>
      <c r="EU48" s="67">
        <v>0</v>
      </c>
      <c r="EV48" s="193">
        <v>0</v>
      </c>
      <c r="EW48" s="67">
        <v>0</v>
      </c>
      <c r="EX48" s="193">
        <v>0</v>
      </c>
      <c r="EY48" s="67">
        <v>0</v>
      </c>
      <c r="EZ48" s="193">
        <v>0</v>
      </c>
      <c r="FA48" s="67">
        <v>0</v>
      </c>
      <c r="FB48" s="193">
        <v>0</v>
      </c>
      <c r="FC48" s="67">
        <v>0</v>
      </c>
      <c r="FD48" s="193">
        <v>0</v>
      </c>
      <c r="FE48" s="67">
        <v>0</v>
      </c>
    </row>
    <row r="49" spans="1:161" ht="14.25" thickTop="1" thickBot="1">
      <c r="A49" s="187" t="s">
        <v>1457</v>
      </c>
      <c r="B49" s="188">
        <v>8845375103.7900009</v>
      </c>
      <c r="C49" s="189">
        <v>6.3730000000000002</v>
      </c>
      <c r="D49" s="188">
        <v>0</v>
      </c>
      <c r="E49" s="187">
        <v>0</v>
      </c>
      <c r="F49" s="188">
        <v>1018000.09</v>
      </c>
      <c r="G49" s="189">
        <v>7.0199999999999999E-2</v>
      </c>
      <c r="H49" s="188">
        <v>0</v>
      </c>
      <c r="I49" s="187">
        <v>0</v>
      </c>
      <c r="J49" s="188">
        <v>0</v>
      </c>
      <c r="K49" s="187">
        <v>0</v>
      </c>
      <c r="L49" s="188">
        <v>0</v>
      </c>
      <c r="M49" s="187">
        <v>0</v>
      </c>
      <c r="N49" s="188">
        <v>0</v>
      </c>
      <c r="O49" s="187">
        <v>0</v>
      </c>
      <c r="P49" s="188">
        <v>2455772.5</v>
      </c>
      <c r="Q49" s="189">
        <v>0.14560000000000001</v>
      </c>
      <c r="R49" s="188">
        <v>0</v>
      </c>
      <c r="S49" s="187">
        <v>0</v>
      </c>
      <c r="T49" s="188">
        <v>31874104.170000002</v>
      </c>
      <c r="U49" s="189">
        <v>12.642799999999999</v>
      </c>
      <c r="V49" s="188">
        <v>0</v>
      </c>
      <c r="W49" s="187">
        <v>0</v>
      </c>
      <c r="X49" s="188">
        <v>0</v>
      </c>
      <c r="Y49" s="187">
        <v>0</v>
      </c>
      <c r="Z49" s="188">
        <v>0</v>
      </c>
      <c r="AA49" s="187">
        <v>0</v>
      </c>
      <c r="AB49" s="188">
        <v>0</v>
      </c>
      <c r="AC49" s="187">
        <v>0</v>
      </c>
      <c r="AD49" s="188">
        <v>353065.94</v>
      </c>
      <c r="AE49" s="189">
        <v>7.6E-3</v>
      </c>
      <c r="AF49" s="188">
        <v>0</v>
      </c>
      <c r="AG49" s="187">
        <v>0</v>
      </c>
      <c r="AH49" s="188">
        <v>449442525.18000001</v>
      </c>
      <c r="AI49" s="189">
        <v>97.090199999999996</v>
      </c>
      <c r="AJ49" s="188">
        <v>219909688.16</v>
      </c>
      <c r="AK49" s="189">
        <v>19.895900000000001</v>
      </c>
      <c r="AL49" s="188">
        <v>34400213.710000001</v>
      </c>
      <c r="AM49" s="189">
        <v>9.4298999999999999</v>
      </c>
      <c r="AN49" s="188">
        <v>0</v>
      </c>
      <c r="AO49" s="187">
        <v>0</v>
      </c>
      <c r="AP49" s="188">
        <v>0</v>
      </c>
      <c r="AQ49" s="187">
        <v>0</v>
      </c>
      <c r="AR49" s="188">
        <v>1037500</v>
      </c>
      <c r="AS49" s="189">
        <v>1.8069999999999999</v>
      </c>
      <c r="AT49" s="188">
        <v>14128403.32</v>
      </c>
      <c r="AU49" s="189">
        <v>99.429100000000005</v>
      </c>
      <c r="AV49" s="188">
        <v>105770257.45999999</v>
      </c>
      <c r="AW49" s="189">
        <v>4.6143000000000001</v>
      </c>
      <c r="AX49" s="188">
        <v>0</v>
      </c>
      <c r="AY49" s="187">
        <v>0</v>
      </c>
      <c r="AZ49" s="188">
        <v>0</v>
      </c>
      <c r="BA49" s="187">
        <v>0</v>
      </c>
      <c r="BB49" s="188">
        <v>155383174.06999999</v>
      </c>
      <c r="BC49" s="189">
        <v>16.246600000000001</v>
      </c>
      <c r="BD49" s="188">
        <v>531511277.13999999</v>
      </c>
      <c r="BE49" s="189">
        <v>19.572700000000001</v>
      </c>
      <c r="BF49" s="188">
        <v>464754484.68000001</v>
      </c>
      <c r="BG49" s="189">
        <v>10.8607</v>
      </c>
      <c r="BH49" s="188">
        <v>228.19</v>
      </c>
      <c r="BI49" s="189">
        <v>1E-4</v>
      </c>
      <c r="BJ49" s="188">
        <v>30866199.27</v>
      </c>
      <c r="BK49" s="189">
        <v>7.8571</v>
      </c>
      <c r="BL49" s="188">
        <v>0</v>
      </c>
      <c r="BM49" s="187">
        <v>0</v>
      </c>
      <c r="BN49" s="188">
        <v>0</v>
      </c>
      <c r="BO49" s="187">
        <v>0</v>
      </c>
      <c r="BP49" s="188">
        <v>350000000</v>
      </c>
      <c r="BQ49" s="189">
        <v>13.4961</v>
      </c>
      <c r="BR49" s="188">
        <v>2026310742.95</v>
      </c>
      <c r="BS49" s="189">
        <v>79.699200000000005</v>
      </c>
      <c r="BT49" s="188">
        <v>0</v>
      </c>
      <c r="BU49" s="187">
        <v>0</v>
      </c>
      <c r="BV49" s="188">
        <v>0</v>
      </c>
      <c r="BW49" s="187">
        <v>0</v>
      </c>
      <c r="BX49" s="188">
        <v>175283902</v>
      </c>
      <c r="BY49" s="189">
        <v>99.998999999999995</v>
      </c>
      <c r="BZ49" s="188">
        <v>0</v>
      </c>
      <c r="CA49" s="187">
        <v>0</v>
      </c>
      <c r="CB49" s="188">
        <v>0</v>
      </c>
      <c r="CC49" s="187">
        <v>0</v>
      </c>
      <c r="CD49" s="188">
        <v>0</v>
      </c>
      <c r="CE49" s="187">
        <v>0</v>
      </c>
      <c r="CF49" s="188">
        <v>0</v>
      </c>
      <c r="CG49" s="187">
        <v>0</v>
      </c>
      <c r="CH49" s="188">
        <v>0</v>
      </c>
      <c r="CI49" s="187">
        <v>0</v>
      </c>
      <c r="CJ49" s="188">
        <v>361544557.80000001</v>
      </c>
      <c r="CK49" s="189">
        <v>7.3193999999999999</v>
      </c>
      <c r="CL49" s="188">
        <v>900000</v>
      </c>
      <c r="CM49" s="189">
        <v>90</v>
      </c>
      <c r="CN49" s="188">
        <v>0</v>
      </c>
      <c r="CO49" s="187">
        <v>0</v>
      </c>
      <c r="CP49" s="188">
        <v>34461205</v>
      </c>
      <c r="CQ49" s="189">
        <v>99.2928</v>
      </c>
      <c r="CR49" s="188">
        <v>0</v>
      </c>
      <c r="CS49" s="187">
        <v>0</v>
      </c>
      <c r="CT49" s="188">
        <v>1739058.28</v>
      </c>
      <c r="CU49" s="189">
        <v>0.95269999999999999</v>
      </c>
      <c r="CV49" s="188">
        <v>0</v>
      </c>
      <c r="CW49" s="187">
        <v>0</v>
      </c>
      <c r="CX49" s="188">
        <v>0</v>
      </c>
      <c r="CY49" s="187">
        <v>0</v>
      </c>
      <c r="CZ49" s="188">
        <v>0</v>
      </c>
      <c r="DA49" s="187">
        <v>0</v>
      </c>
      <c r="DB49" s="188">
        <v>0</v>
      </c>
      <c r="DC49" s="187">
        <v>0</v>
      </c>
      <c r="DD49" s="188">
        <v>0</v>
      </c>
      <c r="DE49" s="187">
        <v>0</v>
      </c>
      <c r="DF49" s="188">
        <v>0</v>
      </c>
      <c r="DG49" s="187">
        <v>0</v>
      </c>
      <c r="DH49" s="188">
        <v>14455401.24</v>
      </c>
      <c r="DI49" s="189">
        <v>5.9654999999999996</v>
      </c>
      <c r="DJ49" s="188">
        <v>0</v>
      </c>
      <c r="DK49" s="187">
        <v>0</v>
      </c>
      <c r="DL49" s="188">
        <v>330500963.72000003</v>
      </c>
      <c r="DM49" s="189">
        <v>99.100899999999996</v>
      </c>
      <c r="DN49" s="188">
        <v>469943439.16000003</v>
      </c>
      <c r="DO49" s="189">
        <v>99.346999999999994</v>
      </c>
      <c r="DP49" s="188">
        <v>40159289.619999997</v>
      </c>
      <c r="DQ49" s="189">
        <v>20.119599999999998</v>
      </c>
      <c r="DR49" s="188">
        <v>0</v>
      </c>
      <c r="DS49" s="187">
        <v>0</v>
      </c>
      <c r="DT49" s="188">
        <v>26720586.239999998</v>
      </c>
      <c r="DU49" s="189">
        <v>18.660399999999999</v>
      </c>
      <c r="DV49" s="188">
        <v>0</v>
      </c>
      <c r="DW49" s="187">
        <v>0</v>
      </c>
      <c r="DX49" s="188">
        <v>0</v>
      </c>
      <c r="DY49" s="187">
        <v>0</v>
      </c>
      <c r="DZ49" s="188">
        <v>0</v>
      </c>
      <c r="EA49" s="187">
        <v>0</v>
      </c>
      <c r="EB49" s="188">
        <v>68357622.459999993</v>
      </c>
      <c r="EC49" s="189">
        <v>92.914900000000003</v>
      </c>
      <c r="ED49" s="188">
        <v>1347538833.78</v>
      </c>
      <c r="EE49" s="189">
        <v>20.577999999999999</v>
      </c>
      <c r="EF49" s="188">
        <v>133930464.7</v>
      </c>
      <c r="EG49" s="189">
        <v>99.993799999999993</v>
      </c>
      <c r="EH49" s="188">
        <v>4921600.1500000004</v>
      </c>
      <c r="EI49" s="189">
        <v>0.3463</v>
      </c>
      <c r="EJ49" s="188">
        <v>35423950.299999997</v>
      </c>
      <c r="EK49" s="189">
        <v>1.1142000000000001</v>
      </c>
      <c r="EL49" s="188">
        <v>218738056.59999999</v>
      </c>
      <c r="EM49" s="189">
        <v>17.923200000000001</v>
      </c>
      <c r="EN49" s="188">
        <v>165695867</v>
      </c>
      <c r="EO49" s="189">
        <v>18.280100000000001</v>
      </c>
      <c r="EP49" s="188">
        <v>0</v>
      </c>
      <c r="EQ49" s="187">
        <v>0</v>
      </c>
      <c r="ER49" s="188">
        <v>0</v>
      </c>
      <c r="ES49" s="187">
        <v>0</v>
      </c>
      <c r="ET49" s="188">
        <v>66032709.729999997</v>
      </c>
      <c r="EU49" s="189">
        <v>9.5282</v>
      </c>
      <c r="EV49" s="188">
        <v>261020332</v>
      </c>
      <c r="EW49" s="189">
        <v>99.514499999999998</v>
      </c>
      <c r="EX49" s="188">
        <v>0</v>
      </c>
      <c r="EY49" s="187">
        <v>0</v>
      </c>
      <c r="EZ49" s="188">
        <v>0</v>
      </c>
      <c r="FA49" s="187">
        <v>0</v>
      </c>
      <c r="FB49" s="188">
        <v>0</v>
      </c>
      <c r="FC49" s="187">
        <v>0</v>
      </c>
      <c r="FD49" s="188">
        <v>668791627.17999995</v>
      </c>
      <c r="FE49" s="189">
        <v>96.302899999999994</v>
      </c>
    </row>
    <row r="50" spans="1:161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  <c r="BJ50" s="188"/>
      <c r="BK50" s="187"/>
      <c r="BL50" s="188"/>
      <c r="BM50" s="187"/>
      <c r="BN50" s="188"/>
      <c r="BO50" s="187"/>
      <c r="BP50" s="188"/>
      <c r="BQ50" s="187"/>
      <c r="BR50" s="188"/>
      <c r="BS50" s="187"/>
      <c r="BT50" s="188"/>
      <c r="BU50" s="187"/>
      <c r="BV50" s="188"/>
      <c r="BW50" s="187"/>
      <c r="BX50" s="188"/>
      <c r="BY50" s="187"/>
      <c r="BZ50" s="188"/>
      <c r="CA50" s="187"/>
      <c r="CB50" s="188"/>
      <c r="CC50" s="187"/>
      <c r="CD50" s="188"/>
      <c r="CE50" s="187"/>
      <c r="CF50" s="188"/>
      <c r="CG50" s="187"/>
      <c r="CH50" s="188"/>
      <c r="CI50" s="187"/>
      <c r="CJ50" s="188"/>
      <c r="CK50" s="187"/>
      <c r="CL50" s="188"/>
      <c r="CM50" s="187"/>
      <c r="CN50" s="188"/>
      <c r="CO50" s="187"/>
      <c r="CP50" s="188"/>
      <c r="CQ50" s="187"/>
      <c r="CR50" s="188"/>
      <c r="CS50" s="187"/>
      <c r="CT50" s="188"/>
      <c r="CU50" s="187"/>
      <c r="CV50" s="188"/>
      <c r="CW50" s="187"/>
      <c r="CX50" s="188"/>
      <c r="CY50" s="187"/>
      <c r="CZ50" s="188"/>
      <c r="DA50" s="187"/>
      <c r="DB50" s="188"/>
      <c r="DC50" s="187"/>
      <c r="DD50" s="188"/>
      <c r="DE50" s="187"/>
      <c r="DF50" s="188"/>
      <c r="DG50" s="187"/>
      <c r="DH50" s="188"/>
      <c r="DI50" s="187"/>
      <c r="DJ50" s="188"/>
      <c r="DK50" s="187"/>
      <c r="DL50" s="188"/>
      <c r="DM50" s="187"/>
      <c r="DN50" s="188"/>
      <c r="DO50" s="187"/>
      <c r="DP50" s="188"/>
      <c r="DQ50" s="187"/>
      <c r="DR50" s="188"/>
      <c r="DS50" s="187"/>
      <c r="DT50" s="188"/>
      <c r="DU50" s="187"/>
      <c r="DV50" s="188"/>
      <c r="DW50" s="187"/>
      <c r="DX50" s="188"/>
      <c r="DY50" s="187"/>
      <c r="DZ50" s="188"/>
      <c r="EA50" s="187"/>
      <c r="EB50" s="188"/>
      <c r="EC50" s="187"/>
      <c r="ED50" s="188"/>
      <c r="EE50" s="187"/>
      <c r="EF50" s="188"/>
      <c r="EG50" s="187"/>
      <c r="EH50" s="188"/>
      <c r="EI50" s="187"/>
      <c r="EJ50" s="188"/>
      <c r="EK50" s="187"/>
      <c r="EL50" s="188"/>
      <c r="EM50" s="187"/>
      <c r="EN50" s="188"/>
      <c r="EO50" s="187"/>
      <c r="EP50" s="188"/>
      <c r="EQ50" s="187"/>
      <c r="ER50" s="188"/>
      <c r="ES50" s="187"/>
      <c r="ET50" s="188"/>
      <c r="EU50" s="187"/>
      <c r="EV50" s="188"/>
      <c r="EW50" s="187"/>
      <c r="EX50" s="188"/>
      <c r="EY50" s="187"/>
      <c r="EZ50" s="188"/>
      <c r="FA50" s="187"/>
      <c r="FB50" s="188"/>
      <c r="FC50" s="187"/>
      <c r="FD50" s="188"/>
      <c r="FE50" s="187"/>
    </row>
    <row r="51" spans="1:161" s="195" customFormat="1" ht="13.5" thickTop="1">
      <c r="A51" s="195" t="s">
        <v>1723</v>
      </c>
      <c r="B51" s="195">
        <v>64354</v>
      </c>
      <c r="D51" s="195">
        <v>752</v>
      </c>
      <c r="F51" s="195">
        <v>2468</v>
      </c>
      <c r="H51" s="195">
        <v>12975</v>
      </c>
      <c r="J51" s="195">
        <v>3</v>
      </c>
      <c r="L51" s="195">
        <v>6</v>
      </c>
      <c r="N51" s="195">
        <v>20</v>
      </c>
      <c r="P51" s="195">
        <v>78</v>
      </c>
      <c r="R51" s="195">
        <v>470</v>
      </c>
      <c r="T51" s="195">
        <v>8</v>
      </c>
      <c r="V51" s="195">
        <v>86</v>
      </c>
      <c r="X51" s="195">
        <v>249</v>
      </c>
      <c r="Z51" s="195">
        <v>406</v>
      </c>
      <c r="AB51" s="195">
        <v>259</v>
      </c>
      <c r="AD51" s="195">
        <v>925</v>
      </c>
      <c r="AF51" s="195">
        <v>10</v>
      </c>
      <c r="AH51" s="195">
        <v>14</v>
      </c>
      <c r="AJ51" s="195">
        <v>2</v>
      </c>
      <c r="AL51" s="195">
        <v>105</v>
      </c>
      <c r="AN51" s="195">
        <v>28</v>
      </c>
      <c r="AP51" s="195">
        <v>141</v>
      </c>
      <c r="AR51" s="195">
        <v>210</v>
      </c>
      <c r="AT51" s="195">
        <v>4</v>
      </c>
      <c r="AV51" s="195">
        <v>336</v>
      </c>
      <c r="AX51" s="195">
        <v>420</v>
      </c>
      <c r="AZ51" s="195">
        <v>58</v>
      </c>
      <c r="BB51" s="195">
        <v>111</v>
      </c>
      <c r="BD51" s="195">
        <v>1</v>
      </c>
      <c r="BF51" s="195">
        <v>957</v>
      </c>
      <c r="BH51" s="195">
        <v>47</v>
      </c>
      <c r="BJ51" s="195">
        <v>4</v>
      </c>
      <c r="BL51" s="195">
        <v>8</v>
      </c>
      <c r="BN51" s="195">
        <v>167</v>
      </c>
      <c r="BP51" s="195">
        <v>3413</v>
      </c>
      <c r="BR51" s="195">
        <v>6212</v>
      </c>
      <c r="BT51" s="195">
        <v>2225</v>
      </c>
      <c r="BV51" s="195">
        <v>5</v>
      </c>
      <c r="BX51" s="195">
        <v>11</v>
      </c>
      <c r="BZ51" s="195">
        <v>244</v>
      </c>
      <c r="CB51" s="195">
        <v>106</v>
      </c>
      <c r="CD51" s="195">
        <v>185</v>
      </c>
      <c r="CF51" s="195">
        <v>4</v>
      </c>
      <c r="CH51" s="195">
        <v>32</v>
      </c>
      <c r="CJ51" s="195">
        <v>3549</v>
      </c>
      <c r="CL51" s="195">
        <v>3</v>
      </c>
      <c r="CN51" s="195">
        <v>5121</v>
      </c>
      <c r="CP51" s="195">
        <v>2371</v>
      </c>
      <c r="CR51" s="195">
        <v>1172</v>
      </c>
      <c r="CT51" s="195">
        <v>33</v>
      </c>
      <c r="CV51" s="195">
        <v>18</v>
      </c>
      <c r="CX51" s="195">
        <v>16</v>
      </c>
      <c r="CZ51" s="195">
        <v>213</v>
      </c>
      <c r="DB51" s="195">
        <v>32</v>
      </c>
      <c r="DD51" s="195">
        <v>5</v>
      </c>
      <c r="DF51" s="195">
        <v>5379</v>
      </c>
      <c r="DH51" s="195">
        <v>168</v>
      </c>
      <c r="DJ51" s="195">
        <v>39</v>
      </c>
      <c r="DL51" s="195">
        <v>107</v>
      </c>
      <c r="DN51" s="195">
        <v>386</v>
      </c>
      <c r="DP51" s="195">
        <v>47</v>
      </c>
      <c r="DR51" s="195">
        <v>76</v>
      </c>
      <c r="DT51" s="195">
        <v>13</v>
      </c>
      <c r="DV51" s="195">
        <v>461</v>
      </c>
      <c r="DX51" s="195">
        <v>1467</v>
      </c>
      <c r="DZ51" s="195">
        <v>3</v>
      </c>
      <c r="EB51" s="195">
        <v>3</v>
      </c>
      <c r="ED51" s="195">
        <v>1</v>
      </c>
      <c r="EF51" s="195">
        <v>12</v>
      </c>
      <c r="EH51" s="195">
        <v>920</v>
      </c>
      <c r="EJ51" s="195">
        <v>2703</v>
      </c>
      <c r="EL51" s="195">
        <v>8</v>
      </c>
      <c r="EN51" s="195">
        <v>2293</v>
      </c>
      <c r="EP51" s="195">
        <v>36</v>
      </c>
      <c r="ER51" s="195">
        <v>2293</v>
      </c>
      <c r="ET51" s="195">
        <v>1416</v>
      </c>
      <c r="EV51" s="195">
        <v>144</v>
      </c>
      <c r="EX51" s="195">
        <v>4</v>
      </c>
      <c r="EZ51" s="195">
        <v>4</v>
      </c>
      <c r="FB51" s="195">
        <v>1</v>
      </c>
      <c r="FD51" s="195">
        <v>72</v>
      </c>
    </row>
    <row r="52" spans="1:161" s="195" customFormat="1" ht="13.5" thickBot="1">
      <c r="A52" s="196" t="s">
        <v>1724</v>
      </c>
      <c r="B52" s="196">
        <v>2156740.7000000002</v>
      </c>
      <c r="C52" s="196"/>
      <c r="D52" s="196">
        <v>10494297.74</v>
      </c>
      <c r="E52" s="196"/>
      <c r="F52" s="196">
        <v>587161.38</v>
      </c>
      <c r="G52" s="196"/>
      <c r="H52" s="196">
        <v>54073.24</v>
      </c>
      <c r="I52" s="196"/>
      <c r="J52" s="196">
        <v>2391686.29</v>
      </c>
      <c r="K52" s="196"/>
      <c r="L52" s="196">
        <v>5229929.43</v>
      </c>
      <c r="M52" s="196"/>
      <c r="N52" s="196">
        <v>8807369.6099999994</v>
      </c>
      <c r="O52" s="196"/>
      <c r="P52" s="196">
        <v>21622698.370000001</v>
      </c>
      <c r="Q52" s="196"/>
      <c r="R52" s="196">
        <v>1327342.94</v>
      </c>
      <c r="S52" s="196"/>
      <c r="T52" s="196">
        <v>31514132.690000001</v>
      </c>
      <c r="U52" s="196"/>
      <c r="V52" s="196">
        <v>4082369.49</v>
      </c>
      <c r="W52" s="196"/>
      <c r="X52" s="196">
        <v>877540.94</v>
      </c>
      <c r="Y52" s="196"/>
      <c r="Z52" s="196">
        <v>2831689.12</v>
      </c>
      <c r="AA52" s="196"/>
      <c r="AB52" s="196">
        <v>1438205.43</v>
      </c>
      <c r="AC52" s="196"/>
      <c r="AD52" s="196">
        <v>5019164.0999999996</v>
      </c>
      <c r="AE52" s="196"/>
      <c r="AF52" s="196">
        <v>20318437.359999999</v>
      </c>
      <c r="AG52" s="196"/>
      <c r="AH52" s="196">
        <v>33065177.18</v>
      </c>
      <c r="AI52" s="196"/>
      <c r="AJ52" s="196">
        <v>552650078.72000003</v>
      </c>
      <c r="AK52" s="196"/>
      <c r="AL52" s="196">
        <v>3474273.26</v>
      </c>
      <c r="AM52" s="196"/>
      <c r="AN52" s="196">
        <v>41263995.5</v>
      </c>
      <c r="AO52" s="196"/>
      <c r="AP52" s="196">
        <v>3011385.08</v>
      </c>
      <c r="AQ52" s="196"/>
      <c r="AR52" s="196">
        <v>273413.57</v>
      </c>
      <c r="AS52" s="196"/>
      <c r="AT52" s="196">
        <v>3552382.36</v>
      </c>
      <c r="AU52" s="196"/>
      <c r="AV52" s="196">
        <v>6822092.7800000003</v>
      </c>
      <c r="AW52" s="196"/>
      <c r="AX52" s="196">
        <v>2044228.9</v>
      </c>
      <c r="AY52" s="196"/>
      <c r="AZ52" s="196">
        <v>139584797.44</v>
      </c>
      <c r="BA52" s="196"/>
      <c r="BB52" s="196">
        <v>8616237.4399999995</v>
      </c>
      <c r="BC52" s="196"/>
      <c r="BD52" s="196">
        <v>2715577488.4099998</v>
      </c>
      <c r="BE52" s="196"/>
      <c r="BF52" s="196">
        <v>4471502.6100000003</v>
      </c>
      <c r="BG52" s="196"/>
      <c r="BH52" s="196">
        <v>5841705.9699999997</v>
      </c>
      <c r="BI52" s="196"/>
      <c r="BJ52" s="196">
        <v>98210939.480000004</v>
      </c>
      <c r="BK52" s="196"/>
      <c r="BL52" s="196">
        <v>93364238.129999995</v>
      </c>
      <c r="BM52" s="196"/>
      <c r="BN52" s="196">
        <v>24406338.5</v>
      </c>
      <c r="BO52" s="196"/>
      <c r="BP52" s="196">
        <v>759839.95</v>
      </c>
      <c r="BQ52" s="196"/>
      <c r="BR52" s="196">
        <v>409280.36</v>
      </c>
      <c r="BS52" s="196"/>
      <c r="BT52" s="196">
        <v>76188.240000000005</v>
      </c>
      <c r="BU52" s="196"/>
      <c r="BV52" s="196">
        <v>154051540.19</v>
      </c>
      <c r="BW52" s="196"/>
      <c r="BX52" s="196">
        <v>15935065.720000001</v>
      </c>
      <c r="BY52" s="196"/>
      <c r="BZ52" s="196">
        <v>597707.01</v>
      </c>
      <c r="CA52" s="196"/>
      <c r="CB52" s="196">
        <v>11343913.43</v>
      </c>
      <c r="CC52" s="196"/>
      <c r="CD52" s="196">
        <v>2706407.88</v>
      </c>
      <c r="CE52" s="196"/>
      <c r="CF52" s="196">
        <v>1186967756.5</v>
      </c>
      <c r="CG52" s="196"/>
      <c r="CH52" s="196">
        <v>29444560.82</v>
      </c>
      <c r="CI52" s="196"/>
      <c r="CJ52" s="196">
        <v>1391802.17</v>
      </c>
      <c r="CK52" s="196"/>
      <c r="CL52" s="196">
        <v>333333.33</v>
      </c>
      <c r="CM52" s="196"/>
      <c r="CN52" s="196">
        <v>508841.46</v>
      </c>
      <c r="CO52" s="196"/>
      <c r="CP52" s="196">
        <v>14637.98</v>
      </c>
      <c r="CQ52" s="196"/>
      <c r="CR52" s="196">
        <v>409581.33</v>
      </c>
      <c r="CS52" s="196"/>
      <c r="CT52" s="196">
        <v>5531237.4900000002</v>
      </c>
      <c r="CU52" s="196"/>
      <c r="CV52" s="196">
        <v>14387018.17</v>
      </c>
      <c r="CW52" s="196"/>
      <c r="CX52" s="196">
        <v>46552574.5</v>
      </c>
      <c r="CY52" s="196"/>
      <c r="CZ52" s="196">
        <v>41007704.5</v>
      </c>
      <c r="DA52" s="196"/>
      <c r="DB52" s="196">
        <v>62954622.060000002</v>
      </c>
      <c r="DC52" s="196"/>
      <c r="DD52" s="196">
        <v>30564150.800000001</v>
      </c>
      <c r="DE52" s="196"/>
      <c r="DF52" s="196">
        <v>4868519.09</v>
      </c>
      <c r="DG52" s="196"/>
      <c r="DH52" s="196">
        <v>1442364.53</v>
      </c>
      <c r="DI52" s="196"/>
      <c r="DJ52" s="196">
        <v>128800150.97</v>
      </c>
      <c r="DK52" s="196"/>
      <c r="DL52" s="196">
        <v>3116816.59</v>
      </c>
      <c r="DM52" s="196"/>
      <c r="DN52" s="196">
        <v>1225472.71</v>
      </c>
      <c r="DO52" s="196"/>
      <c r="DP52" s="196">
        <v>4246860.79</v>
      </c>
      <c r="DQ52" s="196"/>
      <c r="DR52" s="196">
        <v>1486069.55</v>
      </c>
      <c r="DS52" s="196"/>
      <c r="DT52" s="196">
        <v>11014907.710000001</v>
      </c>
      <c r="DU52" s="196"/>
      <c r="DV52" s="196">
        <v>928160.51</v>
      </c>
      <c r="DW52" s="196"/>
      <c r="DX52" s="196">
        <v>1002709.53</v>
      </c>
      <c r="DY52" s="196"/>
      <c r="DZ52" s="196">
        <v>110933387.37</v>
      </c>
      <c r="EA52" s="196"/>
      <c r="EB52" s="196">
        <v>24523384.629999999</v>
      </c>
      <c r="EC52" s="196"/>
      <c r="ED52" s="196">
        <v>6548453923.46</v>
      </c>
      <c r="EE52" s="196"/>
      <c r="EF52" s="196">
        <v>11161566</v>
      </c>
      <c r="EG52" s="196"/>
      <c r="EH52" s="196">
        <v>1544565.5</v>
      </c>
      <c r="EI52" s="196"/>
      <c r="EJ52" s="196">
        <v>1176250.1599999999</v>
      </c>
      <c r="EK52" s="196"/>
      <c r="EL52" s="196">
        <v>152552313.33000001</v>
      </c>
      <c r="EM52" s="196"/>
      <c r="EN52" s="196">
        <v>395301.7</v>
      </c>
      <c r="EO52" s="196"/>
      <c r="EP52" s="196">
        <v>189363.56</v>
      </c>
      <c r="EQ52" s="196"/>
      <c r="ER52" s="196">
        <v>2745237.77</v>
      </c>
      <c r="ES52" s="196"/>
      <c r="ET52" s="196">
        <v>489423.38</v>
      </c>
      <c r="EU52" s="196"/>
      <c r="EV52" s="196">
        <v>1821484.03</v>
      </c>
      <c r="EW52" s="196"/>
      <c r="EX52" s="196">
        <v>56582040</v>
      </c>
      <c r="EY52" s="196"/>
      <c r="EZ52" s="196">
        <v>54270945.700000003</v>
      </c>
      <c r="FA52" s="196"/>
      <c r="FB52" s="196">
        <v>267240</v>
      </c>
      <c r="FC52" s="196"/>
      <c r="FD52" s="196">
        <v>9645371.3800000008</v>
      </c>
      <c r="FE52" s="196"/>
    </row>
    <row r="53" spans="1:161" ht="13.5" thickTop="1">
      <c r="AH53" s="193" t="s">
        <v>1460</v>
      </c>
      <c r="AT53" s="193" t="s">
        <v>1460</v>
      </c>
      <c r="BR53" s="193" t="s">
        <v>1460</v>
      </c>
      <c r="BX53" s="193" t="s">
        <v>1460</v>
      </c>
      <c r="CP53" s="193" t="s">
        <v>1460</v>
      </c>
      <c r="DL53" s="193" t="s">
        <v>1460</v>
      </c>
      <c r="DN53" s="193" t="s">
        <v>1460</v>
      </c>
      <c r="EB53" s="193" t="s">
        <v>1460</v>
      </c>
      <c r="EF53" s="193" t="s">
        <v>1460</v>
      </c>
      <c r="EV53" s="193" t="s">
        <v>1460</v>
      </c>
      <c r="FD53" s="193" t="s">
        <v>1460</v>
      </c>
    </row>
    <row r="54" spans="1:161">
      <c r="A54" s="179" t="s">
        <v>1725</v>
      </c>
      <c r="B54" s="209" t="s">
        <v>13</v>
      </c>
      <c r="C54" s="209"/>
      <c r="D54" s="207" t="s">
        <v>1936</v>
      </c>
      <c r="E54" s="207"/>
      <c r="F54" s="207" t="s">
        <v>1937</v>
      </c>
      <c r="G54" s="207"/>
      <c r="H54" s="207" t="s">
        <v>1938</v>
      </c>
      <c r="I54" s="207"/>
      <c r="J54" s="207" t="s">
        <v>1939</v>
      </c>
      <c r="K54" s="207"/>
      <c r="L54" s="207" t="s">
        <v>1940</v>
      </c>
      <c r="M54" s="207"/>
      <c r="N54" s="207" t="s">
        <v>825</v>
      </c>
      <c r="O54" s="207"/>
      <c r="P54" s="207" t="s">
        <v>501</v>
      </c>
      <c r="Q54" s="207"/>
      <c r="R54" s="207" t="s">
        <v>1941</v>
      </c>
      <c r="S54" s="207"/>
      <c r="T54" s="207" t="s">
        <v>1942</v>
      </c>
      <c r="U54" s="207"/>
      <c r="V54" s="207" t="s">
        <v>1943</v>
      </c>
      <c r="W54" s="207"/>
      <c r="X54" s="207" t="s">
        <v>1944</v>
      </c>
      <c r="Y54" s="207"/>
      <c r="Z54" s="207" t="s">
        <v>772</v>
      </c>
      <c r="AA54" s="207"/>
      <c r="AB54" s="207" t="s">
        <v>1945</v>
      </c>
      <c r="AC54" s="207"/>
      <c r="AD54" s="207" t="s">
        <v>1946</v>
      </c>
      <c r="AE54" s="207"/>
      <c r="AF54" s="207" t="s">
        <v>1947</v>
      </c>
      <c r="AG54" s="207"/>
      <c r="AH54" s="207" t="s">
        <v>448</v>
      </c>
      <c r="AI54" s="207"/>
      <c r="AJ54" s="207" t="s">
        <v>1948</v>
      </c>
      <c r="AK54" s="207"/>
      <c r="AL54" s="207" t="s">
        <v>1949</v>
      </c>
      <c r="AM54" s="207"/>
      <c r="AN54" s="207" t="s">
        <v>1950</v>
      </c>
      <c r="AO54" s="207"/>
      <c r="AP54" s="207" t="s">
        <v>1951</v>
      </c>
      <c r="AQ54" s="207"/>
      <c r="AR54" s="207" t="s">
        <v>1952</v>
      </c>
      <c r="AS54" s="207"/>
      <c r="AT54" s="207" t="s">
        <v>467</v>
      </c>
      <c r="AU54" s="207"/>
      <c r="AV54" s="207" t="s">
        <v>1953</v>
      </c>
      <c r="AW54" s="207"/>
      <c r="AX54" s="207" t="s">
        <v>1954</v>
      </c>
      <c r="AY54" s="207"/>
      <c r="AZ54" s="207" t="s">
        <v>1955</v>
      </c>
      <c r="BA54" s="207"/>
      <c r="BB54" s="207" t="s">
        <v>1956</v>
      </c>
      <c r="BC54" s="207"/>
      <c r="BD54" s="207" t="s">
        <v>1957</v>
      </c>
      <c r="BE54" s="207"/>
      <c r="BF54" s="207" t="s">
        <v>1958</v>
      </c>
      <c r="BG54" s="207"/>
      <c r="BH54" s="207" t="s">
        <v>1959</v>
      </c>
      <c r="BI54" s="207"/>
      <c r="BJ54" s="207" t="s">
        <v>1960</v>
      </c>
      <c r="BK54" s="207"/>
      <c r="BL54" s="207" t="s">
        <v>1961</v>
      </c>
      <c r="BM54" s="207"/>
      <c r="BN54" s="207" t="s">
        <v>1962</v>
      </c>
      <c r="BO54" s="207"/>
      <c r="BP54" s="207" t="s">
        <v>520</v>
      </c>
      <c r="BQ54" s="207"/>
      <c r="BR54" s="207" t="s">
        <v>492</v>
      </c>
      <c r="BS54" s="207"/>
      <c r="BT54" s="207" t="s">
        <v>1963</v>
      </c>
      <c r="BU54" s="207"/>
      <c r="BV54" s="207" t="s">
        <v>543</v>
      </c>
      <c r="BW54" s="207"/>
      <c r="BX54" s="207" t="s">
        <v>641</v>
      </c>
      <c r="BY54" s="207"/>
      <c r="BZ54" s="207" t="s">
        <v>1964</v>
      </c>
      <c r="CA54" s="207"/>
      <c r="CB54" s="207" t="s">
        <v>1965</v>
      </c>
      <c r="CC54" s="207"/>
      <c r="CD54" s="207" t="s">
        <v>1966</v>
      </c>
      <c r="CE54" s="207"/>
      <c r="CF54" s="207" t="s">
        <v>1967</v>
      </c>
      <c r="CG54" s="207"/>
      <c r="CH54" s="207" t="s">
        <v>1968</v>
      </c>
      <c r="CI54" s="207"/>
      <c r="CJ54" s="207" t="s">
        <v>1969</v>
      </c>
      <c r="CK54" s="207"/>
      <c r="CL54" s="207" t="s">
        <v>1970</v>
      </c>
      <c r="CM54" s="207"/>
      <c r="CN54" s="207" t="s">
        <v>1971</v>
      </c>
      <c r="CO54" s="207"/>
      <c r="CP54" s="207" t="s">
        <v>698</v>
      </c>
      <c r="CQ54" s="207"/>
      <c r="CR54" s="207" t="s">
        <v>1972</v>
      </c>
      <c r="CS54" s="207"/>
      <c r="CT54" s="207" t="s">
        <v>1973</v>
      </c>
      <c r="CU54" s="207"/>
      <c r="CV54" s="207" t="s">
        <v>1974</v>
      </c>
      <c r="CW54" s="207"/>
      <c r="CX54" s="207" t="s">
        <v>1975</v>
      </c>
      <c r="CY54" s="207"/>
      <c r="CZ54" s="207" t="s">
        <v>1976</v>
      </c>
      <c r="DA54" s="207"/>
      <c r="DB54" s="207" t="s">
        <v>1977</v>
      </c>
      <c r="DC54" s="207"/>
      <c r="DD54" s="207" t="s">
        <v>1978</v>
      </c>
      <c r="DE54" s="207"/>
      <c r="DF54" s="207" t="s">
        <v>1979</v>
      </c>
      <c r="DG54" s="207"/>
      <c r="DH54" s="207" t="s">
        <v>1980</v>
      </c>
      <c r="DI54" s="207"/>
      <c r="DJ54" s="207" t="s">
        <v>1981</v>
      </c>
      <c r="DK54" s="207"/>
      <c r="DL54" s="207" t="s">
        <v>957</v>
      </c>
      <c r="DM54" s="207"/>
      <c r="DN54" s="207" t="s">
        <v>961</v>
      </c>
      <c r="DO54" s="207"/>
      <c r="DP54" s="207" t="s">
        <v>914</v>
      </c>
      <c r="DQ54" s="207"/>
      <c r="DR54" s="207" t="s">
        <v>1982</v>
      </c>
      <c r="DS54" s="207"/>
      <c r="DT54" s="207" t="s">
        <v>1983</v>
      </c>
      <c r="DU54" s="207"/>
      <c r="DV54" s="207" t="s">
        <v>1984</v>
      </c>
      <c r="DW54" s="207"/>
      <c r="DX54" s="207" t="s">
        <v>1985</v>
      </c>
      <c r="DY54" s="207"/>
      <c r="DZ54" s="207" t="s">
        <v>1986</v>
      </c>
      <c r="EA54" s="207"/>
      <c r="EB54" s="207" t="s">
        <v>976</v>
      </c>
      <c r="EC54" s="207"/>
      <c r="ED54" s="207" t="s">
        <v>1987</v>
      </c>
      <c r="EE54" s="207"/>
      <c r="EF54" s="207" t="s">
        <v>980</v>
      </c>
      <c r="EG54" s="207"/>
      <c r="EH54" s="207" t="s">
        <v>1988</v>
      </c>
      <c r="EI54" s="207"/>
      <c r="EJ54" s="207" t="s">
        <v>1989</v>
      </c>
      <c r="EK54" s="207"/>
      <c r="EL54" s="207" t="s">
        <v>1990</v>
      </c>
      <c r="EM54" s="207"/>
      <c r="EN54" s="207" t="s">
        <v>1991</v>
      </c>
      <c r="EO54" s="207"/>
      <c r="EP54" s="207" t="s">
        <v>1992</v>
      </c>
      <c r="EQ54" s="207"/>
      <c r="ER54" s="207" t="s">
        <v>1993</v>
      </c>
      <c r="ES54" s="207"/>
      <c r="ET54" s="207" t="s">
        <v>1994</v>
      </c>
      <c r="EU54" s="207"/>
      <c r="EV54" s="207" t="s">
        <v>1222</v>
      </c>
      <c r="EW54" s="207"/>
      <c r="EX54" s="207" t="s">
        <v>1995</v>
      </c>
      <c r="EY54" s="207"/>
      <c r="EZ54" s="207" t="s">
        <v>1996</v>
      </c>
      <c r="FA54" s="207"/>
      <c r="FB54" s="207" t="s">
        <v>1997</v>
      </c>
      <c r="FC54" s="207"/>
      <c r="FD54" s="207" t="s">
        <v>1226</v>
      </c>
      <c r="FE54" s="207"/>
    </row>
    <row r="55" spans="1:161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</row>
    <row r="56" spans="1:161">
      <c r="A56" s="194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  <c r="BJ56" s="183" t="s">
        <v>4</v>
      </c>
      <c r="BK56" s="192" t="s">
        <v>5</v>
      </c>
      <c r="BL56" s="183" t="s">
        <v>4</v>
      </c>
      <c r="BM56" s="192" t="s">
        <v>5</v>
      </c>
      <c r="BN56" s="183" t="s">
        <v>4</v>
      </c>
      <c r="BO56" s="192" t="s">
        <v>5</v>
      </c>
      <c r="BP56" s="183" t="s">
        <v>4</v>
      </c>
      <c r="BQ56" s="192" t="s">
        <v>5</v>
      </c>
      <c r="BR56" s="183" t="s">
        <v>4</v>
      </c>
      <c r="BS56" s="192" t="s">
        <v>5</v>
      </c>
      <c r="BT56" s="183" t="s">
        <v>4</v>
      </c>
      <c r="BU56" s="192" t="s">
        <v>5</v>
      </c>
      <c r="BV56" s="183" t="s">
        <v>4</v>
      </c>
      <c r="BW56" s="192" t="s">
        <v>5</v>
      </c>
      <c r="BX56" s="183" t="s">
        <v>4</v>
      </c>
      <c r="BY56" s="192" t="s">
        <v>5</v>
      </c>
      <c r="BZ56" s="183" t="s">
        <v>4</v>
      </c>
      <c r="CA56" s="192" t="s">
        <v>5</v>
      </c>
      <c r="CB56" s="183" t="s">
        <v>4</v>
      </c>
      <c r="CC56" s="192" t="s">
        <v>5</v>
      </c>
      <c r="CD56" s="183" t="s">
        <v>4</v>
      </c>
      <c r="CE56" s="192" t="s">
        <v>5</v>
      </c>
      <c r="CF56" s="183" t="s">
        <v>4</v>
      </c>
      <c r="CG56" s="192" t="s">
        <v>5</v>
      </c>
      <c r="CH56" s="183" t="s">
        <v>4</v>
      </c>
      <c r="CI56" s="192" t="s">
        <v>5</v>
      </c>
      <c r="CJ56" s="183" t="s">
        <v>4</v>
      </c>
      <c r="CK56" s="192" t="s">
        <v>5</v>
      </c>
      <c r="CL56" s="183" t="s">
        <v>4</v>
      </c>
      <c r="CM56" s="192" t="s">
        <v>5</v>
      </c>
      <c r="CN56" s="183" t="s">
        <v>4</v>
      </c>
      <c r="CO56" s="192" t="s">
        <v>5</v>
      </c>
      <c r="CP56" s="183" t="s">
        <v>4</v>
      </c>
      <c r="CQ56" s="192" t="s">
        <v>5</v>
      </c>
      <c r="CR56" s="183" t="s">
        <v>4</v>
      </c>
      <c r="CS56" s="192" t="s">
        <v>5</v>
      </c>
      <c r="CT56" s="183" t="s">
        <v>4</v>
      </c>
      <c r="CU56" s="192" t="s">
        <v>5</v>
      </c>
      <c r="CV56" s="183" t="s">
        <v>4</v>
      </c>
      <c r="CW56" s="192" t="s">
        <v>5</v>
      </c>
      <c r="CX56" s="183" t="s">
        <v>4</v>
      </c>
      <c r="CY56" s="192" t="s">
        <v>5</v>
      </c>
      <c r="CZ56" s="183" t="s">
        <v>4</v>
      </c>
      <c r="DA56" s="192" t="s">
        <v>5</v>
      </c>
      <c r="DB56" s="183" t="s">
        <v>4</v>
      </c>
      <c r="DC56" s="192" t="s">
        <v>5</v>
      </c>
      <c r="DD56" s="183" t="s">
        <v>4</v>
      </c>
      <c r="DE56" s="192" t="s">
        <v>5</v>
      </c>
      <c r="DF56" s="183" t="s">
        <v>4</v>
      </c>
      <c r="DG56" s="192" t="s">
        <v>5</v>
      </c>
      <c r="DH56" s="183" t="s">
        <v>4</v>
      </c>
      <c r="DI56" s="192" t="s">
        <v>5</v>
      </c>
      <c r="DJ56" s="183" t="s">
        <v>4</v>
      </c>
      <c r="DK56" s="192" t="s">
        <v>5</v>
      </c>
      <c r="DL56" s="183" t="s">
        <v>4</v>
      </c>
      <c r="DM56" s="192" t="s">
        <v>5</v>
      </c>
      <c r="DN56" s="183" t="s">
        <v>4</v>
      </c>
      <c r="DO56" s="192" t="s">
        <v>5</v>
      </c>
      <c r="DP56" s="183" t="s">
        <v>4</v>
      </c>
      <c r="DQ56" s="192" t="s">
        <v>5</v>
      </c>
      <c r="DR56" s="183" t="s">
        <v>4</v>
      </c>
      <c r="DS56" s="192" t="s">
        <v>5</v>
      </c>
      <c r="DT56" s="183" t="s">
        <v>4</v>
      </c>
      <c r="DU56" s="192" t="s">
        <v>5</v>
      </c>
      <c r="DV56" s="183" t="s">
        <v>4</v>
      </c>
      <c r="DW56" s="192" t="s">
        <v>5</v>
      </c>
      <c r="DX56" s="183" t="s">
        <v>4</v>
      </c>
      <c r="DY56" s="192" t="s">
        <v>5</v>
      </c>
      <c r="DZ56" s="183" t="s">
        <v>4</v>
      </c>
      <c r="EA56" s="192" t="s">
        <v>5</v>
      </c>
      <c r="EB56" s="183" t="s">
        <v>4</v>
      </c>
      <c r="EC56" s="192" t="s">
        <v>5</v>
      </c>
      <c r="ED56" s="183" t="s">
        <v>4</v>
      </c>
      <c r="EE56" s="192" t="s">
        <v>5</v>
      </c>
      <c r="EF56" s="183" t="s">
        <v>4</v>
      </c>
      <c r="EG56" s="192" t="s">
        <v>5</v>
      </c>
      <c r="EH56" s="183" t="s">
        <v>4</v>
      </c>
      <c r="EI56" s="192" t="s">
        <v>5</v>
      </c>
      <c r="EJ56" s="183" t="s">
        <v>4</v>
      </c>
      <c r="EK56" s="192" t="s">
        <v>5</v>
      </c>
      <c r="EL56" s="183" t="s">
        <v>4</v>
      </c>
      <c r="EM56" s="192" t="s">
        <v>5</v>
      </c>
      <c r="EN56" s="183" t="s">
        <v>4</v>
      </c>
      <c r="EO56" s="192" t="s">
        <v>5</v>
      </c>
      <c r="EP56" s="183" t="s">
        <v>4</v>
      </c>
      <c r="EQ56" s="192" t="s">
        <v>5</v>
      </c>
      <c r="ER56" s="183" t="s">
        <v>4</v>
      </c>
      <c r="ES56" s="192" t="s">
        <v>5</v>
      </c>
      <c r="ET56" s="183" t="s">
        <v>4</v>
      </c>
      <c r="EU56" s="192" t="s">
        <v>5</v>
      </c>
      <c r="EV56" s="183" t="s">
        <v>4</v>
      </c>
      <c r="EW56" s="192" t="s">
        <v>5</v>
      </c>
      <c r="EX56" s="183" t="s">
        <v>4</v>
      </c>
      <c r="EY56" s="192" t="s">
        <v>5</v>
      </c>
      <c r="EZ56" s="183" t="s">
        <v>4</v>
      </c>
      <c r="FA56" s="192" t="s">
        <v>5</v>
      </c>
      <c r="FB56" s="183" t="s">
        <v>4</v>
      </c>
      <c r="FC56" s="192" t="s">
        <v>5</v>
      </c>
      <c r="FD56" s="183" t="s">
        <v>4</v>
      </c>
      <c r="FE56" s="192" t="s">
        <v>5</v>
      </c>
    </row>
    <row r="57" spans="1:161">
      <c r="A57" s="67" t="s">
        <v>1726</v>
      </c>
      <c r="B57" s="193">
        <v>32170508148.02</v>
      </c>
      <c r="C57" s="195">
        <v>23.1785</v>
      </c>
      <c r="D57" s="193">
        <v>161690477.84999999</v>
      </c>
      <c r="E57" s="195">
        <v>2.0489000000000002</v>
      </c>
      <c r="F57" s="193">
        <v>32785648.41</v>
      </c>
      <c r="G57" s="195">
        <v>2.2625000000000002</v>
      </c>
      <c r="H57" s="193">
        <v>23082760.850000001</v>
      </c>
      <c r="I57" s="195">
        <v>3.29</v>
      </c>
      <c r="J57" s="193">
        <v>2361579.21</v>
      </c>
      <c r="K57" s="195">
        <v>32.913699999999999</v>
      </c>
      <c r="L57" s="193">
        <v>0</v>
      </c>
      <c r="M57" s="67">
        <v>0</v>
      </c>
      <c r="N57" s="193">
        <v>5108668.41</v>
      </c>
      <c r="O57" s="195">
        <v>2.9001999999999999</v>
      </c>
      <c r="P57" s="193">
        <v>64590910.219999999</v>
      </c>
      <c r="Q57" s="195">
        <v>3.8296999999999999</v>
      </c>
      <c r="R57" s="193">
        <v>732586</v>
      </c>
      <c r="S57" s="195">
        <v>0.1174</v>
      </c>
      <c r="T57" s="193">
        <v>40098635.200000003</v>
      </c>
      <c r="U57" s="195">
        <v>15.904999999999999</v>
      </c>
      <c r="V57" s="193">
        <v>103925520.13</v>
      </c>
      <c r="W57" s="195">
        <v>29.601299999999998</v>
      </c>
      <c r="X57" s="193">
        <v>6316058.3700000001</v>
      </c>
      <c r="Y57" s="195">
        <v>2.8904999999999998</v>
      </c>
      <c r="Z57" s="193">
        <v>46161664.729999997</v>
      </c>
      <c r="AA57" s="195">
        <v>4.0152000000000001</v>
      </c>
      <c r="AB57" s="193">
        <v>13885064.4</v>
      </c>
      <c r="AC57" s="195">
        <v>3.7275999999999998</v>
      </c>
      <c r="AD57" s="193">
        <v>479353084.33999997</v>
      </c>
      <c r="AE57" s="195">
        <v>10.3248</v>
      </c>
      <c r="AF57" s="193">
        <v>591567.81000000006</v>
      </c>
      <c r="AG57" s="195">
        <v>0.29110000000000003</v>
      </c>
      <c r="AH57" s="193">
        <v>13469955.27</v>
      </c>
      <c r="AI57" s="195">
        <v>2.9098000000000002</v>
      </c>
      <c r="AJ57" s="193">
        <v>89041111.5</v>
      </c>
      <c r="AK57" s="195">
        <v>8.0557999999999996</v>
      </c>
      <c r="AL57" s="193">
        <v>4886786.55</v>
      </c>
      <c r="AM57" s="195">
        <v>1.3395999999999999</v>
      </c>
      <c r="AN57" s="193">
        <v>115098927.58</v>
      </c>
      <c r="AO57" s="195">
        <v>9.9619</v>
      </c>
      <c r="AP57" s="193">
        <v>12301651.390000001</v>
      </c>
      <c r="AQ57" s="195">
        <v>2.8972000000000002</v>
      </c>
      <c r="AR57" s="193">
        <v>14972190.84</v>
      </c>
      <c r="AS57" s="195">
        <v>26.0763</v>
      </c>
      <c r="AT57" s="193">
        <v>81126.100000000006</v>
      </c>
      <c r="AU57" s="195">
        <v>0.57089999999999996</v>
      </c>
      <c r="AV57" s="193">
        <v>23600867.359999999</v>
      </c>
      <c r="AW57" s="195">
        <v>1.0296000000000001</v>
      </c>
      <c r="AX57" s="193">
        <v>1273388.8</v>
      </c>
      <c r="AY57" s="195">
        <v>0.14829999999999999</v>
      </c>
      <c r="AZ57" s="193">
        <v>269165312.18000001</v>
      </c>
      <c r="BA57" s="195">
        <v>3.3247</v>
      </c>
      <c r="BB57" s="193">
        <v>-1088871.44</v>
      </c>
      <c r="BC57" s="195">
        <v>-0.1139</v>
      </c>
      <c r="BD57" s="193">
        <v>-623104.32999999996</v>
      </c>
      <c r="BE57" s="195">
        <v>-2.29E-2</v>
      </c>
      <c r="BF57" s="193">
        <v>27136349.27</v>
      </c>
      <c r="BG57" s="195">
        <v>0.6341</v>
      </c>
      <c r="BH57" s="193">
        <v>716168.51</v>
      </c>
      <c r="BI57" s="195">
        <v>0.26079999999999998</v>
      </c>
      <c r="BJ57" s="193">
        <v>75007827.689999998</v>
      </c>
      <c r="BK57" s="195">
        <v>19.093599999999999</v>
      </c>
      <c r="BL57" s="193">
        <v>32181972.620000001</v>
      </c>
      <c r="BM57" s="195">
        <v>4.3087</v>
      </c>
      <c r="BN57" s="193">
        <v>69108042.879999995</v>
      </c>
      <c r="BO57" s="195">
        <v>1.6955</v>
      </c>
      <c r="BP57" s="193">
        <v>300121100.73000002</v>
      </c>
      <c r="BQ57" s="195">
        <v>11.572800000000001</v>
      </c>
      <c r="BR57" s="193">
        <v>516138846.56999999</v>
      </c>
      <c r="BS57" s="195">
        <v>20.300799999999999</v>
      </c>
      <c r="BT57" s="193">
        <v>34537020.850000001</v>
      </c>
      <c r="BU57" s="195">
        <v>20.3736</v>
      </c>
      <c r="BV57" s="193">
        <v>490698230.30000001</v>
      </c>
      <c r="BW57" s="195">
        <v>63.7057</v>
      </c>
      <c r="BX57" s="193">
        <v>1821</v>
      </c>
      <c r="BY57" s="195">
        <v>1E-3</v>
      </c>
      <c r="BZ57" s="193">
        <v>7274910.6699999999</v>
      </c>
      <c r="CA57" s="195">
        <v>4.9882999999999997</v>
      </c>
      <c r="CB57" s="193">
        <v>534174321.01999998</v>
      </c>
      <c r="CC57" s="195">
        <v>44.4236</v>
      </c>
      <c r="CD57" s="193">
        <v>253801034.47999999</v>
      </c>
      <c r="CE57" s="195">
        <v>50.6907</v>
      </c>
      <c r="CF57" s="193">
        <v>-11797802.01</v>
      </c>
      <c r="CG57" s="195">
        <v>-0.2485</v>
      </c>
      <c r="CH57" s="193">
        <v>44024148.109999999</v>
      </c>
      <c r="CI57" s="195">
        <v>4.6723999999999997</v>
      </c>
      <c r="CJ57" s="193">
        <v>100740176.47</v>
      </c>
      <c r="CK57" s="195">
        <v>2.0394999999999999</v>
      </c>
      <c r="CL57" s="193">
        <v>100000</v>
      </c>
      <c r="CM57" s="195">
        <v>10</v>
      </c>
      <c r="CN57" s="193">
        <v>286192447.25</v>
      </c>
      <c r="CO57" s="195">
        <v>10.983000000000001</v>
      </c>
      <c r="CP57" s="193">
        <v>245450.52</v>
      </c>
      <c r="CQ57" s="195">
        <v>0.70720000000000005</v>
      </c>
      <c r="CR57" s="193">
        <v>13859715.539999999</v>
      </c>
      <c r="CS57" s="195">
        <v>2.8873000000000002</v>
      </c>
      <c r="CT57" s="193">
        <v>3157226.97</v>
      </c>
      <c r="CU57" s="195">
        <v>1.7297</v>
      </c>
      <c r="CV57" s="193">
        <v>31683454</v>
      </c>
      <c r="CW57" s="195">
        <v>12.2346</v>
      </c>
      <c r="CX57" s="193">
        <v>41721580</v>
      </c>
      <c r="CY57" s="195">
        <v>5.6013999999999999</v>
      </c>
      <c r="CZ57" s="193">
        <v>0</v>
      </c>
      <c r="DA57" s="67">
        <v>0</v>
      </c>
      <c r="DB57" s="193">
        <v>0</v>
      </c>
      <c r="DC57" s="67">
        <v>0</v>
      </c>
      <c r="DD57" s="193">
        <v>0</v>
      </c>
      <c r="DE57" s="67">
        <v>0</v>
      </c>
      <c r="DF57" s="193">
        <v>26187764179.889999</v>
      </c>
      <c r="DG57" s="195">
        <v>100</v>
      </c>
      <c r="DH57" s="193">
        <v>106393465.27</v>
      </c>
      <c r="DI57" s="195">
        <v>43.906700000000001</v>
      </c>
      <c r="DJ57" s="193">
        <v>733812773.11000001</v>
      </c>
      <c r="DK57" s="195">
        <v>14.608499999999999</v>
      </c>
      <c r="DL57" s="193">
        <v>2998411.44</v>
      </c>
      <c r="DM57" s="195">
        <v>0.89910000000000001</v>
      </c>
      <c r="DN57" s="193">
        <v>3089027.07</v>
      </c>
      <c r="DO57" s="195">
        <v>0.65300000000000002</v>
      </c>
      <c r="DP57" s="193">
        <v>7184768.8399999999</v>
      </c>
      <c r="DQ57" s="195">
        <v>3.5994999999999999</v>
      </c>
      <c r="DR57" s="193">
        <v>14997517.51</v>
      </c>
      <c r="DS57" s="195">
        <v>13.279</v>
      </c>
      <c r="DT57" s="193">
        <v>38965189.57</v>
      </c>
      <c r="DU57" s="195">
        <v>27.211500000000001</v>
      </c>
      <c r="DV57" s="193">
        <v>-27649122.050000001</v>
      </c>
      <c r="DW57" s="195">
        <v>-6.4619</v>
      </c>
      <c r="DX57" s="193">
        <v>59110657.509999998</v>
      </c>
      <c r="DY57" s="195">
        <v>4.0185000000000004</v>
      </c>
      <c r="DZ57" s="193">
        <v>-14933482.880000001</v>
      </c>
      <c r="EA57" s="195">
        <v>-4.4871999999999996</v>
      </c>
      <c r="EB57" s="193">
        <v>5212531.42</v>
      </c>
      <c r="EC57" s="195">
        <v>7.0850999999999997</v>
      </c>
      <c r="ED57" s="193">
        <v>28572575.780000001</v>
      </c>
      <c r="EE57" s="195">
        <v>0.43630000000000002</v>
      </c>
      <c r="EF57" s="193">
        <v>8327.2900000000009</v>
      </c>
      <c r="EG57" s="195">
        <v>6.1999999999999998E-3</v>
      </c>
      <c r="EH57" s="193">
        <v>49143544.770000003</v>
      </c>
      <c r="EI57" s="195">
        <v>3.4584000000000001</v>
      </c>
      <c r="EJ57" s="193">
        <v>124837073.88</v>
      </c>
      <c r="EK57" s="195">
        <v>3.9264000000000001</v>
      </c>
      <c r="EL57" s="193">
        <v>35794622.32</v>
      </c>
      <c r="EM57" s="195">
        <v>2.9329999999999998</v>
      </c>
      <c r="EN57" s="193">
        <v>66388301.75</v>
      </c>
      <c r="EO57" s="195">
        <v>7.3242000000000003</v>
      </c>
      <c r="EP57" s="193">
        <v>1998681.22</v>
      </c>
      <c r="EQ57" s="195">
        <v>29.3187</v>
      </c>
      <c r="ER57" s="193">
        <v>254830203.90000001</v>
      </c>
      <c r="ES57" s="195">
        <v>4.0481999999999996</v>
      </c>
      <c r="ET57" s="193">
        <v>15140545.029999999</v>
      </c>
      <c r="EU57" s="195">
        <v>2.1846999999999999</v>
      </c>
      <c r="EV57" s="193">
        <v>1273368.3799999999</v>
      </c>
      <c r="EW57" s="195">
        <v>0.48549999999999999</v>
      </c>
      <c r="EX57" s="193">
        <v>63178274.740000002</v>
      </c>
      <c r="EY57" s="195">
        <v>27.9145</v>
      </c>
      <c r="EZ57" s="193">
        <v>12766749.039999999</v>
      </c>
      <c r="FA57" s="195">
        <v>5.8810000000000002</v>
      </c>
      <c r="FB57" s="193">
        <v>267240</v>
      </c>
      <c r="FC57" s="195">
        <v>100</v>
      </c>
      <c r="FD57" s="193">
        <v>25675112.050000001</v>
      </c>
      <c r="FE57" s="195">
        <v>3.6970999999999998</v>
      </c>
    </row>
    <row r="58" spans="1:161">
      <c r="A58" s="67" t="s">
        <v>1727</v>
      </c>
      <c r="B58" s="193">
        <v>16899385709.6</v>
      </c>
      <c r="C58" s="195">
        <v>12.175800000000001</v>
      </c>
      <c r="D58" s="193">
        <v>7078544940.3599997</v>
      </c>
      <c r="E58" s="195">
        <v>89.695899999999995</v>
      </c>
      <c r="F58" s="193">
        <v>386522756.11000001</v>
      </c>
      <c r="G58" s="195">
        <v>26.672999999999998</v>
      </c>
      <c r="H58" s="193">
        <v>104252573.5</v>
      </c>
      <c r="I58" s="195">
        <v>14.859299999999999</v>
      </c>
      <c r="J58" s="193">
        <v>2027214.88</v>
      </c>
      <c r="K58" s="195">
        <v>28.253599999999999</v>
      </c>
      <c r="L58" s="193">
        <v>0</v>
      </c>
      <c r="M58" s="195">
        <v>0</v>
      </c>
      <c r="N58" s="193">
        <v>68961005.609999999</v>
      </c>
      <c r="O58" s="195">
        <v>39.1496</v>
      </c>
      <c r="P58" s="193">
        <v>119290438.41</v>
      </c>
      <c r="Q58" s="195">
        <v>7.0730000000000004</v>
      </c>
      <c r="R58" s="193">
        <v>0</v>
      </c>
      <c r="S58" s="67">
        <v>0</v>
      </c>
      <c r="T58" s="193">
        <v>0</v>
      </c>
      <c r="U58" s="67">
        <v>0</v>
      </c>
      <c r="V58" s="193">
        <v>20000000</v>
      </c>
      <c r="W58" s="195">
        <v>5.6966000000000001</v>
      </c>
      <c r="X58" s="193">
        <v>0</v>
      </c>
      <c r="Y58" s="67">
        <v>0</v>
      </c>
      <c r="Z58" s="193">
        <v>50173813.009999998</v>
      </c>
      <c r="AA58" s="195">
        <v>4.3642000000000003</v>
      </c>
      <c r="AB58" s="193">
        <v>0</v>
      </c>
      <c r="AC58" s="67">
        <v>0</v>
      </c>
      <c r="AD58" s="193">
        <v>3012650.84</v>
      </c>
      <c r="AE58" s="195">
        <v>6.4899999999999999E-2</v>
      </c>
      <c r="AF58" s="193">
        <v>53885775.990000002</v>
      </c>
      <c r="AG58" s="195">
        <v>26.520600000000002</v>
      </c>
      <c r="AH58" s="193">
        <v>0</v>
      </c>
      <c r="AI58" s="67">
        <v>0</v>
      </c>
      <c r="AJ58" s="193">
        <v>119745539.02</v>
      </c>
      <c r="AK58" s="195">
        <v>10.8338</v>
      </c>
      <c r="AL58" s="193">
        <v>0</v>
      </c>
      <c r="AM58" s="67">
        <v>0</v>
      </c>
      <c r="AN58" s="193">
        <v>0</v>
      </c>
      <c r="AO58" s="67">
        <v>0</v>
      </c>
      <c r="AP58" s="193">
        <v>6025591.1799999997</v>
      </c>
      <c r="AQ58" s="195">
        <v>1.4191</v>
      </c>
      <c r="AR58" s="193">
        <v>7141837.6699999999</v>
      </c>
      <c r="AS58" s="195">
        <v>12.438599999999999</v>
      </c>
      <c r="AT58" s="193">
        <v>0</v>
      </c>
      <c r="AU58" s="67">
        <v>0</v>
      </c>
      <c r="AV58" s="193">
        <v>237793530.15000001</v>
      </c>
      <c r="AW58" s="195">
        <v>10.373900000000001</v>
      </c>
      <c r="AX58" s="193">
        <v>337011630.87</v>
      </c>
      <c r="AY58" s="195">
        <v>39.252400000000002</v>
      </c>
      <c r="AZ58" s="193">
        <v>-111503.03999999999</v>
      </c>
      <c r="BA58" s="195">
        <v>-1.4E-3</v>
      </c>
      <c r="BB58" s="193">
        <v>57343316.82</v>
      </c>
      <c r="BC58" s="195">
        <v>5.9957000000000003</v>
      </c>
      <c r="BD58" s="193">
        <v>137818991.08000001</v>
      </c>
      <c r="BE58" s="195">
        <v>5.0750999999999999</v>
      </c>
      <c r="BF58" s="193">
        <v>400108986.52999997</v>
      </c>
      <c r="BG58" s="195">
        <v>9.35</v>
      </c>
      <c r="BH58" s="193">
        <v>1822039.15</v>
      </c>
      <c r="BI58" s="195">
        <v>0.66359999999999997</v>
      </c>
      <c r="BJ58" s="193">
        <v>17477660.43</v>
      </c>
      <c r="BK58" s="195">
        <v>4.4489999999999998</v>
      </c>
      <c r="BL58" s="193">
        <v>41643252.030000001</v>
      </c>
      <c r="BM58" s="195">
        <v>5.5754000000000001</v>
      </c>
      <c r="BN58" s="193">
        <v>398308195.22000003</v>
      </c>
      <c r="BO58" s="195">
        <v>9.7723999999999993</v>
      </c>
      <c r="BP58" s="193">
        <v>100000000</v>
      </c>
      <c r="BQ58" s="195">
        <v>3.8559999999999999</v>
      </c>
      <c r="BR58" s="193">
        <v>0</v>
      </c>
      <c r="BS58" s="67">
        <v>0</v>
      </c>
      <c r="BT58" s="193">
        <v>8000000</v>
      </c>
      <c r="BU58" s="195">
        <v>4.7191999999999998</v>
      </c>
      <c r="BV58" s="193">
        <v>0</v>
      </c>
      <c r="BW58" s="67">
        <v>0</v>
      </c>
      <c r="BX58" s="193">
        <v>0</v>
      </c>
      <c r="BY58" s="67">
        <v>0</v>
      </c>
      <c r="BZ58" s="193">
        <v>34043236.810000002</v>
      </c>
      <c r="CA58" s="195">
        <v>23.3428</v>
      </c>
      <c r="CB58" s="193">
        <v>31073247.760000002</v>
      </c>
      <c r="CC58" s="195">
        <v>2.5842000000000001</v>
      </c>
      <c r="CD58" s="193">
        <v>48046519.920000002</v>
      </c>
      <c r="CE58" s="195">
        <v>9.5960999999999999</v>
      </c>
      <c r="CF58" s="193">
        <v>369511073.41000003</v>
      </c>
      <c r="CG58" s="195">
        <v>7.7827000000000002</v>
      </c>
      <c r="CH58" s="193">
        <v>894129938.63</v>
      </c>
      <c r="CI58" s="195">
        <v>94.895499999999998</v>
      </c>
      <c r="CJ58" s="193">
        <v>116375238.20999999</v>
      </c>
      <c r="CK58" s="195">
        <v>2.3559999999999999</v>
      </c>
      <c r="CL58" s="193">
        <v>0</v>
      </c>
      <c r="CM58" s="67">
        <v>0</v>
      </c>
      <c r="CN58" s="193">
        <v>275112266.44999999</v>
      </c>
      <c r="CO58" s="195">
        <v>10.5578</v>
      </c>
      <c r="CP58" s="193">
        <v>0</v>
      </c>
      <c r="CQ58" s="67">
        <v>0</v>
      </c>
      <c r="CR58" s="193">
        <v>6581256.1200000001</v>
      </c>
      <c r="CS58" s="195">
        <v>1.371</v>
      </c>
      <c r="CT58" s="193">
        <v>6842297.3600000003</v>
      </c>
      <c r="CU58" s="195">
        <v>3.7486000000000002</v>
      </c>
      <c r="CV58" s="193">
        <v>26551354</v>
      </c>
      <c r="CW58" s="195">
        <v>10.252800000000001</v>
      </c>
      <c r="CX58" s="193">
        <v>21078895</v>
      </c>
      <c r="CY58" s="195">
        <v>2.83</v>
      </c>
      <c r="CZ58" s="193">
        <v>1300617187.0699999</v>
      </c>
      <c r="DA58" s="195">
        <v>14.8903</v>
      </c>
      <c r="DB58" s="193">
        <v>59524295.689999998</v>
      </c>
      <c r="DC58" s="195">
        <v>2.9546999999999999</v>
      </c>
      <c r="DD58" s="193">
        <v>133550368</v>
      </c>
      <c r="DE58" s="195">
        <v>87.390199999999993</v>
      </c>
      <c r="DF58" s="193">
        <v>0</v>
      </c>
      <c r="DG58" s="67">
        <v>0</v>
      </c>
      <c r="DH58" s="193">
        <v>-44930860</v>
      </c>
      <c r="DI58" s="195">
        <v>-18.542200000000001</v>
      </c>
      <c r="DJ58" s="193">
        <v>3046960233.3600001</v>
      </c>
      <c r="DK58" s="195">
        <v>60.657699999999998</v>
      </c>
      <c r="DL58" s="193">
        <v>0</v>
      </c>
      <c r="DM58" s="67">
        <v>0</v>
      </c>
      <c r="DN58" s="193">
        <v>0</v>
      </c>
      <c r="DO58" s="67">
        <v>0</v>
      </c>
      <c r="DP58" s="193">
        <v>15372996.58</v>
      </c>
      <c r="DQ58" s="195">
        <v>7.7018000000000004</v>
      </c>
      <c r="DR58" s="193">
        <v>0</v>
      </c>
      <c r="DS58" s="67">
        <v>0</v>
      </c>
      <c r="DT58" s="193">
        <v>8447134</v>
      </c>
      <c r="DU58" s="195">
        <v>5.8990999999999998</v>
      </c>
      <c r="DV58" s="193">
        <v>0</v>
      </c>
      <c r="DW58" s="67">
        <v>0</v>
      </c>
      <c r="DX58" s="193">
        <v>7373722.8499999996</v>
      </c>
      <c r="DY58" s="195">
        <v>0.50129999999999997</v>
      </c>
      <c r="DZ58" s="193">
        <v>9053053.8000000007</v>
      </c>
      <c r="EA58" s="195">
        <v>2.7202999999999999</v>
      </c>
      <c r="EB58" s="193">
        <v>0</v>
      </c>
      <c r="EC58" s="67">
        <v>0</v>
      </c>
      <c r="ED58" s="193">
        <v>0</v>
      </c>
      <c r="EE58" s="67">
        <v>0</v>
      </c>
      <c r="EF58" s="193">
        <v>0</v>
      </c>
      <c r="EG58" s="67">
        <v>0</v>
      </c>
      <c r="EH58" s="193">
        <v>39793660.329999998</v>
      </c>
      <c r="EI58" s="195">
        <v>2.8003999999999998</v>
      </c>
      <c r="EJ58" s="193">
        <v>414269223.37</v>
      </c>
      <c r="EK58" s="195">
        <v>13.0298</v>
      </c>
      <c r="EL58" s="193">
        <v>323209135.06</v>
      </c>
      <c r="EM58" s="195">
        <v>26.483499999999999</v>
      </c>
      <c r="EN58" s="193">
        <v>0</v>
      </c>
      <c r="EO58" s="67">
        <v>0</v>
      </c>
      <c r="EP58" s="193">
        <v>0</v>
      </c>
      <c r="EQ58" s="67">
        <v>0</v>
      </c>
      <c r="ER58" s="193">
        <v>0</v>
      </c>
      <c r="ES58" s="67">
        <v>0</v>
      </c>
      <c r="ET58" s="193">
        <v>0</v>
      </c>
      <c r="EU58" s="67">
        <v>0</v>
      </c>
      <c r="EV58" s="193">
        <v>0</v>
      </c>
      <c r="EW58" s="67">
        <v>0</v>
      </c>
      <c r="EX58" s="193">
        <v>0</v>
      </c>
      <c r="EY58" s="67">
        <v>0</v>
      </c>
      <c r="EZ58" s="193">
        <v>0</v>
      </c>
      <c r="FA58" s="67">
        <v>0</v>
      </c>
      <c r="FB58" s="193">
        <v>0</v>
      </c>
      <c r="FC58" s="67">
        <v>0</v>
      </c>
      <c r="FD58" s="193">
        <v>0</v>
      </c>
      <c r="FE58" s="67">
        <v>0</v>
      </c>
    </row>
    <row r="59" spans="1:161">
      <c r="A59" s="67" t="s">
        <v>1728</v>
      </c>
      <c r="B59" s="193">
        <v>7873494849.3999996</v>
      </c>
      <c r="C59" s="195">
        <v>5.6727999999999996</v>
      </c>
      <c r="D59" s="193">
        <v>651476485</v>
      </c>
      <c r="E59" s="195">
        <v>8.2552000000000003</v>
      </c>
      <c r="F59" s="193">
        <v>491478369.89999998</v>
      </c>
      <c r="G59" s="195">
        <v>33.915799999999997</v>
      </c>
      <c r="H59" s="193">
        <v>91269204.599999994</v>
      </c>
      <c r="I59" s="195">
        <v>13.008699999999999</v>
      </c>
      <c r="J59" s="193">
        <v>1321801.4099999999</v>
      </c>
      <c r="K59" s="195">
        <v>18.4222</v>
      </c>
      <c r="L59" s="193">
        <v>1013235.11</v>
      </c>
      <c r="M59" s="195">
        <v>3.2290000000000001</v>
      </c>
      <c r="N59" s="193">
        <v>38282197.649999999</v>
      </c>
      <c r="O59" s="195">
        <v>21.733000000000001</v>
      </c>
      <c r="P59" s="193">
        <v>85684276.079999998</v>
      </c>
      <c r="Q59" s="195">
        <v>5.0804</v>
      </c>
      <c r="R59" s="193">
        <v>0</v>
      </c>
      <c r="S59" s="67">
        <v>0</v>
      </c>
      <c r="T59" s="193">
        <v>0</v>
      </c>
      <c r="U59" s="67">
        <v>0</v>
      </c>
      <c r="V59" s="193">
        <v>143070024.80000001</v>
      </c>
      <c r="W59" s="195">
        <v>40.750999999999998</v>
      </c>
      <c r="X59" s="193">
        <v>0</v>
      </c>
      <c r="Y59" s="67">
        <v>0</v>
      </c>
      <c r="Z59" s="193">
        <v>26116511.02</v>
      </c>
      <c r="AA59" s="195">
        <v>2.2717000000000001</v>
      </c>
      <c r="AB59" s="193">
        <v>0</v>
      </c>
      <c r="AC59" s="67">
        <v>0</v>
      </c>
      <c r="AD59" s="193">
        <v>26913837.370000001</v>
      </c>
      <c r="AE59" s="195">
        <v>0.57969999999999999</v>
      </c>
      <c r="AF59" s="193">
        <v>12139173.529999999</v>
      </c>
      <c r="AG59" s="195">
        <v>5.9744999999999999</v>
      </c>
      <c r="AH59" s="193">
        <v>0</v>
      </c>
      <c r="AI59" s="67">
        <v>0</v>
      </c>
      <c r="AJ59" s="193">
        <v>98498591.599999994</v>
      </c>
      <c r="AK59" s="195">
        <v>8.9115000000000002</v>
      </c>
      <c r="AL59" s="193">
        <v>0</v>
      </c>
      <c r="AM59" s="67">
        <v>0</v>
      </c>
      <c r="AN59" s="193">
        <v>0</v>
      </c>
      <c r="AO59" s="67">
        <v>0</v>
      </c>
      <c r="AP59" s="193">
        <v>30242697.219999999</v>
      </c>
      <c r="AQ59" s="195">
        <v>7.1224999999999996</v>
      </c>
      <c r="AR59" s="193">
        <v>6228600.8899999997</v>
      </c>
      <c r="AS59" s="195">
        <v>10.848000000000001</v>
      </c>
      <c r="AT59" s="193">
        <v>0</v>
      </c>
      <c r="AU59" s="67">
        <v>0</v>
      </c>
      <c r="AV59" s="193">
        <v>63809590.259999998</v>
      </c>
      <c r="AW59" s="195">
        <v>2.7837000000000001</v>
      </c>
      <c r="AX59" s="193">
        <v>55067250.240000002</v>
      </c>
      <c r="AY59" s="195">
        <v>6.4138000000000002</v>
      </c>
      <c r="AZ59" s="193">
        <v>48366.95</v>
      </c>
      <c r="BA59" s="195">
        <v>5.9999999999999995E-4</v>
      </c>
      <c r="BB59" s="193">
        <v>6055378.6900000004</v>
      </c>
      <c r="BC59" s="195">
        <v>0.6331</v>
      </c>
      <c r="BD59" s="193">
        <v>0</v>
      </c>
      <c r="BE59" s="67">
        <v>0</v>
      </c>
      <c r="BF59" s="193">
        <v>65046788.689999998</v>
      </c>
      <c r="BG59" s="195">
        <v>1.5201</v>
      </c>
      <c r="BH59" s="193">
        <v>0</v>
      </c>
      <c r="BI59" s="67">
        <v>0</v>
      </c>
      <c r="BJ59" s="193">
        <v>13750480.390000001</v>
      </c>
      <c r="BK59" s="195">
        <v>3.5002</v>
      </c>
      <c r="BL59" s="193">
        <v>45285177.25</v>
      </c>
      <c r="BM59" s="195">
        <v>6.0629999999999997</v>
      </c>
      <c r="BN59" s="193">
        <v>511222985.24000001</v>
      </c>
      <c r="BO59" s="195">
        <v>12.5427</v>
      </c>
      <c r="BP59" s="193">
        <v>670371461.55999994</v>
      </c>
      <c r="BQ59" s="195">
        <v>25.849799999999998</v>
      </c>
      <c r="BR59" s="193">
        <v>0</v>
      </c>
      <c r="BS59" s="67">
        <v>0</v>
      </c>
      <c r="BT59" s="193">
        <v>25000000</v>
      </c>
      <c r="BU59" s="195">
        <v>14.7476</v>
      </c>
      <c r="BV59" s="193">
        <v>141483578.28999999</v>
      </c>
      <c r="BW59" s="195">
        <v>18.368300000000001</v>
      </c>
      <c r="BX59" s="193">
        <v>0</v>
      </c>
      <c r="BY59" s="67">
        <v>0</v>
      </c>
      <c r="BZ59" s="193">
        <v>10198287.67</v>
      </c>
      <c r="CA59" s="195">
        <v>6.9927999999999999</v>
      </c>
      <c r="CB59" s="193">
        <v>66029914.359999999</v>
      </c>
      <c r="CC59" s="195">
        <v>5.4912999999999998</v>
      </c>
      <c r="CD59" s="193">
        <v>5071609.59</v>
      </c>
      <c r="CE59" s="195">
        <v>1.0128999999999999</v>
      </c>
      <c r="CF59" s="193">
        <v>398215767.38</v>
      </c>
      <c r="CG59" s="195">
        <v>8.3872</v>
      </c>
      <c r="CH59" s="193">
        <v>4071859.36</v>
      </c>
      <c r="CI59" s="195">
        <v>0.43219999999999997</v>
      </c>
      <c r="CJ59" s="193">
        <v>397385948.61000001</v>
      </c>
      <c r="CK59" s="195">
        <v>8.0450999999999997</v>
      </c>
      <c r="CL59" s="193">
        <v>0</v>
      </c>
      <c r="CM59" s="67">
        <v>0</v>
      </c>
      <c r="CN59" s="193">
        <v>117520767.69</v>
      </c>
      <c r="CO59" s="195">
        <v>4.51</v>
      </c>
      <c r="CP59" s="193">
        <v>0</v>
      </c>
      <c r="CQ59" s="67">
        <v>0</v>
      </c>
      <c r="CR59" s="193">
        <v>29187429.609999999</v>
      </c>
      <c r="CS59" s="195">
        <v>6.0803000000000003</v>
      </c>
      <c r="CT59" s="193">
        <v>14590373.08</v>
      </c>
      <c r="CU59" s="195">
        <v>7.9934000000000003</v>
      </c>
      <c r="CV59" s="193">
        <v>17050144</v>
      </c>
      <c r="CW59" s="195">
        <v>6.5838999999999999</v>
      </c>
      <c r="CX59" s="193">
        <v>49510307</v>
      </c>
      <c r="CY59" s="195">
        <v>6.6471</v>
      </c>
      <c r="CZ59" s="193">
        <v>1933119751.8299999</v>
      </c>
      <c r="DA59" s="195">
        <v>22.131599999999999</v>
      </c>
      <c r="DB59" s="193">
        <v>127559285.62</v>
      </c>
      <c r="DC59" s="195">
        <v>6.3319000000000001</v>
      </c>
      <c r="DD59" s="193">
        <v>0</v>
      </c>
      <c r="DE59" s="67">
        <v>0</v>
      </c>
      <c r="DF59" s="193">
        <v>0</v>
      </c>
      <c r="DG59" s="67">
        <v>0</v>
      </c>
      <c r="DH59" s="193">
        <v>13386625.6</v>
      </c>
      <c r="DI59" s="195">
        <v>5.5244</v>
      </c>
      <c r="DJ59" s="193">
        <v>893717091.97000003</v>
      </c>
      <c r="DK59" s="195">
        <v>17.791799999999999</v>
      </c>
      <c r="DL59" s="193">
        <v>0</v>
      </c>
      <c r="DM59" s="67">
        <v>0</v>
      </c>
      <c r="DN59" s="193">
        <v>0</v>
      </c>
      <c r="DO59" s="67">
        <v>0</v>
      </c>
      <c r="DP59" s="193">
        <v>6032613.7000000002</v>
      </c>
      <c r="DQ59" s="195">
        <v>3.0223</v>
      </c>
      <c r="DR59" s="193">
        <v>0</v>
      </c>
      <c r="DS59" s="67">
        <v>0</v>
      </c>
      <c r="DT59" s="193">
        <v>5624709.3499999996</v>
      </c>
      <c r="DU59" s="195">
        <v>3.9279999999999999</v>
      </c>
      <c r="DV59" s="193">
        <v>22389382.239999998</v>
      </c>
      <c r="DW59" s="195">
        <v>5.2325999999999997</v>
      </c>
      <c r="DX59" s="193">
        <v>183080215.13999999</v>
      </c>
      <c r="DY59" s="195">
        <v>12.446199999999999</v>
      </c>
      <c r="DZ59" s="193">
        <v>23973289.719999999</v>
      </c>
      <c r="EA59" s="195">
        <v>7.2035</v>
      </c>
      <c r="EB59" s="193">
        <v>0</v>
      </c>
      <c r="EC59" s="67">
        <v>0</v>
      </c>
      <c r="ED59" s="193">
        <v>0</v>
      </c>
      <c r="EE59" s="67">
        <v>0</v>
      </c>
      <c r="EF59" s="193">
        <v>0</v>
      </c>
      <c r="EG59" s="67">
        <v>0</v>
      </c>
      <c r="EH59" s="193">
        <v>69754635</v>
      </c>
      <c r="EI59" s="195">
        <v>4.9088000000000003</v>
      </c>
      <c r="EJ59" s="193">
        <v>132923115.11</v>
      </c>
      <c r="EK59" s="195">
        <v>4.1807999999999996</v>
      </c>
      <c r="EL59" s="193">
        <v>26692668.489999998</v>
      </c>
      <c r="EM59" s="195">
        <v>2.1871999999999998</v>
      </c>
      <c r="EN59" s="193">
        <v>0</v>
      </c>
      <c r="EO59" s="67">
        <v>0</v>
      </c>
      <c r="EP59" s="193">
        <v>100204.88</v>
      </c>
      <c r="EQ59" s="195">
        <v>1.4699</v>
      </c>
      <c r="ER59" s="193">
        <v>0</v>
      </c>
      <c r="ES59" s="67">
        <v>0</v>
      </c>
      <c r="ET59" s="193">
        <v>1006715.9</v>
      </c>
      <c r="EU59" s="195">
        <v>0.14530000000000001</v>
      </c>
      <c r="EV59" s="193">
        <v>0</v>
      </c>
      <c r="EW59" s="67">
        <v>0</v>
      </c>
      <c r="EX59" s="193">
        <v>23009555</v>
      </c>
      <c r="EY59" s="195">
        <v>10.166499999999999</v>
      </c>
      <c r="EZ59" s="193">
        <v>1416517.76</v>
      </c>
      <c r="FA59" s="195">
        <v>0.65249999999999997</v>
      </c>
      <c r="FB59" s="193">
        <v>0</v>
      </c>
      <c r="FC59" s="67">
        <v>0</v>
      </c>
      <c r="FD59" s="193">
        <v>0</v>
      </c>
      <c r="FE59" s="67">
        <v>0</v>
      </c>
    </row>
    <row r="60" spans="1:161">
      <c r="A60" s="67" t="s">
        <v>1729</v>
      </c>
      <c r="B60" s="193">
        <v>10657890119.08</v>
      </c>
      <c r="C60" s="195">
        <v>7.6788999999999996</v>
      </c>
      <c r="D60" s="193">
        <v>0</v>
      </c>
      <c r="E60" s="67">
        <v>0</v>
      </c>
      <c r="F60" s="193">
        <v>537309506.5</v>
      </c>
      <c r="G60" s="195">
        <v>37.078499999999998</v>
      </c>
      <c r="H60" s="193">
        <v>250451184.19999999</v>
      </c>
      <c r="I60" s="195">
        <v>35.697099999999999</v>
      </c>
      <c r="J60" s="193">
        <v>0</v>
      </c>
      <c r="K60" s="67">
        <v>0</v>
      </c>
      <c r="L60" s="193">
        <v>0</v>
      </c>
      <c r="M60" s="67">
        <v>0</v>
      </c>
      <c r="N60" s="193">
        <v>49898469.990000002</v>
      </c>
      <c r="O60" s="195">
        <v>28.3277</v>
      </c>
      <c r="P60" s="193">
        <v>120058062.97</v>
      </c>
      <c r="Q60" s="195">
        <v>7.1185</v>
      </c>
      <c r="R60" s="193">
        <v>0</v>
      </c>
      <c r="S60" s="67">
        <v>0</v>
      </c>
      <c r="T60" s="193">
        <v>203822.49</v>
      </c>
      <c r="U60" s="195">
        <v>8.0799999999999997E-2</v>
      </c>
      <c r="V60" s="193">
        <v>64088231.109999999</v>
      </c>
      <c r="W60" s="195">
        <v>18.2544</v>
      </c>
      <c r="X60" s="193">
        <v>0</v>
      </c>
      <c r="Y60" s="67">
        <v>0</v>
      </c>
      <c r="Z60" s="193">
        <v>29752790.300000001</v>
      </c>
      <c r="AA60" s="195">
        <v>2.5880000000000001</v>
      </c>
      <c r="AB60" s="193">
        <v>0</v>
      </c>
      <c r="AC60" s="67">
        <v>0</v>
      </c>
      <c r="AD60" s="193">
        <v>11606230.619999999</v>
      </c>
      <c r="AE60" s="195">
        <v>0.25</v>
      </c>
      <c r="AF60" s="193">
        <v>19283568.289999999</v>
      </c>
      <c r="AG60" s="195">
        <v>9.4907000000000004</v>
      </c>
      <c r="AH60" s="193">
        <v>0</v>
      </c>
      <c r="AI60" s="67">
        <v>0</v>
      </c>
      <c r="AJ60" s="193">
        <v>52813912.170000002</v>
      </c>
      <c r="AK60" s="195">
        <v>4.7782</v>
      </c>
      <c r="AL60" s="193">
        <v>0</v>
      </c>
      <c r="AM60" s="67">
        <v>0</v>
      </c>
      <c r="AN60" s="193">
        <v>0</v>
      </c>
      <c r="AO60" s="67">
        <v>0</v>
      </c>
      <c r="AP60" s="193">
        <v>94777562.879999995</v>
      </c>
      <c r="AQ60" s="195">
        <v>22.321300000000001</v>
      </c>
      <c r="AR60" s="193">
        <v>0</v>
      </c>
      <c r="AS60" s="67">
        <v>0</v>
      </c>
      <c r="AT60" s="193">
        <v>0</v>
      </c>
      <c r="AU60" s="67">
        <v>0</v>
      </c>
      <c r="AV60" s="193">
        <v>142167032.90000001</v>
      </c>
      <c r="AW60" s="195">
        <v>6.2020999999999997</v>
      </c>
      <c r="AX60" s="193">
        <v>94933170.420000002</v>
      </c>
      <c r="AY60" s="195">
        <v>11.057</v>
      </c>
      <c r="AZ60" s="193">
        <v>178201690.88999999</v>
      </c>
      <c r="BA60" s="195">
        <v>2.2010999999999998</v>
      </c>
      <c r="BB60" s="193">
        <v>44847824.700000003</v>
      </c>
      <c r="BC60" s="195">
        <v>4.6891999999999996</v>
      </c>
      <c r="BD60" s="193">
        <v>0</v>
      </c>
      <c r="BE60" s="67">
        <v>0</v>
      </c>
      <c r="BF60" s="193">
        <v>114492910.66</v>
      </c>
      <c r="BG60" s="195">
        <v>2.6756000000000002</v>
      </c>
      <c r="BH60" s="193">
        <v>0</v>
      </c>
      <c r="BI60" s="67">
        <v>0</v>
      </c>
      <c r="BJ60" s="193">
        <v>11826482.539999999</v>
      </c>
      <c r="BK60" s="195">
        <v>3.0105</v>
      </c>
      <c r="BL60" s="193">
        <v>5036221.79</v>
      </c>
      <c r="BM60" s="195">
        <v>0.67430000000000001</v>
      </c>
      <c r="BN60" s="193">
        <v>998274647.19000006</v>
      </c>
      <c r="BO60" s="195">
        <v>24.4924</v>
      </c>
      <c r="BP60" s="193">
        <v>52408142.369999997</v>
      </c>
      <c r="BQ60" s="195">
        <v>2.0209000000000001</v>
      </c>
      <c r="BR60" s="193">
        <v>0</v>
      </c>
      <c r="BS60" s="67">
        <v>0</v>
      </c>
      <c r="BT60" s="193">
        <v>41414234.420000002</v>
      </c>
      <c r="BU60" s="195">
        <v>24.430499999999999</v>
      </c>
      <c r="BV60" s="193">
        <v>52408142.369999997</v>
      </c>
      <c r="BW60" s="195">
        <v>6.8040000000000003</v>
      </c>
      <c r="BX60" s="193">
        <v>0</v>
      </c>
      <c r="BY60" s="67">
        <v>0</v>
      </c>
      <c r="BZ60" s="193">
        <v>5885030.8700000001</v>
      </c>
      <c r="CA60" s="195">
        <v>4.0353000000000003</v>
      </c>
      <c r="CB60" s="193">
        <v>146872947.94999999</v>
      </c>
      <c r="CC60" s="195">
        <v>12.214399999999999</v>
      </c>
      <c r="CD60" s="193">
        <v>3864123.75</v>
      </c>
      <c r="CE60" s="195">
        <v>0.77180000000000004</v>
      </c>
      <c r="CF60" s="193">
        <v>643013731.17999995</v>
      </c>
      <c r="CG60" s="195">
        <v>13.543200000000001</v>
      </c>
      <c r="CH60" s="193">
        <v>0</v>
      </c>
      <c r="CI60" s="67">
        <v>0</v>
      </c>
      <c r="CJ60" s="193">
        <v>841784131.92999995</v>
      </c>
      <c r="CK60" s="195">
        <v>17.041899999999998</v>
      </c>
      <c r="CL60" s="193">
        <v>0</v>
      </c>
      <c r="CM60" s="67">
        <v>0</v>
      </c>
      <c r="CN60" s="193">
        <v>137083935.61000001</v>
      </c>
      <c r="CO60" s="195">
        <v>5.2607999999999997</v>
      </c>
      <c r="CP60" s="193">
        <v>0</v>
      </c>
      <c r="CQ60" s="67">
        <v>0</v>
      </c>
      <c r="CR60" s="193">
        <v>40461238.420000002</v>
      </c>
      <c r="CS60" s="195">
        <v>8.4289000000000005</v>
      </c>
      <c r="CT60" s="193">
        <v>27592533.93</v>
      </c>
      <c r="CU60" s="195">
        <v>15.1166</v>
      </c>
      <c r="CV60" s="193">
        <v>25934447</v>
      </c>
      <c r="CW60" s="195">
        <v>10.0146</v>
      </c>
      <c r="CX60" s="193">
        <v>151906608</v>
      </c>
      <c r="CY60" s="195">
        <v>20.394500000000001</v>
      </c>
      <c r="CZ60" s="193">
        <v>4404305284.3699999</v>
      </c>
      <c r="DA60" s="195">
        <v>50.423400000000001</v>
      </c>
      <c r="DB60" s="193">
        <v>256224845.47999999</v>
      </c>
      <c r="DC60" s="195">
        <v>12.7187</v>
      </c>
      <c r="DD60" s="193">
        <v>19270386</v>
      </c>
      <c r="DE60" s="195">
        <v>12.6098</v>
      </c>
      <c r="DF60" s="193">
        <v>0</v>
      </c>
      <c r="DG60" s="67">
        <v>0</v>
      </c>
      <c r="DH60" s="193">
        <v>8210510.7999999998</v>
      </c>
      <c r="DI60" s="195">
        <v>3.3883000000000001</v>
      </c>
      <c r="DJ60" s="193">
        <v>348715789.49000001</v>
      </c>
      <c r="DK60" s="195">
        <v>6.9420999999999999</v>
      </c>
      <c r="DL60" s="193">
        <v>0</v>
      </c>
      <c r="DM60" s="67">
        <v>0</v>
      </c>
      <c r="DN60" s="193">
        <v>0</v>
      </c>
      <c r="DO60" s="67">
        <v>0</v>
      </c>
      <c r="DP60" s="193">
        <v>0</v>
      </c>
      <c r="DQ60" s="67">
        <v>0</v>
      </c>
      <c r="DR60" s="193">
        <v>0</v>
      </c>
      <c r="DS60" s="67">
        <v>0</v>
      </c>
      <c r="DT60" s="193">
        <v>6034172.0899999999</v>
      </c>
      <c r="DU60" s="195">
        <v>4.2140000000000004</v>
      </c>
      <c r="DV60" s="193">
        <v>24127985.390000001</v>
      </c>
      <c r="DW60" s="195">
        <v>5.6388999999999996</v>
      </c>
      <c r="DX60" s="193">
        <v>257565839.36000001</v>
      </c>
      <c r="DY60" s="195">
        <v>17.509899999999998</v>
      </c>
      <c r="DZ60" s="193">
        <v>47709935.270000003</v>
      </c>
      <c r="EA60" s="195">
        <v>14.335900000000001</v>
      </c>
      <c r="EB60" s="193">
        <v>0</v>
      </c>
      <c r="EC60" s="67">
        <v>0</v>
      </c>
      <c r="ED60" s="193">
        <v>0</v>
      </c>
      <c r="EE60" s="67">
        <v>0</v>
      </c>
      <c r="EF60" s="193">
        <v>0</v>
      </c>
      <c r="EG60" s="67">
        <v>0</v>
      </c>
      <c r="EH60" s="193">
        <v>57536217.240000002</v>
      </c>
      <c r="EI60" s="195">
        <v>4.0490000000000004</v>
      </c>
      <c r="EJ60" s="193">
        <v>109674549.7</v>
      </c>
      <c r="EK60" s="195">
        <v>3.4495</v>
      </c>
      <c r="EL60" s="193">
        <v>103757815.06999999</v>
      </c>
      <c r="EM60" s="195">
        <v>8.5017999999999994</v>
      </c>
      <c r="EN60" s="193">
        <v>0</v>
      </c>
      <c r="EO60" s="67">
        <v>0</v>
      </c>
      <c r="EP60" s="193">
        <v>394872.05</v>
      </c>
      <c r="EQ60" s="195">
        <v>5.7923999999999998</v>
      </c>
      <c r="ER60" s="193">
        <v>0</v>
      </c>
      <c r="ES60" s="67">
        <v>0</v>
      </c>
      <c r="ET60" s="193">
        <v>3160236.57</v>
      </c>
      <c r="EU60" s="195">
        <v>0.45600000000000002</v>
      </c>
      <c r="EV60" s="193">
        <v>0</v>
      </c>
      <c r="EW60" s="67">
        <v>0</v>
      </c>
      <c r="EX60" s="193">
        <v>19531019.379999999</v>
      </c>
      <c r="EY60" s="195">
        <v>8.6295000000000002</v>
      </c>
      <c r="EZ60" s="193">
        <v>1018090.41</v>
      </c>
      <c r="FA60" s="195">
        <v>0.46899999999999997</v>
      </c>
      <c r="FB60" s="193">
        <v>0</v>
      </c>
      <c r="FC60" s="67">
        <v>0</v>
      </c>
      <c r="FD60" s="193">
        <v>0</v>
      </c>
      <c r="FE60" s="67">
        <v>0</v>
      </c>
    </row>
    <row r="61" spans="1:161">
      <c r="A61" s="67" t="s">
        <v>1730</v>
      </c>
      <c r="B61" s="193">
        <v>18017214010.43</v>
      </c>
      <c r="C61" s="195">
        <v>12.981199999999999</v>
      </c>
      <c r="D61" s="193">
        <v>0</v>
      </c>
      <c r="E61" s="67">
        <v>0</v>
      </c>
      <c r="F61" s="193">
        <v>0</v>
      </c>
      <c r="G61" s="67">
        <v>0</v>
      </c>
      <c r="H61" s="193">
        <v>0</v>
      </c>
      <c r="I61" s="67">
        <v>0</v>
      </c>
      <c r="J61" s="193">
        <v>1153123.54</v>
      </c>
      <c r="K61" s="195">
        <v>16.071300000000001</v>
      </c>
      <c r="L61" s="193">
        <v>17202113.829999998</v>
      </c>
      <c r="M61" s="195">
        <v>54.819499999999998</v>
      </c>
      <c r="N61" s="193">
        <v>13897050.4</v>
      </c>
      <c r="O61" s="195">
        <v>7.8894000000000002</v>
      </c>
      <c r="P61" s="193">
        <v>450322824.58999997</v>
      </c>
      <c r="Q61" s="195">
        <v>26.700500000000002</v>
      </c>
      <c r="R61" s="193">
        <v>168781625.5</v>
      </c>
      <c r="S61" s="195">
        <v>27.0548</v>
      </c>
      <c r="T61" s="193">
        <v>91506037.390000001</v>
      </c>
      <c r="U61" s="195">
        <v>36.2956</v>
      </c>
      <c r="V61" s="193">
        <v>20000000</v>
      </c>
      <c r="W61" s="195">
        <v>5.6966000000000001</v>
      </c>
      <c r="X61" s="193">
        <v>0</v>
      </c>
      <c r="Y61" s="67">
        <v>0</v>
      </c>
      <c r="Z61" s="193">
        <v>220998671.16</v>
      </c>
      <c r="AA61" s="195">
        <v>19.222899999999999</v>
      </c>
      <c r="AB61" s="193">
        <v>0</v>
      </c>
      <c r="AC61" s="67">
        <v>0</v>
      </c>
      <c r="AD61" s="193">
        <v>1499244954.98</v>
      </c>
      <c r="AE61" s="195">
        <v>32.292299999999997</v>
      </c>
      <c r="AF61" s="193">
        <v>28024926.100000001</v>
      </c>
      <c r="AG61" s="195">
        <v>13.792899999999999</v>
      </c>
      <c r="AH61" s="193">
        <v>0</v>
      </c>
      <c r="AI61" s="67">
        <v>0</v>
      </c>
      <c r="AJ61" s="193">
        <v>141579440.86000001</v>
      </c>
      <c r="AK61" s="195">
        <v>12.809100000000001</v>
      </c>
      <c r="AL61" s="193">
        <v>0</v>
      </c>
      <c r="AM61" s="67">
        <v>0</v>
      </c>
      <c r="AN61" s="193">
        <v>0</v>
      </c>
      <c r="AO61" s="67">
        <v>0</v>
      </c>
      <c r="AP61" s="193">
        <v>160446215.96000001</v>
      </c>
      <c r="AQ61" s="195">
        <v>37.787100000000002</v>
      </c>
      <c r="AR61" s="193">
        <v>457247.24</v>
      </c>
      <c r="AS61" s="195">
        <v>0.7964</v>
      </c>
      <c r="AT61" s="193">
        <v>0</v>
      </c>
      <c r="AU61" s="67">
        <v>0</v>
      </c>
      <c r="AV61" s="193">
        <v>347514051.88999999</v>
      </c>
      <c r="AW61" s="195">
        <v>15.160600000000001</v>
      </c>
      <c r="AX61" s="193">
        <v>195879815.99000001</v>
      </c>
      <c r="AY61" s="195">
        <v>22.814499999999999</v>
      </c>
      <c r="AZ61" s="193">
        <v>497257657.76999998</v>
      </c>
      <c r="BA61" s="195">
        <v>6.1421000000000001</v>
      </c>
      <c r="BB61" s="193">
        <v>85496390.939999998</v>
      </c>
      <c r="BC61" s="195">
        <v>8.9393999999999991</v>
      </c>
      <c r="BD61" s="193">
        <v>0</v>
      </c>
      <c r="BE61" s="67">
        <v>0</v>
      </c>
      <c r="BF61" s="193">
        <v>425344350.64999998</v>
      </c>
      <c r="BG61" s="195">
        <v>9.9397000000000002</v>
      </c>
      <c r="BH61" s="193">
        <v>0</v>
      </c>
      <c r="BI61" s="67">
        <v>0</v>
      </c>
      <c r="BJ61" s="193">
        <v>40310386.170000002</v>
      </c>
      <c r="BK61" s="195">
        <v>10.261200000000001</v>
      </c>
      <c r="BL61" s="193">
        <v>133516926.52</v>
      </c>
      <c r="BM61" s="195">
        <v>17.875800000000002</v>
      </c>
      <c r="BN61" s="193">
        <v>1668988693.79</v>
      </c>
      <c r="BO61" s="195">
        <v>40.9482</v>
      </c>
      <c r="BP61" s="193">
        <v>308000000</v>
      </c>
      <c r="BQ61" s="195">
        <v>11.8766</v>
      </c>
      <c r="BR61" s="193">
        <v>0</v>
      </c>
      <c r="BS61" s="67">
        <v>0</v>
      </c>
      <c r="BT61" s="193">
        <v>7000000</v>
      </c>
      <c r="BU61" s="195">
        <v>4.1292999999999997</v>
      </c>
      <c r="BV61" s="193">
        <v>57500000</v>
      </c>
      <c r="BW61" s="195">
        <v>7.4649999999999999</v>
      </c>
      <c r="BX61" s="193">
        <v>0</v>
      </c>
      <c r="BY61" s="67">
        <v>0</v>
      </c>
      <c r="BZ61" s="193">
        <v>75803493.670000002</v>
      </c>
      <c r="CA61" s="195">
        <v>51.976999999999997</v>
      </c>
      <c r="CB61" s="193">
        <v>165586923.78</v>
      </c>
      <c r="CC61" s="195">
        <v>13.7707</v>
      </c>
      <c r="CD61" s="193">
        <v>104738094.75</v>
      </c>
      <c r="CE61" s="195">
        <v>20.918900000000001</v>
      </c>
      <c r="CF61" s="193">
        <v>3269402700.8200002</v>
      </c>
      <c r="CG61" s="195">
        <v>68.860399999999998</v>
      </c>
      <c r="CH61" s="193">
        <v>0</v>
      </c>
      <c r="CI61" s="67">
        <v>0</v>
      </c>
      <c r="CJ61" s="193">
        <v>925976649.83000004</v>
      </c>
      <c r="CK61" s="195">
        <v>18.746300000000002</v>
      </c>
      <c r="CL61" s="193">
        <v>0</v>
      </c>
      <c r="CM61" s="67">
        <v>0</v>
      </c>
      <c r="CN61" s="193">
        <v>867717940</v>
      </c>
      <c r="CO61" s="195">
        <v>33.299799999999998</v>
      </c>
      <c r="CP61" s="193">
        <v>0</v>
      </c>
      <c r="CQ61" s="67">
        <v>0</v>
      </c>
      <c r="CR61" s="193">
        <v>263475573.03</v>
      </c>
      <c r="CS61" s="195">
        <v>54.8874</v>
      </c>
      <c r="CT61" s="193">
        <v>39725131.229999997</v>
      </c>
      <c r="CU61" s="195">
        <v>21.763500000000001</v>
      </c>
      <c r="CV61" s="193">
        <v>157746932</v>
      </c>
      <c r="CW61" s="195">
        <v>60.914099999999998</v>
      </c>
      <c r="CX61" s="193">
        <v>216331572</v>
      </c>
      <c r="CY61" s="195">
        <v>29.044</v>
      </c>
      <c r="CZ61" s="193">
        <v>850181214.11000001</v>
      </c>
      <c r="DA61" s="195">
        <v>9.7333999999999996</v>
      </c>
      <c r="DB61" s="193">
        <v>973685235.47000003</v>
      </c>
      <c r="DC61" s="195">
        <v>48.332700000000003</v>
      </c>
      <c r="DD61" s="193">
        <v>0</v>
      </c>
      <c r="DE61" s="67">
        <v>0</v>
      </c>
      <c r="DF61" s="193">
        <v>0</v>
      </c>
      <c r="DG61" s="67">
        <v>0</v>
      </c>
      <c r="DH61" s="193">
        <v>31312205.120000001</v>
      </c>
      <c r="DI61" s="195">
        <v>12.922000000000001</v>
      </c>
      <c r="DJ61" s="193">
        <v>0</v>
      </c>
      <c r="DK61" s="67">
        <v>0</v>
      </c>
      <c r="DL61" s="193">
        <v>0</v>
      </c>
      <c r="DM61" s="67">
        <v>0</v>
      </c>
      <c r="DN61" s="193">
        <v>0</v>
      </c>
      <c r="DO61" s="67">
        <v>0</v>
      </c>
      <c r="DP61" s="193">
        <v>0</v>
      </c>
      <c r="DQ61" s="67">
        <v>0</v>
      </c>
      <c r="DR61" s="193">
        <v>0</v>
      </c>
      <c r="DS61" s="67">
        <v>0</v>
      </c>
      <c r="DT61" s="193">
        <v>23026323.640000001</v>
      </c>
      <c r="DU61" s="195">
        <v>16.080500000000001</v>
      </c>
      <c r="DV61" s="193">
        <v>199154306.84999999</v>
      </c>
      <c r="DW61" s="195">
        <v>46.544199999999996</v>
      </c>
      <c r="DX61" s="193">
        <v>702619961.42999995</v>
      </c>
      <c r="DY61" s="195">
        <v>47.765599999999999</v>
      </c>
      <c r="DZ61" s="193">
        <v>156317736.05000001</v>
      </c>
      <c r="EA61" s="195">
        <v>46.970500000000001</v>
      </c>
      <c r="EB61" s="193">
        <v>0</v>
      </c>
      <c r="EC61" s="67">
        <v>0</v>
      </c>
      <c r="ED61" s="193">
        <v>0</v>
      </c>
      <c r="EE61" s="67">
        <v>0</v>
      </c>
      <c r="EF61" s="193">
        <v>0</v>
      </c>
      <c r="EG61" s="67">
        <v>0</v>
      </c>
      <c r="EH61" s="193">
        <v>616814010.53999996</v>
      </c>
      <c r="EI61" s="195">
        <v>43.406999999999996</v>
      </c>
      <c r="EJ61" s="193">
        <v>1235490436.0799999</v>
      </c>
      <c r="EK61" s="195">
        <v>38.859200000000001</v>
      </c>
      <c r="EL61" s="193">
        <v>22349081.75</v>
      </c>
      <c r="EM61" s="195">
        <v>1.8312999999999999</v>
      </c>
      <c r="EN61" s="193">
        <v>151274493.88</v>
      </c>
      <c r="EO61" s="195">
        <v>16.6891</v>
      </c>
      <c r="EP61" s="193">
        <v>1696905.24</v>
      </c>
      <c r="EQ61" s="195">
        <v>24.8919</v>
      </c>
      <c r="ER61" s="193">
        <v>0</v>
      </c>
      <c r="ES61" s="67">
        <v>0</v>
      </c>
      <c r="ET61" s="193">
        <v>266422633.94999999</v>
      </c>
      <c r="EU61" s="195">
        <v>38.4435</v>
      </c>
      <c r="EV61" s="193">
        <v>0</v>
      </c>
      <c r="EW61" s="67">
        <v>0</v>
      </c>
      <c r="EX61" s="193">
        <v>35243538</v>
      </c>
      <c r="EY61" s="195">
        <v>15.571899999999999</v>
      </c>
      <c r="EZ61" s="193">
        <v>84698411.939999998</v>
      </c>
      <c r="FA61" s="195">
        <v>39.016500000000001</v>
      </c>
      <c r="FB61" s="193">
        <v>0</v>
      </c>
      <c r="FC61" s="67">
        <v>0</v>
      </c>
      <c r="FD61" s="193">
        <v>0</v>
      </c>
      <c r="FE61" s="67">
        <v>0</v>
      </c>
    </row>
    <row r="62" spans="1:161">
      <c r="A62" s="67" t="s">
        <v>1731</v>
      </c>
      <c r="B62" s="193">
        <v>13907166054.530001</v>
      </c>
      <c r="C62" s="195">
        <v>10.0199</v>
      </c>
      <c r="D62" s="193">
        <v>0</v>
      </c>
      <c r="E62" s="67">
        <v>0</v>
      </c>
      <c r="F62" s="193">
        <v>0</v>
      </c>
      <c r="G62" s="67">
        <v>0</v>
      </c>
      <c r="H62" s="193">
        <v>158564948.47</v>
      </c>
      <c r="I62" s="195">
        <v>22.6005</v>
      </c>
      <c r="J62" s="193">
        <v>0</v>
      </c>
      <c r="K62" s="67">
        <v>0</v>
      </c>
      <c r="L62" s="193">
        <v>6252770.0599999996</v>
      </c>
      <c r="M62" s="195">
        <v>19.926200000000001</v>
      </c>
      <c r="N62" s="193">
        <v>0</v>
      </c>
      <c r="O62" s="67">
        <v>0</v>
      </c>
      <c r="P62" s="193">
        <v>105962522.44</v>
      </c>
      <c r="Q62" s="195">
        <v>6.2827000000000002</v>
      </c>
      <c r="R62" s="193">
        <v>34318589.619999997</v>
      </c>
      <c r="S62" s="195">
        <v>5.5011000000000001</v>
      </c>
      <c r="T62" s="193">
        <v>68680250.120000005</v>
      </c>
      <c r="U62" s="195">
        <v>27.241800000000001</v>
      </c>
      <c r="V62" s="193">
        <v>0</v>
      </c>
      <c r="W62" s="67">
        <v>0</v>
      </c>
      <c r="X62" s="193">
        <v>0</v>
      </c>
      <c r="Y62" s="67">
        <v>0</v>
      </c>
      <c r="Z62" s="193">
        <v>638733188.13</v>
      </c>
      <c r="AA62" s="195">
        <v>55.558199999999999</v>
      </c>
      <c r="AB62" s="193">
        <v>0</v>
      </c>
      <c r="AC62" s="67">
        <v>0</v>
      </c>
      <c r="AD62" s="193">
        <v>1815411622.3299999</v>
      </c>
      <c r="AE62" s="195">
        <v>39.1023</v>
      </c>
      <c r="AF62" s="193">
        <v>71285241.189999998</v>
      </c>
      <c r="AG62" s="195">
        <v>35.084000000000003</v>
      </c>
      <c r="AH62" s="193">
        <v>0</v>
      </c>
      <c r="AI62" s="67">
        <v>0</v>
      </c>
      <c r="AJ62" s="193">
        <v>109270634.92</v>
      </c>
      <c r="AK62" s="195">
        <v>9.8861000000000008</v>
      </c>
      <c r="AL62" s="193">
        <v>0</v>
      </c>
      <c r="AM62" s="67">
        <v>0</v>
      </c>
      <c r="AN62" s="193">
        <v>0</v>
      </c>
      <c r="AO62" s="67">
        <v>0</v>
      </c>
      <c r="AP62" s="193">
        <v>110853853.64</v>
      </c>
      <c r="AQ62" s="195">
        <v>26.107500000000002</v>
      </c>
      <c r="AR62" s="193">
        <v>8503527.0899999999</v>
      </c>
      <c r="AS62" s="195">
        <v>14.8102</v>
      </c>
      <c r="AT62" s="193">
        <v>0</v>
      </c>
      <c r="AU62" s="67">
        <v>0</v>
      </c>
      <c r="AV62" s="193">
        <v>651236674.67999995</v>
      </c>
      <c r="AW62" s="195">
        <v>28.410699999999999</v>
      </c>
      <c r="AX62" s="193">
        <v>95759067.390000001</v>
      </c>
      <c r="AY62" s="195">
        <v>11.1532</v>
      </c>
      <c r="AZ62" s="193">
        <v>2359931505.29</v>
      </c>
      <c r="BA62" s="195">
        <v>29.1496</v>
      </c>
      <c r="BB62" s="193">
        <v>317237189.85000002</v>
      </c>
      <c r="BC62" s="195">
        <v>33.169800000000002</v>
      </c>
      <c r="BD62" s="193">
        <v>382511680.43000001</v>
      </c>
      <c r="BE62" s="195">
        <v>14.085800000000001</v>
      </c>
      <c r="BF62" s="193">
        <v>1337635513.1300001</v>
      </c>
      <c r="BG62" s="195">
        <v>31.258800000000001</v>
      </c>
      <c r="BH62" s="193">
        <v>0</v>
      </c>
      <c r="BI62" s="67">
        <v>0</v>
      </c>
      <c r="BJ62" s="193">
        <v>89505234.439999998</v>
      </c>
      <c r="BK62" s="195">
        <v>22.783899999999999</v>
      </c>
      <c r="BL62" s="193">
        <v>30620806.059999999</v>
      </c>
      <c r="BM62" s="195">
        <v>4.0995999999999997</v>
      </c>
      <c r="BN62" s="193">
        <v>348023844.94</v>
      </c>
      <c r="BO62" s="195">
        <v>8.5387000000000004</v>
      </c>
      <c r="BP62" s="193">
        <v>85000000</v>
      </c>
      <c r="BQ62" s="195">
        <v>3.2776000000000001</v>
      </c>
      <c r="BR62" s="193">
        <v>0</v>
      </c>
      <c r="BS62" s="67">
        <v>0</v>
      </c>
      <c r="BT62" s="193">
        <v>0</v>
      </c>
      <c r="BU62" s="67">
        <v>0</v>
      </c>
      <c r="BV62" s="193">
        <v>15000000</v>
      </c>
      <c r="BW62" s="195">
        <v>1.9474</v>
      </c>
      <c r="BX62" s="193">
        <v>0</v>
      </c>
      <c r="BY62" s="67">
        <v>0</v>
      </c>
      <c r="BZ62" s="193">
        <v>8053050.25</v>
      </c>
      <c r="CA62" s="195">
        <v>5.5217999999999998</v>
      </c>
      <c r="CB62" s="193">
        <v>126006434.19</v>
      </c>
      <c r="CC62" s="195">
        <v>10.479100000000001</v>
      </c>
      <c r="CD62" s="193">
        <v>14878636.800000001</v>
      </c>
      <c r="CE62" s="195">
        <v>2.9716999999999998</v>
      </c>
      <c r="CF62" s="193">
        <v>77544486.519999996</v>
      </c>
      <c r="CG62" s="195">
        <v>1.6332</v>
      </c>
      <c r="CH62" s="193">
        <v>0</v>
      </c>
      <c r="CI62" s="67">
        <v>0</v>
      </c>
      <c r="CJ62" s="193">
        <v>1283459315.4200001</v>
      </c>
      <c r="CK62" s="195">
        <v>25.983599999999999</v>
      </c>
      <c r="CL62" s="193">
        <v>0</v>
      </c>
      <c r="CM62" s="67">
        <v>0</v>
      </c>
      <c r="CN62" s="193">
        <v>667204487</v>
      </c>
      <c r="CO62" s="195">
        <v>25.604800000000001</v>
      </c>
      <c r="CP62" s="193">
        <v>0</v>
      </c>
      <c r="CQ62" s="67">
        <v>0</v>
      </c>
      <c r="CR62" s="193">
        <v>90957734.109999999</v>
      </c>
      <c r="CS62" s="195">
        <v>18.948399999999999</v>
      </c>
      <c r="CT62" s="193">
        <v>47531515.409999996</v>
      </c>
      <c r="CU62" s="195">
        <v>26.040299999999998</v>
      </c>
      <c r="CV62" s="193">
        <v>0</v>
      </c>
      <c r="CW62" s="67">
        <v>0</v>
      </c>
      <c r="CX62" s="193">
        <v>220797141</v>
      </c>
      <c r="CY62" s="195">
        <v>29.6435</v>
      </c>
      <c r="CZ62" s="193">
        <v>0</v>
      </c>
      <c r="DA62" s="67">
        <v>0</v>
      </c>
      <c r="DB62" s="193">
        <v>211612978.24000001</v>
      </c>
      <c r="DC62" s="195">
        <v>10.504200000000001</v>
      </c>
      <c r="DD62" s="193">
        <v>0</v>
      </c>
      <c r="DE62" s="67">
        <v>0</v>
      </c>
      <c r="DF62" s="193">
        <v>0</v>
      </c>
      <c r="DG62" s="67">
        <v>0</v>
      </c>
      <c r="DH62" s="193">
        <v>54998009.990000002</v>
      </c>
      <c r="DI62" s="195">
        <v>22.6967</v>
      </c>
      <c r="DJ62" s="193">
        <v>0</v>
      </c>
      <c r="DK62" s="67">
        <v>0</v>
      </c>
      <c r="DL62" s="193">
        <v>0</v>
      </c>
      <c r="DM62" s="67">
        <v>0</v>
      </c>
      <c r="DN62" s="193">
        <v>0</v>
      </c>
      <c r="DO62" s="67">
        <v>0</v>
      </c>
      <c r="DP62" s="193">
        <v>2100887.88</v>
      </c>
      <c r="DQ62" s="195">
        <v>1.0525</v>
      </c>
      <c r="DR62" s="193">
        <v>0</v>
      </c>
      <c r="DS62" s="67">
        <v>0</v>
      </c>
      <c r="DT62" s="193">
        <v>14518769.529999999</v>
      </c>
      <c r="DU62" s="195">
        <v>10.139200000000001</v>
      </c>
      <c r="DV62" s="193">
        <v>90562267.150000006</v>
      </c>
      <c r="DW62" s="195">
        <v>21.165199999999999</v>
      </c>
      <c r="DX62" s="193">
        <v>229475722.40000001</v>
      </c>
      <c r="DY62" s="195">
        <v>15.600199999999999</v>
      </c>
      <c r="DZ62" s="193">
        <v>57250356.159999996</v>
      </c>
      <c r="EA62" s="195">
        <v>17.2026</v>
      </c>
      <c r="EB62" s="193">
        <v>0</v>
      </c>
      <c r="EC62" s="67">
        <v>0</v>
      </c>
      <c r="ED62" s="193">
        <v>0</v>
      </c>
      <c r="EE62" s="67">
        <v>0</v>
      </c>
      <c r="EF62" s="193">
        <v>0</v>
      </c>
      <c r="EG62" s="67">
        <v>0</v>
      </c>
      <c r="EH62" s="193">
        <v>377489580.88</v>
      </c>
      <c r="EI62" s="195">
        <v>26.565100000000001</v>
      </c>
      <c r="EJ62" s="193">
        <v>707903188.79999995</v>
      </c>
      <c r="EK62" s="195">
        <v>22.2653</v>
      </c>
      <c r="EL62" s="193">
        <v>196363291.31</v>
      </c>
      <c r="EM62" s="195">
        <v>16.0898</v>
      </c>
      <c r="EN62" s="193">
        <v>258539130.97</v>
      </c>
      <c r="EO62" s="195">
        <v>28.5229</v>
      </c>
      <c r="EP62" s="193">
        <v>2534746.17</v>
      </c>
      <c r="EQ62" s="195">
        <v>37.182200000000002</v>
      </c>
      <c r="ER62" s="193">
        <v>0</v>
      </c>
      <c r="ES62" s="67">
        <v>0</v>
      </c>
      <c r="ET62" s="193">
        <v>239288645.68000001</v>
      </c>
      <c r="EU62" s="195">
        <v>34.528199999999998</v>
      </c>
      <c r="EV62" s="193">
        <v>0</v>
      </c>
      <c r="EW62" s="67">
        <v>0</v>
      </c>
      <c r="EX62" s="193">
        <v>5498298</v>
      </c>
      <c r="EY62" s="195">
        <v>2.4293</v>
      </c>
      <c r="EZ62" s="193">
        <v>82298716.450000003</v>
      </c>
      <c r="FA62" s="195">
        <v>37.911000000000001</v>
      </c>
      <c r="FB62" s="193">
        <v>0</v>
      </c>
      <c r="FC62" s="67">
        <v>0</v>
      </c>
      <c r="FD62" s="193">
        <v>0</v>
      </c>
      <c r="FE62" s="67">
        <v>0</v>
      </c>
    </row>
    <row r="63" spans="1:161">
      <c r="A63" s="67" t="s">
        <v>1732</v>
      </c>
      <c r="B63" s="193">
        <v>14347366851.530001</v>
      </c>
      <c r="C63" s="195">
        <v>10.3371</v>
      </c>
      <c r="D63" s="193">
        <v>0</v>
      </c>
      <c r="E63" s="67">
        <v>0</v>
      </c>
      <c r="F63" s="193">
        <v>0</v>
      </c>
      <c r="G63" s="67">
        <v>0</v>
      </c>
      <c r="H63" s="193">
        <v>73979614.489999995</v>
      </c>
      <c r="I63" s="195">
        <v>10.5444</v>
      </c>
      <c r="J63" s="193">
        <v>0</v>
      </c>
      <c r="K63" s="67">
        <v>0</v>
      </c>
      <c r="L63" s="193">
        <v>6211218.7000000002</v>
      </c>
      <c r="M63" s="195">
        <v>19.793800000000001</v>
      </c>
      <c r="N63" s="193">
        <v>0</v>
      </c>
      <c r="O63" s="67">
        <v>0</v>
      </c>
      <c r="P63" s="193">
        <v>32452029.98</v>
      </c>
      <c r="Q63" s="195">
        <v>1.9240999999999999</v>
      </c>
      <c r="R63" s="193">
        <v>14890202.140000001</v>
      </c>
      <c r="S63" s="195">
        <v>2.3868</v>
      </c>
      <c r="T63" s="193">
        <v>0</v>
      </c>
      <c r="U63" s="67">
        <v>0</v>
      </c>
      <c r="V63" s="193">
        <v>0</v>
      </c>
      <c r="W63" s="67">
        <v>0</v>
      </c>
      <c r="X63" s="193">
        <v>0</v>
      </c>
      <c r="Y63" s="67">
        <v>0</v>
      </c>
      <c r="Z63" s="193">
        <v>75820196.540000007</v>
      </c>
      <c r="AA63" s="195">
        <v>6.5949999999999998</v>
      </c>
      <c r="AB63" s="193">
        <v>0</v>
      </c>
      <c r="AC63" s="67">
        <v>0</v>
      </c>
      <c r="AD63" s="193">
        <v>167908661.15000001</v>
      </c>
      <c r="AE63" s="195">
        <v>3.6166</v>
      </c>
      <c r="AF63" s="193">
        <v>0</v>
      </c>
      <c r="AG63" s="67">
        <v>0</v>
      </c>
      <c r="AH63" s="193">
        <v>0</v>
      </c>
      <c r="AI63" s="67">
        <v>0</v>
      </c>
      <c r="AJ63" s="193">
        <v>12262810.5</v>
      </c>
      <c r="AK63" s="195">
        <v>1.1094999999999999</v>
      </c>
      <c r="AL63" s="193">
        <v>0</v>
      </c>
      <c r="AM63" s="67">
        <v>0</v>
      </c>
      <c r="AN63" s="193">
        <v>0</v>
      </c>
      <c r="AO63" s="67">
        <v>0</v>
      </c>
      <c r="AP63" s="193">
        <v>9957723.4100000001</v>
      </c>
      <c r="AQ63" s="195">
        <v>2.3452000000000002</v>
      </c>
      <c r="AR63" s="193">
        <v>689276.35</v>
      </c>
      <c r="AS63" s="195">
        <v>1.2004999999999999</v>
      </c>
      <c r="AT63" s="193">
        <v>0</v>
      </c>
      <c r="AU63" s="67">
        <v>0</v>
      </c>
      <c r="AV63" s="193">
        <v>297938960.64999998</v>
      </c>
      <c r="AW63" s="195">
        <v>12.9978</v>
      </c>
      <c r="AX63" s="193">
        <v>0</v>
      </c>
      <c r="AY63" s="67">
        <v>0</v>
      </c>
      <c r="AZ63" s="193">
        <v>2540522730.4299998</v>
      </c>
      <c r="BA63" s="195">
        <v>31.380299999999998</v>
      </c>
      <c r="BB63" s="193">
        <v>150806073.24000001</v>
      </c>
      <c r="BC63" s="195">
        <v>15.7681</v>
      </c>
      <c r="BD63" s="193">
        <v>947704547.28999996</v>
      </c>
      <c r="BE63" s="195">
        <v>34.898800000000001</v>
      </c>
      <c r="BF63" s="193">
        <v>891145456.64999998</v>
      </c>
      <c r="BG63" s="195">
        <v>20.8249</v>
      </c>
      <c r="BH63" s="193">
        <v>0</v>
      </c>
      <c r="BI63" s="67">
        <v>0</v>
      </c>
      <c r="BJ63" s="193">
        <v>29057697.73</v>
      </c>
      <c r="BK63" s="195">
        <v>7.3967999999999998</v>
      </c>
      <c r="BL63" s="193">
        <v>102541300.28</v>
      </c>
      <c r="BM63" s="195">
        <v>13.7287</v>
      </c>
      <c r="BN63" s="193">
        <v>0</v>
      </c>
      <c r="BO63" s="67">
        <v>0</v>
      </c>
      <c r="BP63" s="193">
        <v>172261257</v>
      </c>
      <c r="BQ63" s="195">
        <v>6.6425000000000001</v>
      </c>
      <c r="BR63" s="193">
        <v>0</v>
      </c>
      <c r="BS63" s="67">
        <v>0</v>
      </c>
      <c r="BT63" s="193">
        <v>36292431</v>
      </c>
      <c r="BU63" s="195">
        <v>21.409099999999999</v>
      </c>
      <c r="BV63" s="193">
        <v>0</v>
      </c>
      <c r="BW63" s="67">
        <v>0</v>
      </c>
      <c r="BX63" s="193">
        <v>0</v>
      </c>
      <c r="BY63" s="67">
        <v>0</v>
      </c>
      <c r="BZ63" s="193">
        <v>0</v>
      </c>
      <c r="CA63" s="67">
        <v>0</v>
      </c>
      <c r="CB63" s="193">
        <v>132711034.81999999</v>
      </c>
      <c r="CC63" s="195">
        <v>11.0367</v>
      </c>
      <c r="CD63" s="193">
        <v>26052021.760000002</v>
      </c>
      <c r="CE63" s="195">
        <v>5.2032999999999996</v>
      </c>
      <c r="CF63" s="193">
        <v>1981068.4</v>
      </c>
      <c r="CG63" s="195">
        <v>4.1700000000000001E-2</v>
      </c>
      <c r="CH63" s="193">
        <v>0</v>
      </c>
      <c r="CI63" s="67">
        <v>0</v>
      </c>
      <c r="CJ63" s="193">
        <v>912239897.5</v>
      </c>
      <c r="CK63" s="195">
        <v>18.4682</v>
      </c>
      <c r="CL63" s="193">
        <v>0</v>
      </c>
      <c r="CM63" s="67">
        <v>0</v>
      </c>
      <c r="CN63" s="193">
        <v>245130715</v>
      </c>
      <c r="CO63" s="195">
        <v>9.4071999999999996</v>
      </c>
      <c r="CP63" s="193">
        <v>0</v>
      </c>
      <c r="CQ63" s="67">
        <v>0</v>
      </c>
      <c r="CR63" s="193">
        <v>21026448.600000001</v>
      </c>
      <c r="CS63" s="195">
        <v>4.3802000000000003</v>
      </c>
      <c r="CT63" s="193">
        <v>6628521.2999999998</v>
      </c>
      <c r="CU63" s="195">
        <v>3.6315</v>
      </c>
      <c r="CV63" s="193">
        <v>0</v>
      </c>
      <c r="CW63" s="67">
        <v>0</v>
      </c>
      <c r="CX63" s="193">
        <v>25733617</v>
      </c>
      <c r="CY63" s="195">
        <v>3.4548999999999999</v>
      </c>
      <c r="CZ63" s="193">
        <v>246417621.19999999</v>
      </c>
      <c r="DA63" s="195">
        <v>2.8212000000000002</v>
      </c>
      <c r="DB63" s="193">
        <v>175195911.28</v>
      </c>
      <c r="DC63" s="195">
        <v>8.6965000000000003</v>
      </c>
      <c r="DD63" s="193">
        <v>0</v>
      </c>
      <c r="DE63" s="67">
        <v>0</v>
      </c>
      <c r="DF63" s="193">
        <v>0</v>
      </c>
      <c r="DG63" s="67">
        <v>0</v>
      </c>
      <c r="DH63" s="193">
        <v>20860735.780000001</v>
      </c>
      <c r="DI63" s="195">
        <v>8.6089000000000002</v>
      </c>
      <c r="DJ63" s="193">
        <v>0</v>
      </c>
      <c r="DK63" s="67">
        <v>0</v>
      </c>
      <c r="DL63" s="193">
        <v>0</v>
      </c>
      <c r="DM63" s="67">
        <v>0</v>
      </c>
      <c r="DN63" s="193">
        <v>0</v>
      </c>
      <c r="DO63" s="67">
        <v>0</v>
      </c>
      <c r="DP63" s="193">
        <v>11210591.710000001</v>
      </c>
      <c r="DQ63" s="195">
        <v>5.6165000000000003</v>
      </c>
      <c r="DR63" s="193">
        <v>0</v>
      </c>
      <c r="DS63" s="67">
        <v>0</v>
      </c>
      <c r="DT63" s="193">
        <v>0</v>
      </c>
      <c r="DU63" s="67">
        <v>0</v>
      </c>
      <c r="DV63" s="193">
        <v>74406657.049999997</v>
      </c>
      <c r="DW63" s="195">
        <v>17.389500000000002</v>
      </c>
      <c r="DX63" s="193">
        <v>31690918.25</v>
      </c>
      <c r="DY63" s="195">
        <v>2.1543999999999999</v>
      </c>
      <c r="DZ63" s="193">
        <v>35306648.649999999</v>
      </c>
      <c r="EA63" s="195">
        <v>10.609</v>
      </c>
      <c r="EB63" s="193">
        <v>0</v>
      </c>
      <c r="EC63" s="67">
        <v>0</v>
      </c>
      <c r="ED63" s="193">
        <v>0</v>
      </c>
      <c r="EE63" s="67">
        <v>0</v>
      </c>
      <c r="EF63" s="193">
        <v>0</v>
      </c>
      <c r="EG63" s="67">
        <v>0</v>
      </c>
      <c r="EH63" s="193">
        <v>58061499.359999999</v>
      </c>
      <c r="EI63" s="195">
        <v>4.0860000000000003</v>
      </c>
      <c r="EJ63" s="193">
        <v>269734489.80000001</v>
      </c>
      <c r="EK63" s="195">
        <v>8.4838000000000005</v>
      </c>
      <c r="EL63" s="193">
        <v>196093843.69999999</v>
      </c>
      <c r="EM63" s="195">
        <v>16.067799999999998</v>
      </c>
      <c r="EN63" s="193">
        <v>101709197.83</v>
      </c>
      <c r="EO63" s="195">
        <v>11.2209</v>
      </c>
      <c r="EP63" s="193">
        <v>91678.76</v>
      </c>
      <c r="EQ63" s="195">
        <v>1.3448</v>
      </c>
      <c r="ER63" s="193">
        <v>6040000000</v>
      </c>
      <c r="ES63" s="195">
        <v>95.951800000000006</v>
      </c>
      <c r="ET63" s="193">
        <v>89646985.890000001</v>
      </c>
      <c r="EU63" s="195">
        <v>12.935600000000001</v>
      </c>
      <c r="EV63" s="193">
        <v>0</v>
      </c>
      <c r="EW63" s="67">
        <v>0</v>
      </c>
      <c r="EX63" s="193">
        <v>56758742</v>
      </c>
      <c r="EY63" s="195">
        <v>25.078099999999999</v>
      </c>
      <c r="EZ63" s="193">
        <v>6235818.3600000003</v>
      </c>
      <c r="FA63" s="195">
        <v>2.8725000000000001</v>
      </c>
      <c r="FB63" s="193">
        <v>0</v>
      </c>
      <c r="FC63" s="67">
        <v>0</v>
      </c>
      <c r="FD63" s="193">
        <v>0</v>
      </c>
      <c r="FE63" s="67">
        <v>0</v>
      </c>
    </row>
    <row r="64" spans="1:161" ht="13.5" thickBot="1">
      <c r="A64" s="67" t="s">
        <v>1733</v>
      </c>
      <c r="B64" s="193">
        <v>6267019117.1499996</v>
      </c>
      <c r="C64" s="195">
        <v>4.5152999999999999</v>
      </c>
      <c r="D64" s="193">
        <v>0</v>
      </c>
      <c r="E64" s="67">
        <v>0</v>
      </c>
      <c r="F64" s="193">
        <v>0</v>
      </c>
      <c r="G64" s="67">
        <v>0</v>
      </c>
      <c r="H64" s="193">
        <v>0</v>
      </c>
      <c r="I64" s="67">
        <v>0</v>
      </c>
      <c r="J64" s="193">
        <v>0</v>
      </c>
      <c r="K64" s="67">
        <v>0</v>
      </c>
      <c r="L64" s="193">
        <v>0</v>
      </c>
      <c r="M64" s="67">
        <v>0</v>
      </c>
      <c r="N64" s="193">
        <v>0</v>
      </c>
      <c r="O64" s="67">
        <v>0</v>
      </c>
      <c r="P64" s="193">
        <v>473817518.69</v>
      </c>
      <c r="Q64" s="195">
        <v>28.093499999999999</v>
      </c>
      <c r="R64" s="193">
        <v>405128176.60000002</v>
      </c>
      <c r="S64" s="195">
        <v>64.939899999999994</v>
      </c>
      <c r="T64" s="193">
        <v>11968623</v>
      </c>
      <c r="U64" s="195">
        <v>4.7473000000000001</v>
      </c>
      <c r="V64" s="193">
        <v>0</v>
      </c>
      <c r="W64" s="67">
        <v>0</v>
      </c>
      <c r="X64" s="193">
        <v>0</v>
      </c>
      <c r="Y64" s="67">
        <v>0</v>
      </c>
      <c r="Z64" s="193">
        <v>15660533.800000001</v>
      </c>
      <c r="AA64" s="195">
        <v>1.3622000000000001</v>
      </c>
      <c r="AB64" s="193">
        <v>0</v>
      </c>
      <c r="AC64" s="67">
        <v>0</v>
      </c>
      <c r="AD64" s="193">
        <v>260367548.28</v>
      </c>
      <c r="AE64" s="195">
        <v>5.6081000000000003</v>
      </c>
      <c r="AF64" s="193">
        <v>7507331.4500000002</v>
      </c>
      <c r="AG64" s="195">
        <v>3.6947999999999999</v>
      </c>
      <c r="AH64" s="193">
        <v>0</v>
      </c>
      <c r="AI64" s="67">
        <v>0</v>
      </c>
      <c r="AJ64" s="193">
        <v>25534528.289999999</v>
      </c>
      <c r="AK64" s="195">
        <v>2.3102</v>
      </c>
      <c r="AL64" s="193">
        <v>0</v>
      </c>
      <c r="AM64" s="67">
        <v>0</v>
      </c>
      <c r="AN64" s="193">
        <v>0</v>
      </c>
      <c r="AO64" s="67">
        <v>0</v>
      </c>
      <c r="AP64" s="193">
        <v>0</v>
      </c>
      <c r="AQ64" s="67">
        <v>0</v>
      </c>
      <c r="AR64" s="193">
        <v>0</v>
      </c>
      <c r="AS64" s="67">
        <v>0</v>
      </c>
      <c r="AT64" s="193">
        <v>0</v>
      </c>
      <c r="AU64" s="67">
        <v>0</v>
      </c>
      <c r="AV64" s="193">
        <v>328680958.07999998</v>
      </c>
      <c r="AW64" s="195">
        <v>14.339</v>
      </c>
      <c r="AX64" s="193">
        <v>78651814.930000007</v>
      </c>
      <c r="AY64" s="195">
        <v>9.1607000000000003</v>
      </c>
      <c r="AZ64" s="193">
        <v>2250902491.3000002</v>
      </c>
      <c r="BA64" s="195">
        <v>27.802900000000001</v>
      </c>
      <c r="BB64" s="193">
        <v>81958569.310000002</v>
      </c>
      <c r="BC64" s="195">
        <v>8.5694999999999997</v>
      </c>
      <c r="BD64" s="193">
        <v>624193399.45000005</v>
      </c>
      <c r="BE64" s="195">
        <v>22.985700000000001</v>
      </c>
      <c r="BF64" s="193">
        <v>411160463.67000002</v>
      </c>
      <c r="BG64" s="195">
        <v>9.6082999999999998</v>
      </c>
      <c r="BH64" s="193">
        <v>0</v>
      </c>
      <c r="BI64" s="67">
        <v>0</v>
      </c>
      <c r="BJ64" s="193">
        <v>63000226.280000001</v>
      </c>
      <c r="BK64" s="195">
        <v>16.036999999999999</v>
      </c>
      <c r="BL64" s="193">
        <v>356088248.45999998</v>
      </c>
      <c r="BM64" s="195">
        <v>47.674599999999998</v>
      </c>
      <c r="BN64" s="193">
        <v>81932120.75</v>
      </c>
      <c r="BO64" s="195">
        <v>2.0102000000000002</v>
      </c>
      <c r="BP64" s="193">
        <v>324760032</v>
      </c>
      <c r="BQ64" s="195">
        <v>12.5229</v>
      </c>
      <c r="BR64" s="193">
        <v>0</v>
      </c>
      <c r="BS64" s="67">
        <v>0</v>
      </c>
      <c r="BT64" s="193">
        <v>0</v>
      </c>
      <c r="BU64" s="67">
        <v>0</v>
      </c>
      <c r="BV64" s="193">
        <v>0</v>
      </c>
      <c r="BW64" s="67">
        <v>0</v>
      </c>
      <c r="BX64" s="193">
        <v>0</v>
      </c>
      <c r="BY64" s="67">
        <v>0</v>
      </c>
      <c r="BZ64" s="193">
        <v>0</v>
      </c>
      <c r="CA64" s="67">
        <v>0</v>
      </c>
      <c r="CB64" s="193">
        <v>0</v>
      </c>
      <c r="CC64" s="67">
        <v>0</v>
      </c>
      <c r="CD64" s="193">
        <v>44233416</v>
      </c>
      <c r="CE64" s="195">
        <v>8.8346</v>
      </c>
      <c r="CF64" s="193">
        <v>0</v>
      </c>
      <c r="CG64" s="67">
        <v>0</v>
      </c>
      <c r="CH64" s="193">
        <v>0</v>
      </c>
      <c r="CI64" s="67">
        <v>0</v>
      </c>
      <c r="CJ64" s="193">
        <v>0</v>
      </c>
      <c r="CK64" s="67">
        <v>0</v>
      </c>
      <c r="CL64" s="193">
        <v>0</v>
      </c>
      <c r="CM64" s="67">
        <v>0</v>
      </c>
      <c r="CN64" s="193">
        <v>9814570</v>
      </c>
      <c r="CO64" s="195">
        <v>0.37659999999999999</v>
      </c>
      <c r="CP64" s="193">
        <v>0</v>
      </c>
      <c r="CQ64" s="67">
        <v>0</v>
      </c>
      <c r="CR64" s="193">
        <v>5603775.5</v>
      </c>
      <c r="CS64" s="195">
        <v>1.1674</v>
      </c>
      <c r="CT64" s="193">
        <v>22357045.120000001</v>
      </c>
      <c r="CU64" s="195">
        <v>12.2484</v>
      </c>
      <c r="CV64" s="193">
        <v>0</v>
      </c>
      <c r="CW64" s="67">
        <v>0</v>
      </c>
      <c r="CX64" s="193">
        <v>9159325</v>
      </c>
      <c r="CY64" s="195">
        <v>1.2297</v>
      </c>
      <c r="CZ64" s="193">
        <v>0</v>
      </c>
      <c r="DA64" s="67">
        <v>0</v>
      </c>
      <c r="DB64" s="193">
        <v>0</v>
      </c>
      <c r="DC64" s="67">
        <v>0</v>
      </c>
      <c r="DD64" s="193">
        <v>0</v>
      </c>
      <c r="DE64" s="67">
        <v>0</v>
      </c>
      <c r="DF64" s="193">
        <v>0</v>
      </c>
      <c r="DG64" s="67">
        <v>0</v>
      </c>
      <c r="DH64" s="193">
        <v>25731474.440000001</v>
      </c>
      <c r="DI64" s="195">
        <v>10.6189</v>
      </c>
      <c r="DJ64" s="193">
        <v>0</v>
      </c>
      <c r="DK64" s="67">
        <v>0</v>
      </c>
      <c r="DL64" s="193">
        <v>0</v>
      </c>
      <c r="DM64" s="67">
        <v>0</v>
      </c>
      <c r="DN64" s="193">
        <v>0</v>
      </c>
      <c r="DO64" s="67">
        <v>0</v>
      </c>
      <c r="DP64" s="193">
        <v>4523573.96</v>
      </c>
      <c r="DQ64" s="195">
        <v>2.2663000000000002</v>
      </c>
      <c r="DR64" s="193">
        <v>0</v>
      </c>
      <c r="DS64" s="67">
        <v>0</v>
      </c>
      <c r="DT64" s="193">
        <v>4260557.12</v>
      </c>
      <c r="DU64" s="195">
        <v>2.9754</v>
      </c>
      <c r="DV64" s="193">
        <v>44890519.469999999</v>
      </c>
      <c r="DW64" s="195">
        <v>10.491300000000001</v>
      </c>
      <c r="DX64" s="193">
        <v>57841.21</v>
      </c>
      <c r="DY64" s="195">
        <v>3.8999999999999998E-3</v>
      </c>
      <c r="DZ64" s="193">
        <v>18122625.34</v>
      </c>
      <c r="EA64" s="195">
        <v>5.4455</v>
      </c>
      <c r="EB64" s="193">
        <v>0</v>
      </c>
      <c r="EC64" s="67">
        <v>0</v>
      </c>
      <c r="ED64" s="193">
        <v>0</v>
      </c>
      <c r="EE64" s="67">
        <v>0</v>
      </c>
      <c r="EF64" s="193">
        <v>0</v>
      </c>
      <c r="EG64" s="67">
        <v>0</v>
      </c>
      <c r="EH64" s="193">
        <v>114378173.94</v>
      </c>
      <c r="EI64" s="195">
        <v>8.0490999999999993</v>
      </c>
      <c r="EJ64" s="193">
        <v>87831077.819999993</v>
      </c>
      <c r="EK64" s="195">
        <v>2.7625000000000002</v>
      </c>
      <c r="EL64" s="193">
        <v>58012232.359999999</v>
      </c>
      <c r="EM64" s="195">
        <v>4.7534999999999998</v>
      </c>
      <c r="EN64" s="193">
        <v>0</v>
      </c>
      <c r="EO64" s="67">
        <v>0</v>
      </c>
      <c r="EP64" s="193">
        <v>0</v>
      </c>
      <c r="EQ64" s="67">
        <v>0</v>
      </c>
      <c r="ER64" s="193">
        <v>0</v>
      </c>
      <c r="ES64" s="67">
        <v>0</v>
      </c>
      <c r="ET64" s="193">
        <v>0</v>
      </c>
      <c r="EU64" s="67">
        <v>0</v>
      </c>
      <c r="EV64" s="193">
        <v>0</v>
      </c>
      <c r="EW64" s="67">
        <v>0</v>
      </c>
      <c r="EX64" s="193">
        <v>4760905</v>
      </c>
      <c r="EY64" s="195">
        <v>2.1034999999999999</v>
      </c>
      <c r="EZ64" s="193">
        <v>11969420.529999999</v>
      </c>
      <c r="FA64" s="195">
        <v>5.5137</v>
      </c>
      <c r="FB64" s="193">
        <v>0</v>
      </c>
      <c r="FC64" s="67">
        <v>0</v>
      </c>
      <c r="FD64" s="193">
        <v>0</v>
      </c>
      <c r="FE64" s="67">
        <v>0</v>
      </c>
    </row>
    <row r="65" spans="1:161" ht="14.25" thickTop="1" thickBot="1">
      <c r="A65" s="187" t="s">
        <v>13</v>
      </c>
      <c r="B65" s="188">
        <v>120140044859.74001</v>
      </c>
      <c r="C65" s="189">
        <v>86.559399999999997</v>
      </c>
      <c r="D65" s="188">
        <v>7891711903.21</v>
      </c>
      <c r="E65" s="189">
        <v>100</v>
      </c>
      <c r="F65" s="188">
        <v>1448096280.9200001</v>
      </c>
      <c r="G65" s="189">
        <v>99.9298</v>
      </c>
      <c r="H65" s="188">
        <v>701600286.11000001</v>
      </c>
      <c r="I65" s="189">
        <v>100</v>
      </c>
      <c r="J65" s="188">
        <v>6863719.04</v>
      </c>
      <c r="K65" s="189">
        <v>95.660799999999995</v>
      </c>
      <c r="L65" s="188">
        <v>30679337.699999999</v>
      </c>
      <c r="M65" s="189">
        <v>97.768500000000003</v>
      </c>
      <c r="N65" s="188">
        <v>176147392.06</v>
      </c>
      <c r="O65" s="189">
        <v>100</v>
      </c>
      <c r="P65" s="188">
        <v>1452178583.3800001</v>
      </c>
      <c r="Q65" s="189">
        <v>86.102500000000006</v>
      </c>
      <c r="R65" s="188">
        <v>623851179.86000001</v>
      </c>
      <c r="S65" s="189">
        <v>100</v>
      </c>
      <c r="T65" s="188">
        <v>212457368.19999999</v>
      </c>
      <c r="U65" s="189">
        <v>84.270700000000005</v>
      </c>
      <c r="V65" s="188">
        <v>351083776.04000002</v>
      </c>
      <c r="W65" s="189">
        <v>100</v>
      </c>
      <c r="X65" s="188">
        <v>6316058.3700000001</v>
      </c>
      <c r="Y65" s="189">
        <v>2.8904999999999998</v>
      </c>
      <c r="Z65" s="188">
        <v>1103417368.6900001</v>
      </c>
      <c r="AA65" s="189">
        <v>95.977199999999996</v>
      </c>
      <c r="AB65" s="188">
        <v>13885064.4</v>
      </c>
      <c r="AC65" s="189">
        <v>3.7275999999999998</v>
      </c>
      <c r="AD65" s="188">
        <v>4263818589.9099998</v>
      </c>
      <c r="AE65" s="189">
        <v>91.838700000000003</v>
      </c>
      <c r="AF65" s="188">
        <v>192717584.36000001</v>
      </c>
      <c r="AG65" s="189">
        <v>94.848600000000005</v>
      </c>
      <c r="AH65" s="188">
        <v>13469955.27</v>
      </c>
      <c r="AI65" s="189">
        <v>2.9098000000000002</v>
      </c>
      <c r="AJ65" s="188">
        <v>648746568.86000001</v>
      </c>
      <c r="AK65" s="189">
        <v>58.694200000000002</v>
      </c>
      <c r="AL65" s="188">
        <v>4886786.55</v>
      </c>
      <c r="AM65" s="189">
        <v>1.3395999999999999</v>
      </c>
      <c r="AN65" s="188">
        <v>115098927.58</v>
      </c>
      <c r="AO65" s="189">
        <v>9.9619</v>
      </c>
      <c r="AP65" s="188">
        <v>424605295.68000001</v>
      </c>
      <c r="AQ65" s="189">
        <v>100</v>
      </c>
      <c r="AR65" s="188">
        <v>37992680.079999998</v>
      </c>
      <c r="AS65" s="189">
        <v>66.169899999999998</v>
      </c>
      <c r="AT65" s="188">
        <v>81126.100000000006</v>
      </c>
      <c r="AU65" s="189">
        <v>0.57089999999999996</v>
      </c>
      <c r="AV65" s="188">
        <v>2092741665.97</v>
      </c>
      <c r="AW65" s="189">
        <v>91.297499999999999</v>
      </c>
      <c r="AX65" s="188">
        <v>858576138.63999999</v>
      </c>
      <c r="AY65" s="189">
        <v>100</v>
      </c>
      <c r="AZ65" s="188">
        <v>8095918251.7700005</v>
      </c>
      <c r="BA65" s="189">
        <v>100</v>
      </c>
      <c r="BB65" s="188">
        <v>742655872.11000001</v>
      </c>
      <c r="BC65" s="189">
        <v>77.650999999999996</v>
      </c>
      <c r="BD65" s="188">
        <v>2091605513.9200001</v>
      </c>
      <c r="BE65" s="189">
        <v>77.022499999999994</v>
      </c>
      <c r="BF65" s="188">
        <v>3672070819.25</v>
      </c>
      <c r="BG65" s="189">
        <v>85.811499999999995</v>
      </c>
      <c r="BH65" s="188">
        <v>2538207.66</v>
      </c>
      <c r="BI65" s="189">
        <v>0.92449999999999999</v>
      </c>
      <c r="BJ65" s="188">
        <v>339935995.67000002</v>
      </c>
      <c r="BK65" s="189">
        <v>86.5321</v>
      </c>
      <c r="BL65" s="188">
        <v>746913905.00999999</v>
      </c>
      <c r="BM65" s="189">
        <v>100</v>
      </c>
      <c r="BN65" s="188">
        <v>4075858530.0100002</v>
      </c>
      <c r="BO65" s="189">
        <v>100</v>
      </c>
      <c r="BP65" s="188">
        <v>2012921993.6600001</v>
      </c>
      <c r="BQ65" s="189">
        <v>77.619100000000003</v>
      </c>
      <c r="BR65" s="188">
        <v>516138846.56999999</v>
      </c>
      <c r="BS65" s="189">
        <v>20.300799999999999</v>
      </c>
      <c r="BT65" s="188">
        <v>152243686.27000001</v>
      </c>
      <c r="BU65" s="189">
        <v>89.809299999999993</v>
      </c>
      <c r="BV65" s="188">
        <v>757089950.96000004</v>
      </c>
      <c r="BW65" s="189">
        <v>98.290499999999994</v>
      </c>
      <c r="BX65" s="188">
        <v>1821</v>
      </c>
      <c r="BY65" s="189">
        <v>1E-3</v>
      </c>
      <c r="BZ65" s="188">
        <v>141258009.94</v>
      </c>
      <c r="CA65" s="189">
        <v>96.857900000000001</v>
      </c>
      <c r="CB65" s="188">
        <v>1202454823.8800001</v>
      </c>
      <c r="CC65" s="189">
        <v>100</v>
      </c>
      <c r="CD65" s="188">
        <v>500685457.05000001</v>
      </c>
      <c r="CE65" s="189">
        <v>100</v>
      </c>
      <c r="CF65" s="188">
        <v>4747871025.6999998</v>
      </c>
      <c r="CG65" s="189">
        <v>100</v>
      </c>
      <c r="CH65" s="188">
        <v>942225946.10000002</v>
      </c>
      <c r="CI65" s="189">
        <v>100</v>
      </c>
      <c r="CJ65" s="188">
        <v>4577961357.9700003</v>
      </c>
      <c r="CK65" s="189">
        <v>92.680599999999998</v>
      </c>
      <c r="CL65" s="188">
        <v>100000</v>
      </c>
      <c r="CM65" s="189">
        <v>10</v>
      </c>
      <c r="CN65" s="188">
        <v>2605777129</v>
      </c>
      <c r="CO65" s="189">
        <v>100</v>
      </c>
      <c r="CP65" s="188">
        <v>245450.52</v>
      </c>
      <c r="CQ65" s="189">
        <v>0.70720000000000005</v>
      </c>
      <c r="CR65" s="188">
        <v>471153170.93000001</v>
      </c>
      <c r="CS65" s="189">
        <v>98.150899999999993</v>
      </c>
      <c r="CT65" s="188">
        <v>168424644.40000001</v>
      </c>
      <c r="CU65" s="189">
        <v>92.271900000000002</v>
      </c>
      <c r="CV65" s="188">
        <v>258966331</v>
      </c>
      <c r="CW65" s="189">
        <v>100</v>
      </c>
      <c r="CX65" s="188">
        <v>736239045</v>
      </c>
      <c r="CY65" s="189">
        <v>98.845100000000002</v>
      </c>
      <c r="CZ65" s="188">
        <v>8734641058.5799999</v>
      </c>
      <c r="DA65" s="189">
        <v>100</v>
      </c>
      <c r="DB65" s="188">
        <v>1803802551.78</v>
      </c>
      <c r="DC65" s="189">
        <v>89.538799999999995</v>
      </c>
      <c r="DD65" s="188">
        <v>152820754</v>
      </c>
      <c r="DE65" s="189">
        <v>100</v>
      </c>
      <c r="DF65" s="188">
        <v>26187764179.889999</v>
      </c>
      <c r="DG65" s="189">
        <v>100</v>
      </c>
      <c r="DH65" s="188">
        <v>215962167</v>
      </c>
      <c r="DI65" s="189">
        <v>89.123699999999999</v>
      </c>
      <c r="DJ65" s="188">
        <v>5023205887.9300003</v>
      </c>
      <c r="DK65" s="189">
        <v>100</v>
      </c>
      <c r="DL65" s="188">
        <v>2998411.44</v>
      </c>
      <c r="DM65" s="189">
        <v>0.89910000000000001</v>
      </c>
      <c r="DN65" s="188">
        <v>3089027.07</v>
      </c>
      <c r="DO65" s="189">
        <v>0.65300000000000002</v>
      </c>
      <c r="DP65" s="188">
        <v>46425432.670000002</v>
      </c>
      <c r="DQ65" s="189">
        <v>23.258900000000001</v>
      </c>
      <c r="DR65" s="188">
        <v>14997517.51</v>
      </c>
      <c r="DS65" s="189">
        <v>13.279</v>
      </c>
      <c r="DT65" s="188">
        <v>100876855.3</v>
      </c>
      <c r="DU65" s="189">
        <v>70.447800000000001</v>
      </c>
      <c r="DV65" s="188">
        <v>427881996.10000002</v>
      </c>
      <c r="DW65" s="189">
        <v>100</v>
      </c>
      <c r="DX65" s="188">
        <v>1470974878.1500001</v>
      </c>
      <c r="DY65" s="189">
        <v>100</v>
      </c>
      <c r="DZ65" s="188">
        <v>332800162.11000001</v>
      </c>
      <c r="EA65" s="189">
        <v>100</v>
      </c>
      <c r="EB65" s="188">
        <v>5212531.42</v>
      </c>
      <c r="EC65" s="189">
        <v>7.0850999999999997</v>
      </c>
      <c r="ED65" s="188">
        <v>28572575.780000001</v>
      </c>
      <c r="EE65" s="189">
        <v>0.43630000000000002</v>
      </c>
      <c r="EF65" s="188">
        <v>8327.2900000000009</v>
      </c>
      <c r="EG65" s="189">
        <v>6.1999999999999998E-3</v>
      </c>
      <c r="EH65" s="188">
        <v>1382971322.0599999</v>
      </c>
      <c r="EI65" s="189">
        <v>97.323800000000006</v>
      </c>
      <c r="EJ65" s="188">
        <v>3082663154.5599999</v>
      </c>
      <c r="EK65" s="189">
        <v>96.957300000000004</v>
      </c>
      <c r="EL65" s="188">
        <v>962272690.05999994</v>
      </c>
      <c r="EM65" s="189">
        <v>78.847800000000007</v>
      </c>
      <c r="EN65" s="188">
        <v>577911124.42999995</v>
      </c>
      <c r="EO65" s="189">
        <v>63.757100000000001</v>
      </c>
      <c r="EP65" s="188">
        <v>6817088.3200000003</v>
      </c>
      <c r="EQ65" s="189">
        <v>100</v>
      </c>
      <c r="ER65" s="188">
        <v>6294830203.8999996</v>
      </c>
      <c r="ES65" s="189">
        <v>100</v>
      </c>
      <c r="ET65" s="188">
        <v>614665763.01999998</v>
      </c>
      <c r="EU65" s="189">
        <v>88.693299999999994</v>
      </c>
      <c r="EV65" s="188">
        <v>1273368.3799999999</v>
      </c>
      <c r="EW65" s="189">
        <v>0.48549999999999999</v>
      </c>
      <c r="EX65" s="188">
        <v>207980332.12</v>
      </c>
      <c r="EY65" s="189">
        <v>91.893299999999996</v>
      </c>
      <c r="EZ65" s="188">
        <v>200403724.49000001</v>
      </c>
      <c r="FA65" s="189">
        <v>92.316299999999998</v>
      </c>
      <c r="FB65" s="188">
        <v>267240</v>
      </c>
      <c r="FC65" s="189">
        <v>100</v>
      </c>
      <c r="FD65" s="188">
        <v>25675112.050000001</v>
      </c>
      <c r="FE65" s="189">
        <v>3.6970999999999998</v>
      </c>
    </row>
    <row r="66" spans="1:161" ht="13.5" thickTop="1"/>
    <row r="67" spans="1:161">
      <c r="A67" s="67" t="s">
        <v>1459</v>
      </c>
      <c r="B67" s="193">
        <v>58513894696.790001</v>
      </c>
      <c r="D67" s="193">
        <v>45499016.850000001</v>
      </c>
      <c r="F67" s="193">
        <v>277800763.26999998</v>
      </c>
      <c r="H67" s="193">
        <v>0</v>
      </c>
      <c r="J67" s="193">
        <v>7175058.8700000001</v>
      </c>
      <c r="L67" s="193">
        <v>30120228.539999999</v>
      </c>
      <c r="N67" s="193">
        <v>96176476.090000004</v>
      </c>
      <c r="P67" s="193">
        <v>1489579041</v>
      </c>
      <c r="R67" s="193">
        <v>455625668.19999999</v>
      </c>
      <c r="T67" s="193">
        <v>191605926.75999999</v>
      </c>
      <c r="V67" s="193">
        <v>351083776.04000002</v>
      </c>
      <c r="X67" s="193">
        <v>218507692.94</v>
      </c>
      <c r="Z67" s="193">
        <v>60852524</v>
      </c>
      <c r="AB67" s="193">
        <v>254901869.61000001</v>
      </c>
      <c r="AD67" s="193">
        <v>4046925060.3200002</v>
      </c>
      <c r="AF67" s="193">
        <v>0</v>
      </c>
      <c r="AH67" s="193">
        <v>0</v>
      </c>
      <c r="AJ67" s="193">
        <v>0</v>
      </c>
      <c r="AL67" s="193">
        <v>0</v>
      </c>
      <c r="AN67" s="193">
        <v>0</v>
      </c>
      <c r="AP67" s="193">
        <v>405938623.39999998</v>
      </c>
      <c r="AR67" s="193">
        <v>0</v>
      </c>
      <c r="AT67" s="193">
        <v>0</v>
      </c>
      <c r="AV67" s="193">
        <v>636547271.47000003</v>
      </c>
      <c r="AX67" s="193">
        <v>510180914.68000001</v>
      </c>
      <c r="AZ67" s="193">
        <v>8095918251.7700005</v>
      </c>
      <c r="BB67" s="193">
        <v>241406730.08000001</v>
      </c>
      <c r="BD67" s="193">
        <v>2715577488.4099998</v>
      </c>
      <c r="BF67" s="193">
        <v>578303546.97000003</v>
      </c>
      <c r="BH67" s="193">
        <v>0</v>
      </c>
      <c r="BJ67" s="193">
        <v>374818879.05000001</v>
      </c>
      <c r="BL67" s="193">
        <v>746913905.00999999</v>
      </c>
      <c r="BN67" s="193">
        <v>337816412</v>
      </c>
      <c r="BP67" s="193">
        <v>1861937224.9300001</v>
      </c>
      <c r="BR67" s="193">
        <v>4177342.67</v>
      </c>
      <c r="BT67" s="193">
        <v>1213743.3999999999</v>
      </c>
      <c r="BV67" s="193">
        <v>424396483.36000001</v>
      </c>
      <c r="BX67" s="193">
        <v>175281268.80000001</v>
      </c>
      <c r="BZ67" s="193">
        <v>0</v>
      </c>
      <c r="CB67" s="193">
        <v>0</v>
      </c>
      <c r="CD67" s="193">
        <v>0</v>
      </c>
      <c r="CF67" s="193">
        <v>1190649727</v>
      </c>
      <c r="CH67" s="193">
        <v>942225946.10000002</v>
      </c>
      <c r="CJ67" s="193">
        <v>1052788350.67</v>
      </c>
      <c r="CL67" s="193">
        <v>600000</v>
      </c>
      <c r="CN67" s="193">
        <v>509090840.69999999</v>
      </c>
      <c r="CP67" s="193">
        <v>0</v>
      </c>
      <c r="CR67" s="193">
        <v>205588534.69999999</v>
      </c>
      <c r="CT67" s="193">
        <v>141899472.80000001</v>
      </c>
      <c r="CV67" s="193">
        <v>132057256</v>
      </c>
      <c r="CX67" s="193">
        <v>163147437</v>
      </c>
      <c r="CZ67" s="193">
        <v>6546061609</v>
      </c>
      <c r="DB67" s="193">
        <v>1396534939</v>
      </c>
      <c r="DD67" s="193">
        <v>152820754</v>
      </c>
      <c r="DF67" s="193">
        <v>8104804154</v>
      </c>
      <c r="DH67" s="193">
        <v>67959847.189999998</v>
      </c>
      <c r="DJ67" s="193">
        <v>5022503466</v>
      </c>
      <c r="DL67" s="193">
        <v>227813423.19999999</v>
      </c>
      <c r="DN67" s="193">
        <v>263999419.5</v>
      </c>
      <c r="DP67" s="193">
        <v>147645937.5</v>
      </c>
      <c r="DR67" s="193">
        <v>36773682.590000004</v>
      </c>
      <c r="DT67" s="193">
        <v>0</v>
      </c>
      <c r="DV67" s="193">
        <v>29293764.629999999</v>
      </c>
      <c r="DX67" s="193">
        <v>46253622.450000003</v>
      </c>
      <c r="DZ67" s="193">
        <v>0</v>
      </c>
      <c r="EB67" s="193">
        <v>73535787.159999996</v>
      </c>
      <c r="ED67" s="193">
        <v>458391774.63999999</v>
      </c>
      <c r="EF67" s="193">
        <v>0</v>
      </c>
      <c r="EH67" s="193">
        <v>696290125.63</v>
      </c>
      <c r="EJ67" s="193">
        <v>1017409334.22</v>
      </c>
      <c r="EL67" s="193">
        <v>1220418506.6400001</v>
      </c>
      <c r="EN67" s="193">
        <v>472811542.89999998</v>
      </c>
      <c r="EP67" s="193">
        <v>2486.12</v>
      </c>
      <c r="ER67" s="193">
        <v>3024143797</v>
      </c>
      <c r="ET67" s="193">
        <v>37952396.380000003</v>
      </c>
      <c r="EV67" s="193">
        <v>52733630.780000001</v>
      </c>
      <c r="EX67" s="193">
        <v>226328160</v>
      </c>
      <c r="EZ67" s="193">
        <v>217083782.80000001</v>
      </c>
      <c r="FB67" s="193">
        <v>0</v>
      </c>
      <c r="FD67" s="193">
        <v>0</v>
      </c>
    </row>
  </sheetData>
  <mergeCells count="160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B54:C54"/>
    <mergeCell ref="D54:E55"/>
    <mergeCell ref="F54:G55"/>
    <mergeCell ref="H54:I55"/>
    <mergeCell ref="J54:K55"/>
    <mergeCell ref="L54:M55"/>
    <mergeCell ref="N54:O55"/>
    <mergeCell ref="P54:Q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</mergeCells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I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1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0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1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0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1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0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1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0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1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0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1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0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1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0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1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0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1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0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1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0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1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0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1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0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1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0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1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0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1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0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1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0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1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0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1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0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1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0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1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0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1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0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1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0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1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0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1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0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1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0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1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0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1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0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1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0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1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0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1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0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1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0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1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0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1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0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1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0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1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0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1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0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1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0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1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0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1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0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1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0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1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0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1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0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1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0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1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0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1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0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1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0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1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0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1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0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1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0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1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0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1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0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1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0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1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0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1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0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1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0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1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0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1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0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1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0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1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0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1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0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1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0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1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0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1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0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1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0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</cols>
  <sheetData>
    <row r="1" spans="1:61">
      <c r="A1" s="1" t="s">
        <v>1374</v>
      </c>
    </row>
    <row r="3" spans="1:61">
      <c r="A3" s="179" t="s">
        <v>1998</v>
      </c>
      <c r="B3" s="209" t="s">
        <v>13</v>
      </c>
      <c r="C3" s="209"/>
      <c r="D3" s="207" t="s">
        <v>1999</v>
      </c>
      <c r="E3" s="207"/>
      <c r="F3" s="207" t="s">
        <v>2000</v>
      </c>
      <c r="G3" s="207"/>
      <c r="H3" s="207" t="s">
        <v>2001</v>
      </c>
      <c r="I3" s="207"/>
      <c r="J3" s="207" t="s">
        <v>2002</v>
      </c>
      <c r="K3" s="207"/>
      <c r="L3" s="207" t="s">
        <v>2003</v>
      </c>
      <c r="M3" s="207"/>
      <c r="N3" s="207" t="s">
        <v>2004</v>
      </c>
      <c r="O3" s="207"/>
      <c r="P3" s="207" t="s">
        <v>2005</v>
      </c>
      <c r="Q3" s="207"/>
      <c r="R3" s="207" t="s">
        <v>2006</v>
      </c>
      <c r="S3" s="207"/>
      <c r="T3" s="207" t="s">
        <v>2007</v>
      </c>
      <c r="U3" s="207"/>
      <c r="V3" s="207" t="s">
        <v>2008</v>
      </c>
      <c r="W3" s="207"/>
      <c r="X3" s="207" t="s">
        <v>2009</v>
      </c>
      <c r="Y3" s="207"/>
      <c r="Z3" s="207" t="s">
        <v>2010</v>
      </c>
      <c r="AA3" s="207"/>
      <c r="AB3" s="207" t="s">
        <v>2011</v>
      </c>
      <c r="AC3" s="207"/>
      <c r="AD3" s="207" t="s">
        <v>2012</v>
      </c>
      <c r="AE3" s="207"/>
      <c r="AF3" s="207" t="s">
        <v>2013</v>
      </c>
      <c r="AG3" s="207"/>
      <c r="AH3" s="207" t="s">
        <v>2014</v>
      </c>
      <c r="AI3" s="207"/>
      <c r="AJ3" s="207" t="s">
        <v>2015</v>
      </c>
      <c r="AK3" s="207"/>
      <c r="AL3" s="207" t="s">
        <v>2016</v>
      </c>
      <c r="AM3" s="207"/>
      <c r="AN3" s="207" t="s">
        <v>2017</v>
      </c>
      <c r="AO3" s="207"/>
      <c r="AP3" s="207" t="s">
        <v>2018</v>
      </c>
      <c r="AQ3" s="207"/>
      <c r="AR3" s="207" t="s">
        <v>2019</v>
      </c>
      <c r="AS3" s="207"/>
      <c r="AT3" s="207" t="s">
        <v>2020</v>
      </c>
      <c r="AU3" s="207"/>
      <c r="AV3" s="207" t="s">
        <v>2021</v>
      </c>
      <c r="AW3" s="207"/>
      <c r="AX3" s="207" t="s">
        <v>2022</v>
      </c>
      <c r="AY3" s="207"/>
      <c r="AZ3" s="207" t="s">
        <v>2023</v>
      </c>
      <c r="BA3" s="207"/>
      <c r="BB3" s="207" t="s">
        <v>2024</v>
      </c>
      <c r="BC3" s="207"/>
      <c r="BD3" s="207" t="s">
        <v>2025</v>
      </c>
      <c r="BE3" s="207"/>
      <c r="BF3" s="207" t="s">
        <v>2026</v>
      </c>
      <c r="BG3" s="207"/>
      <c r="BH3" s="207" t="s">
        <v>2027</v>
      </c>
      <c r="BI3" s="207"/>
    </row>
    <row r="4" spans="1:61">
      <c r="A4" s="181" t="s">
        <v>1559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</row>
    <row r="5" spans="1:61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</row>
    <row r="6" spans="1:61">
      <c r="A6" s="1" t="s">
        <v>227</v>
      </c>
    </row>
    <row r="7" spans="1:61">
      <c r="A7" t="s">
        <v>1687</v>
      </c>
      <c r="B7" s="31">
        <v>918688151.09000003</v>
      </c>
      <c r="C7" s="5">
        <v>3.0813000000000001</v>
      </c>
      <c r="D7" s="31">
        <v>0</v>
      </c>
      <c r="E7">
        <v>0</v>
      </c>
      <c r="F7" s="31">
        <v>27115</v>
      </c>
      <c r="G7" s="5">
        <v>1.04E-2</v>
      </c>
      <c r="H7" s="31">
        <v>5200438.43</v>
      </c>
      <c r="I7" s="5">
        <v>5.7782999999999998</v>
      </c>
      <c r="J7" s="31">
        <v>0</v>
      </c>
      <c r="K7">
        <v>0</v>
      </c>
      <c r="L7" s="31">
        <v>19078660.719999999</v>
      </c>
      <c r="M7" s="5">
        <v>3.7122000000000002</v>
      </c>
      <c r="N7" s="31">
        <v>124234541.97</v>
      </c>
      <c r="O7" s="5">
        <v>9.2195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178546149.30000001</v>
      </c>
      <c r="W7" s="5">
        <v>6.2339000000000002</v>
      </c>
      <c r="X7" s="31">
        <v>36582533.5</v>
      </c>
      <c r="Y7" s="5">
        <v>4.9753999999999996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451592</v>
      </c>
      <c r="AG7" s="5">
        <v>7.1942000000000004</v>
      </c>
      <c r="AH7" s="31">
        <v>129184094.02</v>
      </c>
      <c r="AI7" s="5">
        <v>18.401499999999999</v>
      </c>
      <c r="AJ7" s="31">
        <v>0</v>
      </c>
      <c r="AK7">
        <v>0</v>
      </c>
      <c r="AL7" s="31">
        <v>283394.23</v>
      </c>
      <c r="AM7" s="5">
        <v>47.460599999999999</v>
      </c>
      <c r="AN7" s="31">
        <v>11386645.5</v>
      </c>
      <c r="AO7" s="5">
        <v>3.5714999999999999</v>
      </c>
      <c r="AP7" s="31">
        <v>0</v>
      </c>
      <c r="AQ7">
        <v>0</v>
      </c>
      <c r="AR7" s="31">
        <v>39920328.460000001</v>
      </c>
      <c r="AS7" s="5">
        <v>6.6992000000000003</v>
      </c>
      <c r="AT7" s="31">
        <v>97013549.219999999</v>
      </c>
      <c r="AU7" s="5">
        <v>6.2004000000000001</v>
      </c>
      <c r="AV7" s="31">
        <v>0</v>
      </c>
      <c r="AW7">
        <v>0</v>
      </c>
      <c r="AX7" s="31">
        <v>42493166.5</v>
      </c>
      <c r="AY7" s="5">
        <v>1.3168</v>
      </c>
      <c r="AZ7" s="31">
        <v>152750586.5</v>
      </c>
      <c r="BA7" s="5">
        <v>10.851900000000001</v>
      </c>
      <c r="BB7" s="31">
        <v>15504056.5</v>
      </c>
      <c r="BC7" s="5">
        <v>0.92500000000000004</v>
      </c>
      <c r="BD7" s="31">
        <v>53008076</v>
      </c>
      <c r="BE7" s="5">
        <v>1.3672</v>
      </c>
      <c r="BF7" s="31">
        <v>13023223.24</v>
      </c>
      <c r="BG7" s="5">
        <v>5.2723000000000004</v>
      </c>
      <c r="BH7" s="31">
        <v>0</v>
      </c>
      <c r="BI7">
        <v>0</v>
      </c>
    </row>
    <row r="8" spans="1:61">
      <c r="A8" t="s">
        <v>1688</v>
      </c>
      <c r="B8" s="31">
        <v>1783015616.4400001</v>
      </c>
      <c r="C8" s="5">
        <v>5.9802999999999997</v>
      </c>
      <c r="D8" s="31">
        <v>3325872.22</v>
      </c>
      <c r="E8" s="5">
        <v>4.5425000000000004</v>
      </c>
      <c r="F8" s="31">
        <v>1600762.99</v>
      </c>
      <c r="G8" s="5">
        <v>0.61170000000000002</v>
      </c>
      <c r="H8" s="31">
        <v>8114316.1500000004</v>
      </c>
      <c r="I8" s="5">
        <v>9.0159000000000002</v>
      </c>
      <c r="J8" s="31">
        <v>15318006.17</v>
      </c>
      <c r="K8" s="5">
        <v>2.1705000000000001</v>
      </c>
      <c r="L8" s="31">
        <v>17433128.879999999</v>
      </c>
      <c r="M8" s="5">
        <v>3.3919999999999999</v>
      </c>
      <c r="N8" s="31">
        <v>66784718.340000004</v>
      </c>
      <c r="O8" s="5">
        <v>4.9561000000000002</v>
      </c>
      <c r="P8" s="31">
        <v>209885797.94999999</v>
      </c>
      <c r="Q8" s="5">
        <v>31.894600000000001</v>
      </c>
      <c r="R8" s="31">
        <v>3490823.06</v>
      </c>
      <c r="S8" s="5">
        <v>3.0255999999999998</v>
      </c>
      <c r="T8" s="31">
        <v>71854676.230000004</v>
      </c>
      <c r="U8" s="5">
        <v>2.8094999999999999</v>
      </c>
      <c r="V8" s="31">
        <v>57097368.020000003</v>
      </c>
      <c r="W8" s="5">
        <v>1.9935</v>
      </c>
      <c r="X8" s="31">
        <v>226427581.86000001</v>
      </c>
      <c r="Y8" s="5">
        <v>30.795400000000001</v>
      </c>
      <c r="Z8" s="31">
        <v>85167109.730000004</v>
      </c>
      <c r="AA8" s="5">
        <v>13.149900000000001</v>
      </c>
      <c r="AB8" s="31">
        <v>2128358.29</v>
      </c>
      <c r="AC8" s="5">
        <v>0.66210000000000002</v>
      </c>
      <c r="AD8" s="31">
        <v>3163072.16</v>
      </c>
      <c r="AE8" s="5">
        <v>3.9264999999999999</v>
      </c>
      <c r="AF8" s="31">
        <v>3576265.19</v>
      </c>
      <c r="AG8" s="5">
        <v>56.972799999999999</v>
      </c>
      <c r="AH8" s="31">
        <v>-4810944.87</v>
      </c>
      <c r="AI8" s="5">
        <v>-0.68530000000000002</v>
      </c>
      <c r="AJ8" s="31">
        <v>28056686.18</v>
      </c>
      <c r="AK8" s="5">
        <v>0.80859999999999999</v>
      </c>
      <c r="AL8" s="31">
        <v>3316.8</v>
      </c>
      <c r="AM8" s="5">
        <v>0.55549999999999999</v>
      </c>
      <c r="AN8" s="31">
        <v>3417000.25</v>
      </c>
      <c r="AO8" s="5">
        <v>1.0718000000000001</v>
      </c>
      <c r="AP8" s="31">
        <v>14578175.109999999</v>
      </c>
      <c r="AQ8" s="5">
        <v>1.9821</v>
      </c>
      <c r="AR8" s="31">
        <v>143390684.40000001</v>
      </c>
      <c r="AS8" s="5">
        <v>24.063099999999999</v>
      </c>
      <c r="AT8" s="31">
        <v>31287101.050000001</v>
      </c>
      <c r="AU8" s="5">
        <v>1.9996</v>
      </c>
      <c r="AV8" s="31">
        <v>42541423.909999996</v>
      </c>
      <c r="AW8" s="5">
        <v>4.6359000000000004</v>
      </c>
      <c r="AX8" s="31">
        <v>154859846.88</v>
      </c>
      <c r="AY8" s="5">
        <v>4.7990000000000004</v>
      </c>
      <c r="AZ8" s="31">
        <v>372400394.38999999</v>
      </c>
      <c r="BA8" s="5">
        <v>26.456499999999998</v>
      </c>
      <c r="BB8" s="31">
        <v>67815486.870000005</v>
      </c>
      <c r="BC8" s="5">
        <v>4.0461</v>
      </c>
      <c r="BD8" s="31">
        <v>147971338.40000001</v>
      </c>
      <c r="BE8" s="5">
        <v>3.8166000000000002</v>
      </c>
      <c r="BF8" s="31">
        <v>2918888.25</v>
      </c>
      <c r="BG8" s="5">
        <v>1.1817</v>
      </c>
      <c r="BH8" s="31">
        <v>3218361.58</v>
      </c>
      <c r="BI8" s="5">
        <v>3.3243999999999998</v>
      </c>
    </row>
    <row r="9" spans="1:61">
      <c r="A9" t="s">
        <v>1689</v>
      </c>
      <c r="B9" s="31">
        <v>26729007111.970001</v>
      </c>
      <c r="C9" s="5">
        <v>89.649699999999996</v>
      </c>
      <c r="D9" s="31">
        <v>69891034.280000001</v>
      </c>
      <c r="E9" s="5">
        <v>95.457499999999996</v>
      </c>
      <c r="F9" s="31">
        <v>260048534.61000001</v>
      </c>
      <c r="G9" s="5">
        <v>99.377899999999997</v>
      </c>
      <c r="H9" s="31">
        <v>68827299.310000002</v>
      </c>
      <c r="I9" s="5">
        <v>76.474599999999995</v>
      </c>
      <c r="J9" s="31">
        <v>690423865.99000001</v>
      </c>
      <c r="K9" s="5">
        <v>97.829499999999996</v>
      </c>
      <c r="L9" s="31">
        <v>454546347.42000002</v>
      </c>
      <c r="M9" s="5">
        <v>88.441800000000001</v>
      </c>
      <c r="N9" s="31">
        <v>1156493977.3499999</v>
      </c>
      <c r="O9" s="5">
        <v>85.824299999999994</v>
      </c>
      <c r="P9" s="31">
        <v>448174863.67000002</v>
      </c>
      <c r="Q9" s="5">
        <v>68.105400000000003</v>
      </c>
      <c r="R9" s="31">
        <v>111885151.65000001</v>
      </c>
      <c r="S9" s="5">
        <v>96.974400000000003</v>
      </c>
      <c r="T9" s="31">
        <v>2485725203.5100002</v>
      </c>
      <c r="U9" s="5">
        <v>97.1905</v>
      </c>
      <c r="V9" s="31">
        <v>2560215571.73</v>
      </c>
      <c r="W9" s="5">
        <v>89.389300000000006</v>
      </c>
      <c r="X9" s="31">
        <v>377253859.75999999</v>
      </c>
      <c r="Y9" s="5">
        <v>51.308599999999998</v>
      </c>
      <c r="Z9" s="31">
        <v>562496712.11000001</v>
      </c>
      <c r="AA9" s="5">
        <v>86.850099999999998</v>
      </c>
      <c r="AB9" s="31">
        <v>319323341.41000003</v>
      </c>
      <c r="AC9" s="5">
        <v>99.337900000000005</v>
      </c>
      <c r="AD9" s="31">
        <v>77393900.629999995</v>
      </c>
      <c r="AE9" s="5">
        <v>96.073499999999996</v>
      </c>
      <c r="AF9" s="31">
        <v>2249291.54</v>
      </c>
      <c r="AG9" s="5">
        <v>35.832999999999998</v>
      </c>
      <c r="AH9" s="31">
        <v>535231796.79000002</v>
      </c>
      <c r="AI9" s="5">
        <v>76.240700000000004</v>
      </c>
      <c r="AJ9" s="31">
        <v>3431826444</v>
      </c>
      <c r="AK9" s="5">
        <v>98.903199999999998</v>
      </c>
      <c r="AL9" s="31">
        <v>310403.34000000003</v>
      </c>
      <c r="AM9" s="5">
        <v>51.983899999999998</v>
      </c>
      <c r="AN9" s="31">
        <v>304018879.22000003</v>
      </c>
      <c r="AO9" s="5">
        <v>95.356800000000007</v>
      </c>
      <c r="AP9" s="31">
        <v>720930052.88999999</v>
      </c>
      <c r="AQ9" s="5">
        <v>98.017899999999997</v>
      </c>
      <c r="AR9" s="31">
        <v>412584066.93000001</v>
      </c>
      <c r="AS9" s="5">
        <v>69.237700000000004</v>
      </c>
      <c r="AT9" s="31">
        <v>1436335050</v>
      </c>
      <c r="AU9" s="5">
        <v>91.8</v>
      </c>
      <c r="AV9" s="31">
        <v>875110658.17999995</v>
      </c>
      <c r="AW9" s="5">
        <v>95.364099999999993</v>
      </c>
      <c r="AX9" s="31">
        <v>3029553952.5799999</v>
      </c>
      <c r="AY9" s="5">
        <v>93.884100000000004</v>
      </c>
      <c r="AZ9" s="31">
        <v>744642578.15999997</v>
      </c>
      <c r="BA9" s="5">
        <v>52.901699999999998</v>
      </c>
      <c r="BB9" s="31">
        <v>1592753741.02</v>
      </c>
      <c r="BC9" s="5">
        <v>95.028899999999993</v>
      </c>
      <c r="BD9" s="31">
        <v>3676098513.25</v>
      </c>
      <c r="BE9" s="5">
        <v>94.816199999999995</v>
      </c>
      <c r="BF9" s="31">
        <v>231070146.66</v>
      </c>
      <c r="BG9" s="5">
        <v>93.546000000000006</v>
      </c>
      <c r="BH9" s="31">
        <v>93591873.980000004</v>
      </c>
      <c r="BI9" s="5">
        <v>96.675600000000003</v>
      </c>
    </row>
    <row r="10" spans="1:61">
      <c r="A10" t="s">
        <v>1390</v>
      </c>
      <c r="B10" s="31">
        <v>384235628.80000001</v>
      </c>
      <c r="C10" s="5">
        <v>1.2887</v>
      </c>
      <c r="D10" s="31">
        <v>0</v>
      </c>
      <c r="E10">
        <v>0</v>
      </c>
      <c r="F10" s="31">
        <v>0</v>
      </c>
      <c r="G10">
        <v>0</v>
      </c>
      <c r="H10" s="31">
        <v>7858134.3700000001</v>
      </c>
      <c r="I10" s="5">
        <v>8.7311999999999994</v>
      </c>
      <c r="J10" s="31">
        <v>0</v>
      </c>
      <c r="K10">
        <v>0</v>
      </c>
      <c r="L10" s="31">
        <v>22891567.289999999</v>
      </c>
      <c r="M10" s="5">
        <v>4.4539999999999997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68258541.019999996</v>
      </c>
      <c r="W10" s="5">
        <v>2.3832</v>
      </c>
      <c r="X10" s="31">
        <v>95000000</v>
      </c>
      <c r="Y10" s="5">
        <v>12.920500000000001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42423802.420000002</v>
      </c>
      <c r="AI10" s="5">
        <v>6.0430000000000001</v>
      </c>
      <c r="AJ10" s="31">
        <v>10000000</v>
      </c>
      <c r="AK10" s="5">
        <v>0.28820000000000001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137803583.69999999</v>
      </c>
      <c r="BA10" s="5">
        <v>9.7899999999999991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</row>
    <row r="11" spans="1:61" ht="13.5" thickBot="1">
      <c r="A11" t="s">
        <v>1690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</row>
    <row r="12" spans="1:61" ht="14.25" thickTop="1" thickBot="1">
      <c r="A12" s="187" t="s">
        <v>2</v>
      </c>
      <c r="B12" s="188">
        <v>29814946508.299999</v>
      </c>
      <c r="C12" s="189">
        <v>100</v>
      </c>
      <c r="D12" s="188">
        <v>73216906.5</v>
      </c>
      <c r="E12" s="189">
        <v>100</v>
      </c>
      <c r="F12" s="188">
        <v>261676412.59999999</v>
      </c>
      <c r="G12" s="189">
        <v>100</v>
      </c>
      <c r="H12" s="188">
        <v>90000188.260000005</v>
      </c>
      <c r="I12" s="189">
        <v>100</v>
      </c>
      <c r="J12" s="188">
        <v>705741872.15999997</v>
      </c>
      <c r="K12" s="189">
        <v>100</v>
      </c>
      <c r="L12" s="188">
        <v>513949704.31</v>
      </c>
      <c r="M12" s="189">
        <v>100</v>
      </c>
      <c r="N12" s="188">
        <v>1347513237.6600001</v>
      </c>
      <c r="O12" s="189">
        <v>100</v>
      </c>
      <c r="P12" s="188">
        <v>658060661.62</v>
      </c>
      <c r="Q12" s="189">
        <v>100</v>
      </c>
      <c r="R12" s="188">
        <v>115375974.70999999</v>
      </c>
      <c r="S12" s="189">
        <v>100</v>
      </c>
      <c r="T12" s="188">
        <v>2557579879.7399998</v>
      </c>
      <c r="U12" s="189">
        <v>100</v>
      </c>
      <c r="V12" s="188">
        <v>2864117630.0700002</v>
      </c>
      <c r="W12" s="189">
        <v>100</v>
      </c>
      <c r="X12" s="188">
        <v>735263975.12</v>
      </c>
      <c r="Y12" s="189">
        <v>100</v>
      </c>
      <c r="Z12" s="188">
        <v>647663821.84000003</v>
      </c>
      <c r="AA12" s="189">
        <v>100</v>
      </c>
      <c r="AB12" s="188">
        <v>321451699.69999999</v>
      </c>
      <c r="AC12" s="189">
        <v>100</v>
      </c>
      <c r="AD12" s="188">
        <v>80556972.790000007</v>
      </c>
      <c r="AE12" s="189">
        <v>100</v>
      </c>
      <c r="AF12" s="188">
        <v>6277148.7300000004</v>
      </c>
      <c r="AG12" s="189">
        <v>100</v>
      </c>
      <c r="AH12" s="188">
        <v>702028748.36000001</v>
      </c>
      <c r="AI12" s="189">
        <v>100</v>
      </c>
      <c r="AJ12" s="188">
        <v>3469883130.1799998</v>
      </c>
      <c r="AK12" s="189">
        <v>100</v>
      </c>
      <c r="AL12" s="188">
        <v>597114.37</v>
      </c>
      <c r="AM12" s="189">
        <v>100</v>
      </c>
      <c r="AN12" s="188">
        <v>318822524.97000003</v>
      </c>
      <c r="AO12" s="189">
        <v>100</v>
      </c>
      <c r="AP12" s="188">
        <v>735508228</v>
      </c>
      <c r="AQ12" s="189">
        <v>100</v>
      </c>
      <c r="AR12" s="188">
        <v>595895079.78999996</v>
      </c>
      <c r="AS12" s="189">
        <v>100</v>
      </c>
      <c r="AT12" s="188">
        <v>1564635700.27</v>
      </c>
      <c r="AU12" s="189">
        <v>100</v>
      </c>
      <c r="AV12" s="188">
        <v>917652082.09000003</v>
      </c>
      <c r="AW12" s="189">
        <v>100</v>
      </c>
      <c r="AX12" s="188">
        <v>3226906965.96</v>
      </c>
      <c r="AY12" s="189">
        <v>100</v>
      </c>
      <c r="AZ12" s="188">
        <v>1407597142.75</v>
      </c>
      <c r="BA12" s="189">
        <v>100</v>
      </c>
      <c r="BB12" s="188">
        <v>1676073284.3900001</v>
      </c>
      <c r="BC12" s="189">
        <v>100</v>
      </c>
      <c r="BD12" s="188">
        <v>3877077927.6500001</v>
      </c>
      <c r="BE12" s="189">
        <v>100</v>
      </c>
      <c r="BF12" s="188">
        <v>247012258.15000001</v>
      </c>
      <c r="BG12" s="189">
        <v>100</v>
      </c>
      <c r="BH12" s="188">
        <v>96810235.560000002</v>
      </c>
      <c r="BI12" s="189">
        <v>100</v>
      </c>
    </row>
    <row r="13" spans="1:61" ht="13.5" thickTop="1">
      <c r="A13" s="1" t="s">
        <v>1691</v>
      </c>
    </row>
    <row r="14" spans="1:61">
      <c r="A14" t="s">
        <v>1692</v>
      </c>
      <c r="B14" s="31">
        <v>158535804.5</v>
      </c>
      <c r="C14" s="5">
        <v>0.53169999999999995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28342431</v>
      </c>
      <c r="O14" s="5">
        <v>2.1032999999999999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36582533.5</v>
      </c>
      <c r="Y14" s="5">
        <v>4.9753999999999996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93610840</v>
      </c>
      <c r="BA14" s="5">
        <v>6.6504000000000003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</row>
    <row r="15" spans="1:61">
      <c r="A15" t="s">
        <v>1693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</row>
    <row r="16" spans="1:61">
      <c r="A16" t="s">
        <v>1694</v>
      </c>
      <c r="B16" s="31">
        <v>22623134.399999999</v>
      </c>
      <c r="C16" s="5">
        <v>7.5899999999999995E-2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22623134.399999999</v>
      </c>
      <c r="AI16" s="5">
        <v>3.2225000000000001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</row>
    <row r="17" spans="1:61">
      <c r="A17" t="s">
        <v>1695</v>
      </c>
      <c r="B17" s="31">
        <v>98386871.700000003</v>
      </c>
      <c r="C17" s="5">
        <v>0.33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52749552.600000001</v>
      </c>
      <c r="W17" s="5">
        <v>1.8416999999999999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45629001</v>
      </c>
      <c r="AI17" s="5">
        <v>6.4996</v>
      </c>
      <c r="AJ17" s="31">
        <v>0</v>
      </c>
      <c r="AK17">
        <v>0</v>
      </c>
      <c r="AL17" s="31">
        <v>8318.1</v>
      </c>
      <c r="AM17" s="5">
        <v>1.393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</row>
    <row r="18" spans="1:61">
      <c r="A18" t="s">
        <v>1696</v>
      </c>
      <c r="B18" s="31">
        <v>146972401.81999999</v>
      </c>
      <c r="C18" s="5">
        <v>0.4929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19078660.719999999</v>
      </c>
      <c r="M18" s="5">
        <v>3.7122000000000002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125796596.7</v>
      </c>
      <c r="W18" s="5">
        <v>4.3921999999999999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2097144.4</v>
      </c>
      <c r="BG18" s="5">
        <v>0.84899999999999998</v>
      </c>
      <c r="BH18" s="31">
        <v>0</v>
      </c>
      <c r="BI18">
        <v>0</v>
      </c>
    </row>
    <row r="19" spans="1:61">
      <c r="A19" t="s">
        <v>1697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</row>
    <row r="20" spans="1:61">
      <c r="A20" t="s">
        <v>1698</v>
      </c>
      <c r="B20" s="31">
        <v>15673.05</v>
      </c>
      <c r="C20" s="5">
        <v>1E-4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15673.05</v>
      </c>
      <c r="AM20" s="5">
        <v>2.6248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</row>
    <row r="21" spans="1:61">
      <c r="A21" t="s">
        <v>1699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</row>
    <row r="22" spans="1:61">
      <c r="A22" t="s">
        <v>1700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</row>
    <row r="23" spans="1:61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</row>
    <row r="24" spans="1:61">
      <c r="A24" t="s">
        <v>1701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</row>
    <row r="25" spans="1:61">
      <c r="A25" t="s">
        <v>1702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</row>
    <row r="26" spans="1:61" ht="13.5" thickBot="1">
      <c r="A26" t="s">
        <v>1703</v>
      </c>
      <c r="B26" s="31">
        <v>386314915.97000003</v>
      </c>
      <c r="C26" s="5">
        <v>1.2957000000000001</v>
      </c>
      <c r="D26" s="31">
        <v>0</v>
      </c>
      <c r="E26">
        <v>0</v>
      </c>
      <c r="F26" s="31">
        <v>27115</v>
      </c>
      <c r="G26" s="5">
        <v>1.04E-2</v>
      </c>
      <c r="H26" s="31">
        <v>2486137.0499999998</v>
      </c>
      <c r="I26" s="5">
        <v>2.7624</v>
      </c>
      <c r="J26" s="31">
        <v>0</v>
      </c>
      <c r="K26">
        <v>0</v>
      </c>
      <c r="L26" s="31">
        <v>0</v>
      </c>
      <c r="M26">
        <v>0</v>
      </c>
      <c r="N26" s="31">
        <v>57023572.5</v>
      </c>
      <c r="O26" s="5">
        <v>4.2317999999999998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451592</v>
      </c>
      <c r="AG26" s="5">
        <v>7.1942000000000004</v>
      </c>
      <c r="AH26" s="31">
        <v>17810182.879999999</v>
      </c>
      <c r="AI26" s="5">
        <v>2.5369999999999999</v>
      </c>
      <c r="AJ26" s="31">
        <v>0</v>
      </c>
      <c r="AK26">
        <v>0</v>
      </c>
      <c r="AL26" s="31">
        <v>259403.08</v>
      </c>
      <c r="AM26" s="5">
        <v>43.442799999999998</v>
      </c>
      <c r="AN26" s="31">
        <v>9616539.5</v>
      </c>
      <c r="AO26" s="5">
        <v>3.0163000000000002</v>
      </c>
      <c r="AP26" s="31">
        <v>0</v>
      </c>
      <c r="AQ26">
        <v>0</v>
      </c>
      <c r="AR26" s="31">
        <v>39920328.460000001</v>
      </c>
      <c r="AS26" s="5">
        <v>6.6992000000000003</v>
      </c>
      <c r="AT26" s="31">
        <v>88575000</v>
      </c>
      <c r="AU26" s="5">
        <v>5.6611000000000002</v>
      </c>
      <c r="AV26" s="31">
        <v>0</v>
      </c>
      <c r="AW26">
        <v>0</v>
      </c>
      <c r="AX26" s="31">
        <v>42493166.5</v>
      </c>
      <c r="AY26" s="5">
        <v>1.3168</v>
      </c>
      <c r="AZ26" s="31">
        <v>59139746.5</v>
      </c>
      <c r="BA26" s="5">
        <v>4.2015000000000002</v>
      </c>
      <c r="BB26" s="31">
        <v>15504056.5</v>
      </c>
      <c r="BC26" s="5">
        <v>0.92500000000000004</v>
      </c>
      <c r="BD26" s="31">
        <v>53008076</v>
      </c>
      <c r="BE26" s="5">
        <v>1.3672</v>
      </c>
      <c r="BF26" s="31">
        <v>0</v>
      </c>
      <c r="BG26">
        <v>0</v>
      </c>
      <c r="BH26" s="31">
        <v>0</v>
      </c>
      <c r="BI26">
        <v>0</v>
      </c>
    </row>
    <row r="27" spans="1:61" ht="14.25" thickTop="1" thickBot="1">
      <c r="A27" s="187" t="s">
        <v>1704</v>
      </c>
      <c r="B27" s="188">
        <v>812848801.44000006</v>
      </c>
      <c r="C27" s="189">
        <v>2.7263000000000002</v>
      </c>
      <c r="D27" s="188">
        <v>0</v>
      </c>
      <c r="E27" s="187">
        <v>0</v>
      </c>
      <c r="F27" s="188">
        <v>27115</v>
      </c>
      <c r="G27" s="189">
        <v>1.04E-2</v>
      </c>
      <c r="H27" s="188">
        <v>2486137.0499999998</v>
      </c>
      <c r="I27" s="189">
        <v>2.7624</v>
      </c>
      <c r="J27" s="188">
        <v>0</v>
      </c>
      <c r="K27" s="187">
        <v>0</v>
      </c>
      <c r="L27" s="188">
        <v>19078660.719999999</v>
      </c>
      <c r="M27" s="189">
        <v>3.7122000000000002</v>
      </c>
      <c r="N27" s="188">
        <v>85366003.5</v>
      </c>
      <c r="O27" s="189">
        <v>6.3350999999999997</v>
      </c>
      <c r="P27" s="188">
        <v>0</v>
      </c>
      <c r="Q27" s="187">
        <v>0</v>
      </c>
      <c r="R27" s="188">
        <v>0</v>
      </c>
      <c r="S27" s="187">
        <v>0</v>
      </c>
      <c r="T27" s="188">
        <v>0</v>
      </c>
      <c r="U27" s="187">
        <v>0</v>
      </c>
      <c r="V27" s="188">
        <v>178546149.30000001</v>
      </c>
      <c r="W27" s="189">
        <v>6.2339000000000002</v>
      </c>
      <c r="X27" s="188">
        <v>36582533.5</v>
      </c>
      <c r="Y27" s="189">
        <v>4.9753999999999996</v>
      </c>
      <c r="Z27" s="188">
        <v>0</v>
      </c>
      <c r="AA27" s="187">
        <v>0</v>
      </c>
      <c r="AB27" s="188">
        <v>0</v>
      </c>
      <c r="AC27" s="187">
        <v>0</v>
      </c>
      <c r="AD27" s="188">
        <v>0</v>
      </c>
      <c r="AE27" s="187">
        <v>0</v>
      </c>
      <c r="AF27" s="188">
        <v>451592</v>
      </c>
      <c r="AG27" s="189">
        <v>7.1942000000000004</v>
      </c>
      <c r="AH27" s="188">
        <v>86062318.280000001</v>
      </c>
      <c r="AI27" s="189">
        <v>12.2591</v>
      </c>
      <c r="AJ27" s="188">
        <v>0</v>
      </c>
      <c r="AK27" s="187">
        <v>0</v>
      </c>
      <c r="AL27" s="188">
        <v>283394.23</v>
      </c>
      <c r="AM27" s="189">
        <v>47.460599999999999</v>
      </c>
      <c r="AN27" s="188">
        <v>9616539.5</v>
      </c>
      <c r="AO27" s="189">
        <v>3.0163000000000002</v>
      </c>
      <c r="AP27" s="188">
        <v>0</v>
      </c>
      <c r="AQ27" s="187">
        <v>0</v>
      </c>
      <c r="AR27" s="188">
        <v>39920328.460000001</v>
      </c>
      <c r="AS27" s="189">
        <v>6.6992000000000003</v>
      </c>
      <c r="AT27" s="188">
        <v>88575000</v>
      </c>
      <c r="AU27" s="189">
        <v>5.6611000000000002</v>
      </c>
      <c r="AV27" s="188">
        <v>0</v>
      </c>
      <c r="AW27" s="187">
        <v>0</v>
      </c>
      <c r="AX27" s="188">
        <v>42493166.5</v>
      </c>
      <c r="AY27" s="189">
        <v>1.3168</v>
      </c>
      <c r="AZ27" s="188">
        <v>152750586.5</v>
      </c>
      <c r="BA27" s="189">
        <v>10.851900000000001</v>
      </c>
      <c r="BB27" s="188">
        <v>15504056.5</v>
      </c>
      <c r="BC27" s="189">
        <v>0.92500000000000004</v>
      </c>
      <c r="BD27" s="188">
        <v>53008076</v>
      </c>
      <c r="BE27" s="189">
        <v>1.3672</v>
      </c>
      <c r="BF27" s="188">
        <v>2097144.4</v>
      </c>
      <c r="BG27" s="189">
        <v>0.84899999999999998</v>
      </c>
      <c r="BH27" s="188">
        <v>0</v>
      </c>
      <c r="BI27" s="187">
        <v>0</v>
      </c>
    </row>
    <row r="28" spans="1:61" ht="14.25" thickTop="1" thickBot="1">
      <c r="A28" s="1" t="s">
        <v>1452</v>
      </c>
      <c r="B28" s="31">
        <v>105839349.65000001</v>
      </c>
      <c r="C28" s="5">
        <v>0.35499999999999998</v>
      </c>
      <c r="D28" s="31">
        <v>0</v>
      </c>
      <c r="E28">
        <v>0</v>
      </c>
      <c r="F28" s="31">
        <v>0</v>
      </c>
      <c r="G28">
        <v>0</v>
      </c>
      <c r="H28" s="31">
        <v>2714301.38</v>
      </c>
      <c r="I28" s="5">
        <v>3.0158999999999998</v>
      </c>
      <c r="J28" s="31">
        <v>0</v>
      </c>
      <c r="K28">
        <v>0</v>
      </c>
      <c r="L28" s="31">
        <v>0</v>
      </c>
      <c r="M28">
        <v>0</v>
      </c>
      <c r="N28" s="31">
        <v>38868538.469999999</v>
      </c>
      <c r="O28" s="5">
        <v>2.8845000000000001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43121775.740000002</v>
      </c>
      <c r="AI28" s="5">
        <v>6.1425000000000001</v>
      </c>
      <c r="AJ28" s="31">
        <v>0</v>
      </c>
      <c r="AK28">
        <v>0</v>
      </c>
      <c r="AL28" s="31">
        <v>0</v>
      </c>
      <c r="AM28">
        <v>0</v>
      </c>
      <c r="AN28" s="31">
        <v>1770106</v>
      </c>
      <c r="AO28" s="5">
        <v>0.55520000000000003</v>
      </c>
      <c r="AP28" s="31">
        <v>0</v>
      </c>
      <c r="AQ28">
        <v>0</v>
      </c>
      <c r="AR28" s="31">
        <v>0</v>
      </c>
      <c r="AS28">
        <v>0</v>
      </c>
      <c r="AT28" s="31">
        <v>8438549.2200000007</v>
      </c>
      <c r="AU28" s="5">
        <v>0.5393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10926078.84</v>
      </c>
      <c r="BG28" s="5">
        <v>4.4233000000000002</v>
      </c>
      <c r="BH28" s="31">
        <v>0</v>
      </c>
      <c r="BI28">
        <v>0</v>
      </c>
    </row>
    <row r="29" spans="1:61" ht="14.25" thickTop="1" thickBot="1">
      <c r="A29" s="187" t="s">
        <v>1705</v>
      </c>
      <c r="B29" s="188">
        <v>918688151.09000003</v>
      </c>
      <c r="C29" s="189">
        <v>3.0813000000000001</v>
      </c>
      <c r="D29" s="188">
        <v>0</v>
      </c>
      <c r="E29" s="187">
        <v>0</v>
      </c>
      <c r="F29" s="188">
        <v>27115</v>
      </c>
      <c r="G29" s="189">
        <v>1.04E-2</v>
      </c>
      <c r="H29" s="188">
        <v>5200438.43</v>
      </c>
      <c r="I29" s="189">
        <v>5.7782999999999998</v>
      </c>
      <c r="J29" s="188">
        <v>0</v>
      </c>
      <c r="K29" s="187">
        <v>0</v>
      </c>
      <c r="L29" s="188">
        <v>19078660.719999999</v>
      </c>
      <c r="M29" s="189">
        <v>3.7122000000000002</v>
      </c>
      <c r="N29" s="188">
        <v>124234541.97</v>
      </c>
      <c r="O29" s="189">
        <v>9.2195</v>
      </c>
      <c r="P29" s="188">
        <v>0</v>
      </c>
      <c r="Q29" s="187">
        <v>0</v>
      </c>
      <c r="R29" s="188">
        <v>0</v>
      </c>
      <c r="S29" s="187">
        <v>0</v>
      </c>
      <c r="T29" s="188">
        <v>0</v>
      </c>
      <c r="U29" s="187">
        <v>0</v>
      </c>
      <c r="V29" s="188">
        <v>178546149.30000001</v>
      </c>
      <c r="W29" s="189">
        <v>6.2339000000000002</v>
      </c>
      <c r="X29" s="188">
        <v>36582533.5</v>
      </c>
      <c r="Y29" s="189">
        <v>4.9753999999999996</v>
      </c>
      <c r="Z29" s="188">
        <v>0</v>
      </c>
      <c r="AA29" s="187">
        <v>0</v>
      </c>
      <c r="AB29" s="188">
        <v>0</v>
      </c>
      <c r="AC29" s="187">
        <v>0</v>
      </c>
      <c r="AD29" s="188">
        <v>0</v>
      </c>
      <c r="AE29" s="187">
        <v>0</v>
      </c>
      <c r="AF29" s="188">
        <v>451592</v>
      </c>
      <c r="AG29" s="189">
        <v>7.1942000000000004</v>
      </c>
      <c r="AH29" s="188">
        <v>129184094.02</v>
      </c>
      <c r="AI29" s="189">
        <v>18.401499999999999</v>
      </c>
      <c r="AJ29" s="188">
        <v>0</v>
      </c>
      <c r="AK29" s="187">
        <v>0</v>
      </c>
      <c r="AL29" s="188">
        <v>283394.23</v>
      </c>
      <c r="AM29" s="189">
        <v>47.460599999999999</v>
      </c>
      <c r="AN29" s="188">
        <v>11386645.5</v>
      </c>
      <c r="AO29" s="189">
        <v>3.5714999999999999</v>
      </c>
      <c r="AP29" s="188">
        <v>0</v>
      </c>
      <c r="AQ29" s="187">
        <v>0</v>
      </c>
      <c r="AR29" s="188">
        <v>39920328.460000001</v>
      </c>
      <c r="AS29" s="189">
        <v>6.6992000000000003</v>
      </c>
      <c r="AT29" s="188">
        <v>97013549.219999999</v>
      </c>
      <c r="AU29" s="189">
        <v>6.2004000000000001</v>
      </c>
      <c r="AV29" s="188">
        <v>0</v>
      </c>
      <c r="AW29" s="187">
        <v>0</v>
      </c>
      <c r="AX29" s="188">
        <v>42493166.5</v>
      </c>
      <c r="AY29" s="189">
        <v>1.3168</v>
      </c>
      <c r="AZ29" s="188">
        <v>152750586.5</v>
      </c>
      <c r="BA29" s="189">
        <v>10.851900000000001</v>
      </c>
      <c r="BB29" s="188">
        <v>15504056.5</v>
      </c>
      <c r="BC29" s="189">
        <v>0.92500000000000004</v>
      </c>
      <c r="BD29" s="188">
        <v>53008076</v>
      </c>
      <c r="BE29" s="189">
        <v>1.3672</v>
      </c>
      <c r="BF29" s="188">
        <v>13023223.24</v>
      </c>
      <c r="BG29" s="189">
        <v>5.2723000000000004</v>
      </c>
      <c r="BH29" s="188">
        <v>0</v>
      </c>
      <c r="BI29" s="187">
        <v>0</v>
      </c>
    </row>
    <row r="30" spans="1:61" ht="13.5" thickTop="1">
      <c r="A30" s="67" t="s">
        <v>1706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</row>
    <row r="31" spans="1:61" ht="13.5" thickBot="1">
      <c r="A31" t="s">
        <v>1707</v>
      </c>
      <c r="B31" s="31">
        <v>26729007111.970001</v>
      </c>
      <c r="C31" s="5">
        <v>89.649699999999996</v>
      </c>
      <c r="D31" s="31">
        <v>69891034.280000001</v>
      </c>
      <c r="E31" s="5">
        <v>95.457499999999996</v>
      </c>
      <c r="F31" s="31">
        <v>260048534.61000001</v>
      </c>
      <c r="G31" s="5">
        <v>99.377899999999997</v>
      </c>
      <c r="H31" s="31">
        <v>68827299.310000002</v>
      </c>
      <c r="I31" s="5">
        <v>76.474599999999995</v>
      </c>
      <c r="J31" s="31">
        <v>690423865.99000001</v>
      </c>
      <c r="K31" s="5">
        <v>97.829499999999996</v>
      </c>
      <c r="L31" s="31">
        <v>454546347.42000002</v>
      </c>
      <c r="M31" s="5">
        <v>88.441800000000001</v>
      </c>
      <c r="N31" s="31">
        <v>1156493977.3499999</v>
      </c>
      <c r="O31" s="5">
        <v>85.824299999999994</v>
      </c>
      <c r="P31" s="31">
        <v>448174863.67000002</v>
      </c>
      <c r="Q31" s="5">
        <v>68.105400000000003</v>
      </c>
      <c r="R31" s="31">
        <v>111885151.65000001</v>
      </c>
      <c r="S31" s="5">
        <v>96.974400000000003</v>
      </c>
      <c r="T31" s="31">
        <v>2485725203.5100002</v>
      </c>
      <c r="U31" s="5">
        <v>97.1905</v>
      </c>
      <c r="V31" s="31">
        <v>2560215571.73</v>
      </c>
      <c r="W31" s="5">
        <v>89.389300000000006</v>
      </c>
      <c r="X31" s="31">
        <v>377253859.75999999</v>
      </c>
      <c r="Y31" s="5">
        <v>51.308599999999998</v>
      </c>
      <c r="Z31" s="31">
        <v>562496712.11000001</v>
      </c>
      <c r="AA31" s="5">
        <v>86.850099999999998</v>
      </c>
      <c r="AB31" s="31">
        <v>319323341.41000003</v>
      </c>
      <c r="AC31" s="5">
        <v>99.337900000000005</v>
      </c>
      <c r="AD31" s="31">
        <v>77393900.629999995</v>
      </c>
      <c r="AE31" s="5">
        <v>96.073499999999996</v>
      </c>
      <c r="AF31" s="31">
        <v>2249291.54</v>
      </c>
      <c r="AG31" s="5">
        <v>35.832999999999998</v>
      </c>
      <c r="AH31" s="31">
        <v>535231796.79000002</v>
      </c>
      <c r="AI31" s="5">
        <v>76.240700000000004</v>
      </c>
      <c r="AJ31" s="31">
        <v>3431826444</v>
      </c>
      <c r="AK31" s="5">
        <v>98.903199999999998</v>
      </c>
      <c r="AL31" s="31">
        <v>310403.34000000003</v>
      </c>
      <c r="AM31" s="5">
        <v>51.983899999999998</v>
      </c>
      <c r="AN31" s="31">
        <v>304018879.22000003</v>
      </c>
      <c r="AO31" s="5">
        <v>95.356800000000007</v>
      </c>
      <c r="AP31" s="31">
        <v>720930052.88999999</v>
      </c>
      <c r="AQ31" s="5">
        <v>98.017899999999997</v>
      </c>
      <c r="AR31" s="31">
        <v>412584066.93000001</v>
      </c>
      <c r="AS31" s="5">
        <v>69.237700000000004</v>
      </c>
      <c r="AT31" s="31">
        <v>1436335050</v>
      </c>
      <c r="AU31" s="5">
        <v>91.8</v>
      </c>
      <c r="AV31" s="31">
        <v>875110658.17999995</v>
      </c>
      <c r="AW31" s="5">
        <v>95.364099999999993</v>
      </c>
      <c r="AX31" s="31">
        <v>3029553952.5799999</v>
      </c>
      <c r="AY31" s="5">
        <v>93.884100000000004</v>
      </c>
      <c r="AZ31" s="31">
        <v>744642578.15999997</v>
      </c>
      <c r="BA31" s="5">
        <v>52.901699999999998</v>
      </c>
      <c r="BB31" s="31">
        <v>1592753741.02</v>
      </c>
      <c r="BC31" s="5">
        <v>95.028899999999993</v>
      </c>
      <c r="BD31" s="31">
        <v>3676098513.25</v>
      </c>
      <c r="BE31" s="5">
        <v>94.816199999999995</v>
      </c>
      <c r="BF31" s="31">
        <v>231070146.66</v>
      </c>
      <c r="BG31" s="5">
        <v>93.546000000000006</v>
      </c>
      <c r="BH31" s="31">
        <v>93591873.980000004</v>
      </c>
      <c r="BI31" s="5">
        <v>96.675600000000003</v>
      </c>
    </row>
    <row r="32" spans="1:61" ht="14.25" thickTop="1" thickBot="1">
      <c r="A32" s="187" t="s">
        <v>1708</v>
      </c>
      <c r="B32" s="188">
        <v>26729007111.970001</v>
      </c>
      <c r="C32" s="189">
        <v>89.649699999999996</v>
      </c>
      <c r="D32" s="188">
        <v>69891034.280000001</v>
      </c>
      <c r="E32" s="189">
        <v>95.457499999999996</v>
      </c>
      <c r="F32" s="188">
        <v>260048534.61000001</v>
      </c>
      <c r="G32" s="189">
        <v>99.377899999999997</v>
      </c>
      <c r="H32" s="188">
        <v>68827299.310000002</v>
      </c>
      <c r="I32" s="189">
        <v>76.474599999999995</v>
      </c>
      <c r="J32" s="188">
        <v>690423865.99000001</v>
      </c>
      <c r="K32" s="189">
        <v>97.829499999999996</v>
      </c>
      <c r="L32" s="188">
        <v>454546347.42000002</v>
      </c>
      <c r="M32" s="189">
        <v>88.441800000000001</v>
      </c>
      <c r="N32" s="188">
        <v>1156493977.3499999</v>
      </c>
      <c r="O32" s="189">
        <v>85.824299999999994</v>
      </c>
      <c r="P32" s="188">
        <v>448174863.67000002</v>
      </c>
      <c r="Q32" s="189">
        <v>68.105400000000003</v>
      </c>
      <c r="R32" s="188">
        <v>111885151.65000001</v>
      </c>
      <c r="S32" s="189">
        <v>96.974400000000003</v>
      </c>
      <c r="T32" s="188">
        <v>2485725203.5100002</v>
      </c>
      <c r="U32" s="189">
        <v>97.1905</v>
      </c>
      <c r="V32" s="188">
        <v>2560215571.73</v>
      </c>
      <c r="W32" s="189">
        <v>89.389300000000006</v>
      </c>
      <c r="X32" s="188">
        <v>377253859.75999999</v>
      </c>
      <c r="Y32" s="189">
        <v>51.308599999999998</v>
      </c>
      <c r="Z32" s="188">
        <v>562496712.11000001</v>
      </c>
      <c r="AA32" s="189">
        <v>86.850099999999998</v>
      </c>
      <c r="AB32" s="188">
        <v>319323341.41000003</v>
      </c>
      <c r="AC32" s="189">
        <v>99.337900000000005</v>
      </c>
      <c r="AD32" s="188">
        <v>77393900.629999995</v>
      </c>
      <c r="AE32" s="189">
        <v>96.073499999999996</v>
      </c>
      <c r="AF32" s="188">
        <v>2249291.54</v>
      </c>
      <c r="AG32" s="189">
        <v>35.832999999999998</v>
      </c>
      <c r="AH32" s="188">
        <v>535231796.79000002</v>
      </c>
      <c r="AI32" s="189">
        <v>76.240700000000004</v>
      </c>
      <c r="AJ32" s="188">
        <v>3431826444</v>
      </c>
      <c r="AK32" s="189">
        <v>98.903199999999998</v>
      </c>
      <c r="AL32" s="188">
        <v>310403.34000000003</v>
      </c>
      <c r="AM32" s="189">
        <v>51.983899999999998</v>
      </c>
      <c r="AN32" s="188">
        <v>304018879.22000003</v>
      </c>
      <c r="AO32" s="189">
        <v>95.356800000000007</v>
      </c>
      <c r="AP32" s="188">
        <v>720930052.88999999</v>
      </c>
      <c r="AQ32" s="189">
        <v>98.017899999999997</v>
      </c>
      <c r="AR32" s="188">
        <v>412584066.93000001</v>
      </c>
      <c r="AS32" s="189">
        <v>69.237700000000004</v>
      </c>
      <c r="AT32" s="188">
        <v>1436335050</v>
      </c>
      <c r="AU32" s="189">
        <v>91.8</v>
      </c>
      <c r="AV32" s="188">
        <v>875110658.17999995</v>
      </c>
      <c r="AW32" s="189">
        <v>95.364099999999993</v>
      </c>
      <c r="AX32" s="188">
        <v>3029553952.5799999</v>
      </c>
      <c r="AY32" s="189">
        <v>93.884100000000004</v>
      </c>
      <c r="AZ32" s="188">
        <v>744642578.15999997</v>
      </c>
      <c r="BA32" s="189">
        <v>52.901699999999998</v>
      </c>
      <c r="BB32" s="188">
        <v>1592753741.02</v>
      </c>
      <c r="BC32" s="189">
        <v>95.028899999999993</v>
      </c>
      <c r="BD32" s="188">
        <v>3676098513.25</v>
      </c>
      <c r="BE32" s="189">
        <v>94.816199999999995</v>
      </c>
      <c r="BF32" s="188">
        <v>231070146.66</v>
      </c>
      <c r="BG32" s="189">
        <v>93.546000000000006</v>
      </c>
      <c r="BH32" s="188">
        <v>93591873.980000004</v>
      </c>
      <c r="BI32" s="189">
        <v>96.675600000000003</v>
      </c>
    </row>
    <row r="33" spans="1:61" ht="13.5" thickTop="1">
      <c r="A33" s="1" t="s">
        <v>1709</v>
      </c>
    </row>
    <row r="34" spans="1:61">
      <c r="A34" t="s">
        <v>1710</v>
      </c>
      <c r="B34" s="31">
        <v>1368295655.1600001</v>
      </c>
      <c r="C34" s="5">
        <v>4.5892999999999997</v>
      </c>
      <c r="D34" s="31">
        <v>3325872.22</v>
      </c>
      <c r="E34" s="5">
        <v>4.5425000000000004</v>
      </c>
      <c r="F34" s="31">
        <v>1600762.99</v>
      </c>
      <c r="G34" s="5">
        <v>0.61170000000000002</v>
      </c>
      <c r="H34" s="31">
        <v>8044518.9400000004</v>
      </c>
      <c r="I34" s="5">
        <v>8.9382999999999999</v>
      </c>
      <c r="J34" s="31">
        <v>15318006.17</v>
      </c>
      <c r="K34" s="5">
        <v>2.1705000000000001</v>
      </c>
      <c r="L34" s="31">
        <v>17432461.280000001</v>
      </c>
      <c r="M34" s="5">
        <v>3.3919000000000001</v>
      </c>
      <c r="N34" s="31">
        <v>66558151.109999999</v>
      </c>
      <c r="O34" s="5">
        <v>4.9393000000000002</v>
      </c>
      <c r="P34" s="31">
        <v>209877654.80000001</v>
      </c>
      <c r="Q34" s="5">
        <v>31.8934</v>
      </c>
      <c r="R34" s="31">
        <v>0</v>
      </c>
      <c r="S34">
        <v>0</v>
      </c>
      <c r="T34" s="31">
        <v>71854676.230000004</v>
      </c>
      <c r="U34" s="5">
        <v>2.8094999999999999</v>
      </c>
      <c r="V34" s="31">
        <v>57097368.020000003</v>
      </c>
      <c r="W34" s="5">
        <v>1.9935</v>
      </c>
      <c r="X34" s="31">
        <v>52890113.5</v>
      </c>
      <c r="Y34" s="5">
        <v>7.1933999999999996</v>
      </c>
      <c r="Z34" s="31">
        <v>34125215.369999997</v>
      </c>
      <c r="AA34" s="5">
        <v>5.2690000000000001</v>
      </c>
      <c r="AB34" s="31">
        <v>2128358.29</v>
      </c>
      <c r="AC34" s="5">
        <v>0.66210000000000002</v>
      </c>
      <c r="AD34" s="31">
        <v>3163072.16</v>
      </c>
      <c r="AE34" s="5">
        <v>3.9264999999999999</v>
      </c>
      <c r="AF34" s="31">
        <v>0</v>
      </c>
      <c r="AG34">
        <v>0</v>
      </c>
      <c r="AH34" s="31">
        <v>-8940284.1699999999</v>
      </c>
      <c r="AI34" s="5">
        <v>-1.2735000000000001</v>
      </c>
      <c r="AJ34" s="31">
        <v>0</v>
      </c>
      <c r="AK34">
        <v>0</v>
      </c>
      <c r="AL34" s="31">
        <v>0</v>
      </c>
      <c r="AM34">
        <v>0</v>
      </c>
      <c r="AN34" s="31">
        <v>3110.56</v>
      </c>
      <c r="AO34" s="5">
        <v>1E-3</v>
      </c>
      <c r="AP34" s="31">
        <v>5773623.8700000001</v>
      </c>
      <c r="AQ34" s="5">
        <v>0.78500000000000003</v>
      </c>
      <c r="AR34" s="31">
        <v>143390684.40000001</v>
      </c>
      <c r="AS34" s="5">
        <v>24.063099999999999</v>
      </c>
      <c r="AT34" s="31">
        <v>31262762.600000001</v>
      </c>
      <c r="AU34" s="5">
        <v>1.9981</v>
      </c>
      <c r="AV34" s="31">
        <v>42541423.909999996</v>
      </c>
      <c r="AW34" s="5">
        <v>4.6359000000000004</v>
      </c>
      <c r="AX34" s="31">
        <v>154859846.88</v>
      </c>
      <c r="AY34" s="5">
        <v>4.7990000000000004</v>
      </c>
      <c r="AZ34" s="31">
        <v>239128762.91</v>
      </c>
      <c r="BA34" s="5">
        <v>16.988399999999999</v>
      </c>
      <c r="BB34" s="31">
        <v>67815486.870000005</v>
      </c>
      <c r="BC34" s="5">
        <v>4.0461</v>
      </c>
      <c r="BD34" s="31">
        <v>147971338.40000001</v>
      </c>
      <c r="BE34" s="5">
        <v>3.8166000000000002</v>
      </c>
      <c r="BF34" s="31">
        <v>1072667.8500000001</v>
      </c>
      <c r="BG34" s="5">
        <v>0.43430000000000002</v>
      </c>
      <c r="BH34" s="31">
        <v>0</v>
      </c>
      <c r="BI34">
        <v>0</v>
      </c>
    </row>
    <row r="35" spans="1:61">
      <c r="A35" t="s">
        <v>1711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</row>
    <row r="36" spans="1:61">
      <c r="A36" t="s">
        <v>1712</v>
      </c>
      <c r="B36" s="31">
        <v>69187783.780000001</v>
      </c>
      <c r="C36" s="5">
        <v>0.2321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54000000</v>
      </c>
      <c r="Y36" s="5">
        <v>7.3442999999999996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15187783.779999999</v>
      </c>
      <c r="BA36" s="5">
        <v>1.079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</row>
    <row r="37" spans="1:61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</row>
    <row r="38" spans="1:61">
      <c r="A38" t="s">
        <v>1713</v>
      </c>
      <c r="B38" s="31">
        <v>225046670.53</v>
      </c>
      <c r="C38" s="5">
        <v>0.75480000000000003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51041894.359999999</v>
      </c>
      <c r="Y38" s="5">
        <v>6.9420000000000002</v>
      </c>
      <c r="Z38" s="31">
        <v>51041894.359999999</v>
      </c>
      <c r="AA38" s="5">
        <v>7.8808999999999996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28056686.18</v>
      </c>
      <c r="AK38" s="5">
        <v>0.80859999999999999</v>
      </c>
      <c r="AL38" s="31">
        <v>3316.8</v>
      </c>
      <c r="AM38" s="5">
        <v>0.55549999999999999</v>
      </c>
      <c r="AN38" s="31">
        <v>3413889.69</v>
      </c>
      <c r="AO38" s="5">
        <v>1.0708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91488989.140000001</v>
      </c>
      <c r="BA38" s="5">
        <v>6.4996999999999998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</row>
    <row r="39" spans="1:61">
      <c r="A39" t="s">
        <v>1714</v>
      </c>
      <c r="B39" s="31">
        <v>95090432.560000002</v>
      </c>
      <c r="C39" s="5">
        <v>0.31890000000000002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68495574</v>
      </c>
      <c r="Y39" s="5">
        <v>9.3157999999999994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26594858.559999999</v>
      </c>
      <c r="BA39" s="5">
        <v>1.8894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</row>
    <row r="40" spans="1:61">
      <c r="A40" t="s">
        <v>1715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</row>
    <row r="41" spans="1:61">
      <c r="A41" t="s">
        <v>1716</v>
      </c>
      <c r="B41" s="31">
        <v>19090001.07</v>
      </c>
      <c r="C41" s="5">
        <v>6.4000000000000001E-2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3490823.06</v>
      </c>
      <c r="S41" s="5">
        <v>3.0255999999999998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 s="5">
        <v>0</v>
      </c>
      <c r="Z41" s="31">
        <v>0</v>
      </c>
      <c r="AA41" s="5">
        <v>0</v>
      </c>
      <c r="AB41" s="31">
        <v>0</v>
      </c>
      <c r="AC41">
        <v>0</v>
      </c>
      <c r="AD41" s="31">
        <v>0</v>
      </c>
      <c r="AE41">
        <v>0</v>
      </c>
      <c r="AF41" s="31">
        <v>3576265.19</v>
      </c>
      <c r="AG41" s="5">
        <v>56.972799999999999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8804551.2400000002</v>
      </c>
      <c r="AQ41" s="5">
        <v>1.1971000000000001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3218361.58</v>
      </c>
      <c r="BI41" s="5">
        <v>3.3243999999999998</v>
      </c>
    </row>
    <row r="42" spans="1:61" ht="13.5" thickBot="1">
      <c r="A42" t="s">
        <v>1717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</row>
    <row r="43" spans="1:61" ht="14.25" thickTop="1" thickBot="1">
      <c r="A43" s="187" t="s">
        <v>1718</v>
      </c>
      <c r="B43" s="188">
        <v>1776710543.0999999</v>
      </c>
      <c r="C43" s="189">
        <v>5.9591000000000003</v>
      </c>
      <c r="D43" s="188">
        <v>3325872.22</v>
      </c>
      <c r="E43" s="189">
        <v>4.5425000000000004</v>
      </c>
      <c r="F43" s="188">
        <v>1600762.99</v>
      </c>
      <c r="G43" s="189">
        <v>0.61170000000000002</v>
      </c>
      <c r="H43" s="188">
        <v>8044518.9400000004</v>
      </c>
      <c r="I43" s="189">
        <v>8.9382999999999999</v>
      </c>
      <c r="J43" s="188">
        <v>15318006.17</v>
      </c>
      <c r="K43" s="189">
        <v>2.1705000000000001</v>
      </c>
      <c r="L43" s="188">
        <v>17432461.280000001</v>
      </c>
      <c r="M43" s="189">
        <v>3.3919000000000001</v>
      </c>
      <c r="N43" s="188">
        <v>66558151.109999999</v>
      </c>
      <c r="O43" s="189">
        <v>4.9393000000000002</v>
      </c>
      <c r="P43" s="188">
        <v>209877654.80000001</v>
      </c>
      <c r="Q43" s="189">
        <v>31.8934</v>
      </c>
      <c r="R43" s="188">
        <v>3490823.06</v>
      </c>
      <c r="S43" s="189">
        <v>3.0255999999999998</v>
      </c>
      <c r="T43" s="188">
        <v>71854676.230000004</v>
      </c>
      <c r="U43" s="189">
        <v>2.8094999999999999</v>
      </c>
      <c r="V43" s="188">
        <v>57097368.020000003</v>
      </c>
      <c r="W43" s="189">
        <v>1.9935</v>
      </c>
      <c r="X43" s="188">
        <v>226427581.86000001</v>
      </c>
      <c r="Y43" s="189">
        <v>30.795400000000001</v>
      </c>
      <c r="Z43" s="188">
        <v>85167109.730000004</v>
      </c>
      <c r="AA43" s="189">
        <v>13.149900000000001</v>
      </c>
      <c r="AB43" s="188">
        <v>2128358.29</v>
      </c>
      <c r="AC43" s="189">
        <v>0.66210000000000002</v>
      </c>
      <c r="AD43" s="188">
        <v>3163072.16</v>
      </c>
      <c r="AE43" s="189">
        <v>3.9264999999999999</v>
      </c>
      <c r="AF43" s="188">
        <v>3576265.19</v>
      </c>
      <c r="AG43" s="189">
        <v>56.972799999999999</v>
      </c>
      <c r="AH43" s="188">
        <v>-8940284.1699999999</v>
      </c>
      <c r="AI43" s="189">
        <v>-1.2735000000000001</v>
      </c>
      <c r="AJ43" s="188">
        <v>28056686.18</v>
      </c>
      <c r="AK43" s="189">
        <v>0.80859999999999999</v>
      </c>
      <c r="AL43" s="188">
        <v>3316.8</v>
      </c>
      <c r="AM43" s="189">
        <v>0.55549999999999999</v>
      </c>
      <c r="AN43" s="188">
        <v>3417000.25</v>
      </c>
      <c r="AO43" s="189">
        <v>1.0718000000000001</v>
      </c>
      <c r="AP43" s="188">
        <v>14578175.109999999</v>
      </c>
      <c r="AQ43" s="189">
        <v>1.9821</v>
      </c>
      <c r="AR43" s="188">
        <v>143390684.40000001</v>
      </c>
      <c r="AS43" s="189">
        <v>24.063099999999999</v>
      </c>
      <c r="AT43" s="188">
        <v>31262762.600000001</v>
      </c>
      <c r="AU43" s="189">
        <v>1.9981</v>
      </c>
      <c r="AV43" s="188">
        <v>42541423.909999996</v>
      </c>
      <c r="AW43" s="189">
        <v>4.6359000000000004</v>
      </c>
      <c r="AX43" s="188">
        <v>154859846.88</v>
      </c>
      <c r="AY43" s="189">
        <v>4.7990000000000004</v>
      </c>
      <c r="AZ43" s="188">
        <v>372400394.38999999</v>
      </c>
      <c r="BA43" s="189">
        <v>26.456499999999998</v>
      </c>
      <c r="BB43" s="188">
        <v>67815486.870000005</v>
      </c>
      <c r="BC43" s="189">
        <v>4.0461</v>
      </c>
      <c r="BD43" s="188">
        <v>147971338.40000001</v>
      </c>
      <c r="BE43" s="189">
        <v>3.8166000000000002</v>
      </c>
      <c r="BF43" s="188">
        <v>1072667.8500000001</v>
      </c>
      <c r="BG43" s="189">
        <v>0.43430000000000002</v>
      </c>
      <c r="BH43" s="188">
        <v>3218361.58</v>
      </c>
      <c r="BI43" s="189">
        <v>3.3243999999999998</v>
      </c>
    </row>
    <row r="44" spans="1:61" ht="14.25" thickTop="1" thickBot="1">
      <c r="A44" s="187" t="s">
        <v>1719</v>
      </c>
      <c r="B44" s="188">
        <v>6305073.3399999999</v>
      </c>
      <c r="C44" s="189">
        <v>2.1100000000000001E-2</v>
      </c>
      <c r="D44" s="188">
        <v>0</v>
      </c>
      <c r="E44" s="187">
        <v>0</v>
      </c>
      <c r="F44" s="188">
        <v>0</v>
      </c>
      <c r="G44" s="187">
        <v>0</v>
      </c>
      <c r="H44" s="188">
        <v>69797.210000000006</v>
      </c>
      <c r="I44" s="189">
        <v>7.7600000000000002E-2</v>
      </c>
      <c r="J44" s="188">
        <v>0</v>
      </c>
      <c r="K44" s="187">
        <v>0</v>
      </c>
      <c r="L44" s="188">
        <v>667.6</v>
      </c>
      <c r="M44" s="189">
        <v>1E-4</v>
      </c>
      <c r="N44" s="188">
        <v>226567.23</v>
      </c>
      <c r="O44" s="189">
        <v>1.6799999999999999E-2</v>
      </c>
      <c r="P44" s="188">
        <v>8143.15</v>
      </c>
      <c r="Q44" s="189">
        <v>1.1999999999999999E-3</v>
      </c>
      <c r="R44" s="188">
        <v>0</v>
      </c>
      <c r="S44" s="187">
        <v>0</v>
      </c>
      <c r="T44" s="188">
        <v>0</v>
      </c>
      <c r="U44" s="187">
        <v>0</v>
      </c>
      <c r="V44" s="188">
        <v>0</v>
      </c>
      <c r="W44" s="187">
        <v>0</v>
      </c>
      <c r="X44" s="188">
        <v>0</v>
      </c>
      <c r="Y44" s="187">
        <v>0</v>
      </c>
      <c r="Z44" s="188">
        <v>0</v>
      </c>
      <c r="AA44" s="187">
        <v>0</v>
      </c>
      <c r="AB44" s="188">
        <v>0</v>
      </c>
      <c r="AC44" s="187">
        <v>0</v>
      </c>
      <c r="AD44" s="188">
        <v>0</v>
      </c>
      <c r="AE44" s="187">
        <v>0</v>
      </c>
      <c r="AF44" s="188">
        <v>0</v>
      </c>
      <c r="AG44" s="187">
        <v>0</v>
      </c>
      <c r="AH44" s="188">
        <v>4129339.3</v>
      </c>
      <c r="AI44" s="189">
        <v>0.58819999999999995</v>
      </c>
      <c r="AJ44" s="188">
        <v>0</v>
      </c>
      <c r="AK44" s="187">
        <v>0</v>
      </c>
      <c r="AL44" s="188">
        <v>0</v>
      </c>
      <c r="AM44" s="187">
        <v>0</v>
      </c>
      <c r="AN44" s="188">
        <v>0</v>
      </c>
      <c r="AO44" s="187">
        <v>0</v>
      </c>
      <c r="AP44" s="188">
        <v>0</v>
      </c>
      <c r="AQ44" s="187">
        <v>0</v>
      </c>
      <c r="AR44" s="188">
        <v>0</v>
      </c>
      <c r="AS44" s="187">
        <v>0</v>
      </c>
      <c r="AT44" s="188">
        <v>24338.45</v>
      </c>
      <c r="AU44" s="189">
        <v>1.6000000000000001E-3</v>
      </c>
      <c r="AV44" s="188">
        <v>0</v>
      </c>
      <c r="AW44" s="187">
        <v>0</v>
      </c>
      <c r="AX44" s="188">
        <v>0</v>
      </c>
      <c r="AY44" s="187">
        <v>0</v>
      </c>
      <c r="AZ44" s="188">
        <v>0</v>
      </c>
      <c r="BA44" s="187">
        <v>0</v>
      </c>
      <c r="BB44" s="188">
        <v>0</v>
      </c>
      <c r="BC44" s="187">
        <v>0</v>
      </c>
      <c r="BD44" s="188">
        <v>0</v>
      </c>
      <c r="BE44" s="187">
        <v>0</v>
      </c>
      <c r="BF44" s="188">
        <v>1846220.4</v>
      </c>
      <c r="BG44" s="189">
        <v>0.74739999999999995</v>
      </c>
      <c r="BH44" s="188">
        <v>0</v>
      </c>
      <c r="BI44" s="187">
        <v>0</v>
      </c>
    </row>
    <row r="45" spans="1:61" ht="14.25" thickTop="1" thickBot="1">
      <c r="A45" s="187" t="s">
        <v>1720</v>
      </c>
      <c r="B45" s="188">
        <v>1783015616.4400001</v>
      </c>
      <c r="C45" s="189">
        <v>5.9802999999999997</v>
      </c>
      <c r="D45" s="188">
        <v>3325872.22</v>
      </c>
      <c r="E45" s="189">
        <v>4.5425000000000004</v>
      </c>
      <c r="F45" s="188">
        <v>1600762.99</v>
      </c>
      <c r="G45" s="189">
        <v>0.61170000000000002</v>
      </c>
      <c r="H45" s="188">
        <v>8114316.1500000004</v>
      </c>
      <c r="I45" s="189">
        <v>9.0159000000000002</v>
      </c>
      <c r="J45" s="188">
        <v>15318006.17</v>
      </c>
      <c r="K45" s="189">
        <v>2.1705000000000001</v>
      </c>
      <c r="L45" s="188">
        <v>17433128.879999999</v>
      </c>
      <c r="M45" s="189">
        <v>3.3919999999999999</v>
      </c>
      <c r="N45" s="188">
        <v>66784718.340000004</v>
      </c>
      <c r="O45" s="189">
        <v>4.9561000000000002</v>
      </c>
      <c r="P45" s="188">
        <v>209885797.94999999</v>
      </c>
      <c r="Q45" s="189">
        <v>31.894600000000001</v>
      </c>
      <c r="R45" s="188">
        <v>3490823.06</v>
      </c>
      <c r="S45" s="189">
        <v>3.0255999999999998</v>
      </c>
      <c r="T45" s="188">
        <v>71854676.230000004</v>
      </c>
      <c r="U45" s="189">
        <v>2.8094999999999999</v>
      </c>
      <c r="V45" s="188">
        <v>57097368.020000003</v>
      </c>
      <c r="W45" s="189">
        <v>1.9935</v>
      </c>
      <c r="X45" s="188">
        <v>226427581.86000001</v>
      </c>
      <c r="Y45" s="189">
        <v>30.795400000000001</v>
      </c>
      <c r="Z45" s="188">
        <v>85167109.730000004</v>
      </c>
      <c r="AA45" s="189">
        <v>13.149900000000001</v>
      </c>
      <c r="AB45" s="188">
        <v>2128358.29</v>
      </c>
      <c r="AC45" s="189">
        <v>0.66210000000000002</v>
      </c>
      <c r="AD45" s="188">
        <v>3163072.16</v>
      </c>
      <c r="AE45" s="189">
        <v>3.9264999999999999</v>
      </c>
      <c r="AF45" s="188">
        <v>3576265.19</v>
      </c>
      <c r="AG45" s="189">
        <v>56.972799999999999</v>
      </c>
      <c r="AH45" s="188">
        <v>-4810944.87</v>
      </c>
      <c r="AI45" s="189">
        <v>-0.68530000000000002</v>
      </c>
      <c r="AJ45" s="188">
        <v>28056686.18</v>
      </c>
      <c r="AK45" s="189">
        <v>0.80859999999999999</v>
      </c>
      <c r="AL45" s="188">
        <v>3316.8</v>
      </c>
      <c r="AM45" s="189">
        <v>0.55549999999999999</v>
      </c>
      <c r="AN45" s="188">
        <v>3417000.25</v>
      </c>
      <c r="AO45" s="189">
        <v>1.0718000000000001</v>
      </c>
      <c r="AP45" s="188">
        <v>14578175.109999999</v>
      </c>
      <c r="AQ45" s="189">
        <v>1.9821</v>
      </c>
      <c r="AR45" s="188">
        <v>143390684.40000001</v>
      </c>
      <c r="AS45" s="189">
        <v>24.063099999999999</v>
      </c>
      <c r="AT45" s="188">
        <v>31287101.050000001</v>
      </c>
      <c r="AU45" s="189">
        <v>1.9996</v>
      </c>
      <c r="AV45" s="188">
        <v>42541423.909999996</v>
      </c>
      <c r="AW45" s="189">
        <v>4.6359000000000004</v>
      </c>
      <c r="AX45" s="188">
        <v>154859846.88</v>
      </c>
      <c r="AY45" s="189">
        <v>4.7990000000000004</v>
      </c>
      <c r="AZ45" s="188">
        <v>372400394.38999999</v>
      </c>
      <c r="BA45" s="189">
        <v>26.456499999999998</v>
      </c>
      <c r="BB45" s="188">
        <v>67815486.870000005</v>
      </c>
      <c r="BC45" s="189">
        <v>4.0461</v>
      </c>
      <c r="BD45" s="188">
        <v>147971338.40000001</v>
      </c>
      <c r="BE45" s="189">
        <v>3.8166000000000002</v>
      </c>
      <c r="BF45" s="188">
        <v>2918888.25</v>
      </c>
      <c r="BG45" s="189">
        <v>1.1817</v>
      </c>
      <c r="BH45" s="188">
        <v>3218361.58</v>
      </c>
      <c r="BI45" s="189">
        <v>3.3243999999999998</v>
      </c>
    </row>
    <row r="46" spans="1:61" ht="13.5" thickTop="1">
      <c r="A46" t="s">
        <v>1454</v>
      </c>
      <c r="B46" s="31">
        <v>374698130.31</v>
      </c>
      <c r="C46" s="5">
        <v>1.2566999999999999</v>
      </c>
      <c r="D46" s="31">
        <v>0</v>
      </c>
      <c r="E46">
        <v>0</v>
      </c>
      <c r="F46" s="31">
        <v>0</v>
      </c>
      <c r="G46">
        <v>0</v>
      </c>
      <c r="H46" s="31">
        <v>7858134.3700000001</v>
      </c>
      <c r="I46" s="5">
        <v>8.7311999999999994</v>
      </c>
      <c r="J46" s="31">
        <v>0</v>
      </c>
      <c r="K46">
        <v>0</v>
      </c>
      <c r="L46" s="31">
        <v>13354068.800000001</v>
      </c>
      <c r="M46" s="5">
        <v>2.5983000000000001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68258541.019999996</v>
      </c>
      <c r="W46" s="5">
        <v>2.3832</v>
      </c>
      <c r="X46" s="31">
        <v>95000000</v>
      </c>
      <c r="Y46" s="5">
        <v>12.920500000000001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42423802.420000002</v>
      </c>
      <c r="AI46" s="5">
        <v>6.0430000000000001</v>
      </c>
      <c r="AJ46" s="31">
        <v>10000000</v>
      </c>
      <c r="AK46" s="5">
        <v>0.28820000000000001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137803583.69999999</v>
      </c>
      <c r="BA46" s="5">
        <v>9.7899999999999991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</row>
    <row r="47" spans="1:61">
      <c r="A47" t="s">
        <v>1721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</row>
    <row r="48" spans="1:61" ht="13.5" thickBot="1">
      <c r="A48" t="s">
        <v>1722</v>
      </c>
      <c r="B48" s="31">
        <v>9537498.4900000002</v>
      </c>
      <c r="C48" s="5">
        <v>3.2000000000000001E-2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9537498.4900000002</v>
      </c>
      <c r="M48" s="5">
        <v>1.8556999999999999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</row>
    <row r="49" spans="1:61" ht="14.25" thickTop="1" thickBot="1">
      <c r="A49" s="187" t="s">
        <v>1457</v>
      </c>
      <c r="B49" s="188">
        <v>384235628.80000001</v>
      </c>
      <c r="C49" s="189">
        <v>1.2887</v>
      </c>
      <c r="D49" s="188">
        <v>0</v>
      </c>
      <c r="E49" s="187">
        <v>0</v>
      </c>
      <c r="F49" s="188">
        <v>0</v>
      </c>
      <c r="G49" s="187">
        <v>0</v>
      </c>
      <c r="H49" s="188">
        <v>7858134.3700000001</v>
      </c>
      <c r="I49" s="189">
        <v>8.7311999999999994</v>
      </c>
      <c r="J49" s="188">
        <v>0</v>
      </c>
      <c r="K49" s="187">
        <v>0</v>
      </c>
      <c r="L49" s="188">
        <v>22891567.289999999</v>
      </c>
      <c r="M49" s="189">
        <v>4.4539999999999997</v>
      </c>
      <c r="N49" s="188">
        <v>0</v>
      </c>
      <c r="O49" s="187">
        <v>0</v>
      </c>
      <c r="P49" s="188">
        <v>0</v>
      </c>
      <c r="Q49" s="187">
        <v>0</v>
      </c>
      <c r="R49" s="188">
        <v>0</v>
      </c>
      <c r="S49" s="187">
        <v>0</v>
      </c>
      <c r="T49" s="188">
        <v>0</v>
      </c>
      <c r="U49" s="187">
        <v>0</v>
      </c>
      <c r="V49" s="188">
        <v>68258541.019999996</v>
      </c>
      <c r="W49" s="189">
        <v>2.3832</v>
      </c>
      <c r="X49" s="188">
        <v>95000000</v>
      </c>
      <c r="Y49" s="189">
        <v>12.920500000000001</v>
      </c>
      <c r="Z49" s="188">
        <v>0</v>
      </c>
      <c r="AA49" s="187">
        <v>0</v>
      </c>
      <c r="AB49" s="188">
        <v>0</v>
      </c>
      <c r="AC49" s="187">
        <v>0</v>
      </c>
      <c r="AD49" s="188">
        <v>0</v>
      </c>
      <c r="AE49" s="187">
        <v>0</v>
      </c>
      <c r="AF49" s="188">
        <v>0</v>
      </c>
      <c r="AG49" s="187">
        <v>0</v>
      </c>
      <c r="AH49" s="188">
        <v>42423802.420000002</v>
      </c>
      <c r="AI49" s="189">
        <v>6.0430000000000001</v>
      </c>
      <c r="AJ49" s="188">
        <v>10000000</v>
      </c>
      <c r="AK49" s="189">
        <v>0.28820000000000001</v>
      </c>
      <c r="AL49" s="188">
        <v>0</v>
      </c>
      <c r="AM49" s="187">
        <v>0</v>
      </c>
      <c r="AN49" s="188">
        <v>0</v>
      </c>
      <c r="AO49" s="187">
        <v>0</v>
      </c>
      <c r="AP49" s="188">
        <v>0</v>
      </c>
      <c r="AQ49" s="187">
        <v>0</v>
      </c>
      <c r="AR49" s="188">
        <v>0</v>
      </c>
      <c r="AS49" s="187">
        <v>0</v>
      </c>
      <c r="AT49" s="188">
        <v>0</v>
      </c>
      <c r="AU49" s="187">
        <v>0</v>
      </c>
      <c r="AV49" s="188">
        <v>0</v>
      </c>
      <c r="AW49" s="187">
        <v>0</v>
      </c>
      <c r="AX49" s="188">
        <v>0</v>
      </c>
      <c r="AY49" s="187">
        <v>0</v>
      </c>
      <c r="AZ49" s="188">
        <v>137803583.69999999</v>
      </c>
      <c r="BA49" s="189">
        <v>9.7899999999999991</v>
      </c>
      <c r="BB49" s="188">
        <v>0</v>
      </c>
      <c r="BC49" s="187">
        <v>0</v>
      </c>
      <c r="BD49" s="188">
        <v>0</v>
      </c>
      <c r="BE49" s="187">
        <v>0</v>
      </c>
      <c r="BF49" s="188">
        <v>0</v>
      </c>
      <c r="BG49" s="187">
        <v>0</v>
      </c>
      <c r="BH49" s="188">
        <v>0</v>
      </c>
      <c r="BI49" s="187">
        <v>0</v>
      </c>
    </row>
    <row r="50" spans="1:61" ht="14.25" thickTop="1" thickBot="1">
      <c r="A50" s="187"/>
      <c r="B50" s="188"/>
      <c r="C50" s="187"/>
      <c r="D50" s="188"/>
      <c r="E50" s="187"/>
      <c r="F50" s="188"/>
      <c r="G50" s="187"/>
      <c r="H50" s="188"/>
      <c r="I50" s="187"/>
      <c r="J50" s="188"/>
      <c r="K50" s="187"/>
      <c r="L50" s="188"/>
      <c r="M50" s="187"/>
      <c r="N50" s="188"/>
      <c r="O50" s="187"/>
      <c r="P50" s="188"/>
      <c r="Q50" s="187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188"/>
      <c r="BC50" s="187"/>
      <c r="BD50" s="188"/>
      <c r="BE50" s="187"/>
      <c r="BF50" s="188"/>
      <c r="BG50" s="187"/>
      <c r="BH50" s="188"/>
      <c r="BI50" s="187"/>
    </row>
    <row r="51" spans="1:61" s="5" customFormat="1" ht="13.5" thickTop="1">
      <c r="A51" s="5" t="s">
        <v>1723</v>
      </c>
      <c r="B51" s="5">
        <v>35794</v>
      </c>
      <c r="D51" s="5">
        <v>344</v>
      </c>
      <c r="F51" s="5">
        <v>9</v>
      </c>
      <c r="H51" s="5">
        <v>7</v>
      </c>
      <c r="J51" s="5">
        <v>787</v>
      </c>
      <c r="L51" s="5">
        <v>168</v>
      </c>
      <c r="N51" s="5">
        <v>821</v>
      </c>
      <c r="P51" s="5">
        <v>14</v>
      </c>
      <c r="R51" s="5">
        <v>184</v>
      </c>
      <c r="T51" s="5">
        <v>1444</v>
      </c>
      <c r="V51" s="5">
        <v>27</v>
      </c>
      <c r="X51" s="5">
        <v>5087</v>
      </c>
      <c r="Z51" s="5">
        <v>2718</v>
      </c>
      <c r="AB51" s="5">
        <v>152</v>
      </c>
      <c r="AD51" s="5">
        <v>95</v>
      </c>
      <c r="AF51" s="5">
        <v>14</v>
      </c>
      <c r="AH51" s="5">
        <v>1092</v>
      </c>
      <c r="AJ51" s="5">
        <v>4848</v>
      </c>
      <c r="AL51" s="5">
        <v>8</v>
      </c>
      <c r="AN51" s="5">
        <v>1</v>
      </c>
      <c r="AP51" s="5">
        <v>276</v>
      </c>
      <c r="AR51" s="5">
        <v>587</v>
      </c>
      <c r="AT51" s="5">
        <v>1268</v>
      </c>
      <c r="AV51" s="5">
        <v>25</v>
      </c>
      <c r="AX51" s="5">
        <v>86</v>
      </c>
      <c r="AZ51" s="5">
        <v>3833</v>
      </c>
      <c r="BB51" s="5">
        <v>3453</v>
      </c>
      <c r="BD51" s="5">
        <v>8395</v>
      </c>
      <c r="BF51" s="5">
        <v>8</v>
      </c>
      <c r="BH51" s="5">
        <v>43</v>
      </c>
    </row>
    <row r="52" spans="1:61" s="5" customFormat="1" ht="13.5" thickBot="1">
      <c r="A52" s="190" t="s">
        <v>1724</v>
      </c>
      <c r="B52" s="190">
        <v>832959.34</v>
      </c>
      <c r="C52" s="190"/>
      <c r="D52" s="190">
        <v>212839.84</v>
      </c>
      <c r="E52" s="190"/>
      <c r="F52" s="190">
        <v>29075156.960000001</v>
      </c>
      <c r="G52" s="190"/>
      <c r="H52" s="190">
        <v>12857169.75</v>
      </c>
      <c r="I52" s="190"/>
      <c r="J52" s="190">
        <v>896749.52</v>
      </c>
      <c r="K52" s="190"/>
      <c r="L52" s="190">
        <v>3059224.43</v>
      </c>
      <c r="M52" s="190"/>
      <c r="N52" s="190">
        <v>1641307.23</v>
      </c>
      <c r="O52" s="190"/>
      <c r="P52" s="190">
        <v>47004332.969999999</v>
      </c>
      <c r="Q52" s="190"/>
      <c r="R52" s="190">
        <v>627043.34</v>
      </c>
      <c r="S52" s="190"/>
      <c r="T52" s="190">
        <v>1771177.2</v>
      </c>
      <c r="U52" s="190"/>
      <c r="V52" s="190">
        <v>106078430.73999999</v>
      </c>
      <c r="W52" s="190"/>
      <c r="X52" s="190">
        <v>144537.84</v>
      </c>
      <c r="Y52" s="190"/>
      <c r="Z52" s="190">
        <v>238286.91</v>
      </c>
      <c r="AA52" s="190"/>
      <c r="AB52" s="190">
        <v>2114813.81</v>
      </c>
      <c r="AC52" s="190"/>
      <c r="AD52" s="190">
        <v>847968.13</v>
      </c>
      <c r="AE52" s="190"/>
      <c r="AF52" s="190">
        <v>448367.77</v>
      </c>
      <c r="AG52" s="190"/>
      <c r="AH52" s="190">
        <v>642883.47</v>
      </c>
      <c r="AI52" s="190"/>
      <c r="AJ52" s="190">
        <v>715734.97</v>
      </c>
      <c r="AK52" s="190"/>
      <c r="AL52" s="190">
        <v>74639.3</v>
      </c>
      <c r="AM52" s="190"/>
      <c r="AN52" s="190">
        <v>318822524.97000003</v>
      </c>
      <c r="AO52" s="190"/>
      <c r="AP52" s="190">
        <v>2664884.88</v>
      </c>
      <c r="AQ52" s="190"/>
      <c r="AR52" s="190">
        <v>1015153.46</v>
      </c>
      <c r="AS52" s="190"/>
      <c r="AT52" s="190">
        <v>1233939.83</v>
      </c>
      <c r="AU52" s="190"/>
      <c r="AV52" s="190">
        <v>36706083.289999999</v>
      </c>
      <c r="AW52" s="190"/>
      <c r="AX52" s="190">
        <v>37522174.020000003</v>
      </c>
      <c r="AY52" s="190"/>
      <c r="AZ52" s="190">
        <v>367231.19</v>
      </c>
      <c r="BA52" s="190"/>
      <c r="BB52" s="190">
        <v>485396.26</v>
      </c>
      <c r="BC52" s="190"/>
      <c r="BD52" s="190">
        <v>461831.8</v>
      </c>
      <c r="BE52" s="190"/>
      <c r="BF52" s="190">
        <v>30876532.280000001</v>
      </c>
      <c r="BG52" s="190"/>
      <c r="BH52" s="190">
        <v>2251400.83</v>
      </c>
      <c r="BI52" s="190"/>
    </row>
    <row r="53" spans="1:61" ht="13.5" thickTop="1"/>
    <row r="54" spans="1:61">
      <c r="A54" s="179" t="s">
        <v>1725</v>
      </c>
      <c r="B54" s="209" t="s">
        <v>13</v>
      </c>
      <c r="C54" s="209"/>
      <c r="D54" s="207" t="s">
        <v>1999</v>
      </c>
      <c r="E54" s="207"/>
      <c r="F54" s="207" t="s">
        <v>2000</v>
      </c>
      <c r="G54" s="207"/>
      <c r="H54" s="207" t="s">
        <v>2001</v>
      </c>
      <c r="I54" s="207"/>
      <c r="J54" s="207" t="s">
        <v>2002</v>
      </c>
      <c r="K54" s="207"/>
      <c r="L54" s="207" t="s">
        <v>2003</v>
      </c>
      <c r="M54" s="207"/>
      <c r="N54" s="207" t="s">
        <v>2004</v>
      </c>
      <c r="O54" s="207"/>
      <c r="P54" s="207" t="s">
        <v>2005</v>
      </c>
      <c r="Q54" s="207"/>
      <c r="R54" s="207" t="s">
        <v>2006</v>
      </c>
      <c r="S54" s="207"/>
      <c r="T54" s="207" t="s">
        <v>2007</v>
      </c>
      <c r="U54" s="207"/>
      <c r="V54" s="207" t="s">
        <v>2008</v>
      </c>
      <c r="W54" s="207"/>
      <c r="X54" s="207" t="s">
        <v>2009</v>
      </c>
      <c r="Y54" s="207"/>
      <c r="Z54" s="207" t="s">
        <v>2010</v>
      </c>
      <c r="AA54" s="207"/>
      <c r="AB54" s="207" t="s">
        <v>2011</v>
      </c>
      <c r="AC54" s="207"/>
      <c r="AD54" s="207" t="s">
        <v>2012</v>
      </c>
      <c r="AE54" s="207"/>
      <c r="AF54" s="207" t="s">
        <v>2013</v>
      </c>
      <c r="AG54" s="207"/>
      <c r="AH54" s="207" t="s">
        <v>2014</v>
      </c>
      <c r="AI54" s="207"/>
      <c r="AJ54" s="207" t="s">
        <v>2015</v>
      </c>
      <c r="AK54" s="207"/>
      <c r="AL54" s="207" t="s">
        <v>2016</v>
      </c>
      <c r="AM54" s="207"/>
      <c r="AN54" s="207" t="s">
        <v>2017</v>
      </c>
      <c r="AO54" s="207"/>
      <c r="AP54" s="207" t="s">
        <v>2018</v>
      </c>
      <c r="AQ54" s="207"/>
      <c r="AR54" s="207" t="s">
        <v>2019</v>
      </c>
      <c r="AS54" s="207"/>
      <c r="AT54" s="207" t="s">
        <v>2020</v>
      </c>
      <c r="AU54" s="207"/>
      <c r="AV54" s="207" t="s">
        <v>2021</v>
      </c>
      <c r="AW54" s="207"/>
      <c r="AX54" s="207" t="s">
        <v>2022</v>
      </c>
      <c r="AY54" s="207"/>
      <c r="AZ54" s="207" t="s">
        <v>2023</v>
      </c>
      <c r="BA54" s="207"/>
      <c r="BB54" s="207" t="s">
        <v>2024</v>
      </c>
      <c r="BC54" s="207"/>
      <c r="BD54" s="207" t="s">
        <v>2025</v>
      </c>
      <c r="BE54" s="207"/>
      <c r="BF54" s="207" t="s">
        <v>2026</v>
      </c>
      <c r="BG54" s="207"/>
      <c r="BH54" s="207" t="s">
        <v>2027</v>
      </c>
      <c r="BI54" s="207"/>
    </row>
    <row r="55" spans="1:61">
      <c r="A55" s="181"/>
      <c r="B55" s="182"/>
      <c r="C55" s="181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</row>
    <row r="56" spans="1:61">
      <c r="A56" s="150"/>
      <c r="B56" s="183" t="s">
        <v>4</v>
      </c>
      <c r="C56" s="192" t="s">
        <v>5</v>
      </c>
      <c r="D56" s="183" t="s">
        <v>4</v>
      </c>
      <c r="E56" s="192" t="s">
        <v>5</v>
      </c>
      <c r="F56" s="183" t="s">
        <v>4</v>
      </c>
      <c r="G56" s="192" t="s">
        <v>5</v>
      </c>
      <c r="H56" s="183" t="s">
        <v>4</v>
      </c>
      <c r="I56" s="192" t="s">
        <v>5</v>
      </c>
      <c r="J56" s="183" t="s">
        <v>4</v>
      </c>
      <c r="K56" s="192" t="s">
        <v>5</v>
      </c>
      <c r="L56" s="183" t="s">
        <v>4</v>
      </c>
      <c r="M56" s="192" t="s">
        <v>5</v>
      </c>
      <c r="N56" s="183" t="s">
        <v>4</v>
      </c>
      <c r="O56" s="192" t="s">
        <v>5</v>
      </c>
      <c r="P56" s="183" t="s">
        <v>4</v>
      </c>
      <c r="Q56" s="192" t="s">
        <v>5</v>
      </c>
      <c r="R56" s="183" t="s">
        <v>4</v>
      </c>
      <c r="S56" s="192" t="s">
        <v>5</v>
      </c>
      <c r="T56" s="183" t="s">
        <v>4</v>
      </c>
      <c r="U56" s="192" t="s">
        <v>5</v>
      </c>
      <c r="V56" s="183" t="s">
        <v>4</v>
      </c>
      <c r="W56" s="192" t="s">
        <v>5</v>
      </c>
      <c r="X56" s="183" t="s">
        <v>4</v>
      </c>
      <c r="Y56" s="192" t="s">
        <v>5</v>
      </c>
      <c r="Z56" s="183" t="s">
        <v>4</v>
      </c>
      <c r="AA56" s="192" t="s">
        <v>5</v>
      </c>
      <c r="AB56" s="183" t="s">
        <v>4</v>
      </c>
      <c r="AC56" s="192" t="s">
        <v>5</v>
      </c>
      <c r="AD56" s="183" t="s">
        <v>4</v>
      </c>
      <c r="AE56" s="192" t="s">
        <v>5</v>
      </c>
      <c r="AF56" s="183" t="s">
        <v>4</v>
      </c>
      <c r="AG56" s="192" t="s">
        <v>5</v>
      </c>
      <c r="AH56" s="183" t="s">
        <v>4</v>
      </c>
      <c r="AI56" s="192" t="s">
        <v>5</v>
      </c>
      <c r="AJ56" s="183" t="s">
        <v>4</v>
      </c>
      <c r="AK56" s="192" t="s">
        <v>5</v>
      </c>
      <c r="AL56" s="183" t="s">
        <v>4</v>
      </c>
      <c r="AM56" s="192" t="s">
        <v>5</v>
      </c>
      <c r="AN56" s="183" t="s">
        <v>4</v>
      </c>
      <c r="AO56" s="192" t="s">
        <v>5</v>
      </c>
      <c r="AP56" s="183" t="s">
        <v>4</v>
      </c>
      <c r="AQ56" s="192" t="s">
        <v>5</v>
      </c>
      <c r="AR56" s="183" t="s">
        <v>4</v>
      </c>
      <c r="AS56" s="192" t="s">
        <v>5</v>
      </c>
      <c r="AT56" s="183" t="s">
        <v>4</v>
      </c>
      <c r="AU56" s="192" t="s">
        <v>5</v>
      </c>
      <c r="AV56" s="183" t="s">
        <v>4</v>
      </c>
      <c r="AW56" s="192" t="s">
        <v>5</v>
      </c>
      <c r="AX56" s="183" t="s">
        <v>4</v>
      </c>
      <c r="AY56" s="192" t="s">
        <v>5</v>
      </c>
      <c r="AZ56" s="183" t="s">
        <v>4</v>
      </c>
      <c r="BA56" s="192" t="s">
        <v>5</v>
      </c>
      <c r="BB56" s="183" t="s">
        <v>4</v>
      </c>
      <c r="BC56" s="192" t="s">
        <v>5</v>
      </c>
      <c r="BD56" s="183" t="s">
        <v>4</v>
      </c>
      <c r="BE56" s="192" t="s">
        <v>5</v>
      </c>
      <c r="BF56" s="183" t="s">
        <v>4</v>
      </c>
      <c r="BG56" s="192" t="s">
        <v>5</v>
      </c>
      <c r="BH56" s="183" t="s">
        <v>4</v>
      </c>
      <c r="BI56" s="192" t="s">
        <v>5</v>
      </c>
    </row>
    <row r="57" spans="1:61">
      <c r="A57" t="s">
        <v>1726</v>
      </c>
      <c r="B57" s="31">
        <v>1079009654.46</v>
      </c>
      <c r="C57" s="5">
        <v>3.6190000000000002</v>
      </c>
      <c r="D57" s="31">
        <v>3325872.22</v>
      </c>
      <c r="E57" s="5">
        <v>4.5425000000000004</v>
      </c>
      <c r="F57" s="31">
        <v>1600762.99</v>
      </c>
      <c r="G57" s="5">
        <v>0.61170000000000002</v>
      </c>
      <c r="H57" s="31">
        <v>8114316.1500000004</v>
      </c>
      <c r="I57" s="5">
        <v>9.0159000000000002</v>
      </c>
      <c r="J57" s="31">
        <v>15318006.17</v>
      </c>
      <c r="K57" s="5">
        <v>2.1705000000000001</v>
      </c>
      <c r="L57" s="31">
        <v>17433128.879999999</v>
      </c>
      <c r="M57" s="5">
        <v>3.3919999999999999</v>
      </c>
      <c r="N57" s="31">
        <v>66784718.340000004</v>
      </c>
      <c r="O57" s="5">
        <v>4.9561000000000002</v>
      </c>
      <c r="P57" s="31">
        <v>885127.32</v>
      </c>
      <c r="Q57" s="5">
        <v>0.13450000000000001</v>
      </c>
      <c r="R57" s="31">
        <v>3490823.06</v>
      </c>
      <c r="S57" s="5">
        <v>3.0255999999999998</v>
      </c>
      <c r="T57" s="31">
        <v>71854317.709999993</v>
      </c>
      <c r="U57" s="5">
        <v>2.8094999999999999</v>
      </c>
      <c r="V57" s="31">
        <v>57097368.020000003</v>
      </c>
      <c r="W57" s="5">
        <v>1.9935</v>
      </c>
      <c r="X57" s="31">
        <v>52890113.5</v>
      </c>
      <c r="Y57" s="5">
        <v>7.1933999999999996</v>
      </c>
      <c r="Z57" s="31">
        <v>34125215.369999997</v>
      </c>
      <c r="AA57" s="5">
        <v>5.2690000000000001</v>
      </c>
      <c r="AB57" s="31">
        <v>2128358.29</v>
      </c>
      <c r="AC57" s="5">
        <v>0.66210000000000002</v>
      </c>
      <c r="AD57" s="31">
        <v>3163072.16</v>
      </c>
      <c r="AE57" s="5">
        <v>3.9264999999999999</v>
      </c>
      <c r="AF57" s="31">
        <v>3576265.19</v>
      </c>
      <c r="AG57" s="5">
        <v>56.972799999999999</v>
      </c>
      <c r="AH57" s="31">
        <v>-4810944.87</v>
      </c>
      <c r="AI57" s="5">
        <v>-0.68530000000000002</v>
      </c>
      <c r="AJ57" s="31">
        <v>28056686.18</v>
      </c>
      <c r="AK57" s="5">
        <v>0.80859999999999999</v>
      </c>
      <c r="AL57" s="31">
        <v>0</v>
      </c>
      <c r="AM57">
        <v>0</v>
      </c>
      <c r="AN57" s="31">
        <v>3417000.25</v>
      </c>
      <c r="AO57" s="5">
        <v>1.0718000000000001</v>
      </c>
      <c r="AP57" s="31">
        <v>14578175.109999999</v>
      </c>
      <c r="AQ57" s="5">
        <v>1.9821</v>
      </c>
      <c r="AR57" s="31">
        <v>143390684.40000001</v>
      </c>
      <c r="AS57" s="5">
        <v>24.063099999999999</v>
      </c>
      <c r="AT57" s="31">
        <v>31287101.050000001</v>
      </c>
      <c r="AU57" s="5">
        <v>1.9996</v>
      </c>
      <c r="AV57" s="31">
        <v>42541423.909999996</v>
      </c>
      <c r="AW57" s="5">
        <v>4.6359000000000004</v>
      </c>
      <c r="AX57" s="31">
        <v>154859846.88</v>
      </c>
      <c r="AY57" s="5">
        <v>4.7990000000000004</v>
      </c>
      <c r="AZ57" s="31">
        <v>101978141.08</v>
      </c>
      <c r="BA57" s="5">
        <v>7.2447999999999997</v>
      </c>
      <c r="BB57" s="31">
        <v>67815486.870000005</v>
      </c>
      <c r="BC57" s="5">
        <v>4.0461</v>
      </c>
      <c r="BD57" s="31">
        <v>147971338.40000001</v>
      </c>
      <c r="BE57" s="5">
        <v>3.8166000000000002</v>
      </c>
      <c r="BF57" s="31">
        <v>2918888.25</v>
      </c>
      <c r="BG57" s="5">
        <v>1.1817</v>
      </c>
      <c r="BH57" s="31">
        <v>3218361.58</v>
      </c>
      <c r="BI57" s="5">
        <v>3.3243999999999998</v>
      </c>
    </row>
    <row r="58" spans="1:61">
      <c r="A58" t="s">
        <v>1727</v>
      </c>
      <c r="B58" s="31">
        <v>209001029.15000001</v>
      </c>
      <c r="C58" s="5">
        <v>0.70099999999999996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209000670.63</v>
      </c>
      <c r="Q58" s="5">
        <v>31.760100000000001</v>
      </c>
      <c r="R58" s="31">
        <v>0</v>
      </c>
      <c r="S58">
        <v>0</v>
      </c>
      <c r="T58" s="31">
        <v>358.52</v>
      </c>
      <c r="U58" s="5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</row>
    <row r="59" spans="1:61">
      <c r="A59" t="s">
        <v>1728</v>
      </c>
      <c r="B59" s="31">
        <v>102083788.72</v>
      </c>
      <c r="C59" s="5">
        <v>0.34239999999999998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51041894.359999999</v>
      </c>
      <c r="Y59" s="5">
        <v>6.9420000000000002</v>
      </c>
      <c r="Z59" s="31">
        <v>51041894.359999999</v>
      </c>
      <c r="AA59" s="5">
        <v>7.8808999999999996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</row>
    <row r="60" spans="1:61">
      <c r="A60" t="s">
        <v>1729</v>
      </c>
      <c r="B60" s="31">
        <v>508742.55</v>
      </c>
      <c r="C60" s="5">
        <v>1.6999999999999999E-3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508742.55</v>
      </c>
      <c r="BA60" s="5">
        <v>3.61E-2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</row>
    <row r="61" spans="1:61">
      <c r="A61" t="s">
        <v>1730</v>
      </c>
      <c r="B61" s="31">
        <v>156081827.19</v>
      </c>
      <c r="C61" s="5">
        <v>0.52349999999999997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29000000</v>
      </c>
      <c r="Y61" s="5">
        <v>3.9441999999999999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127081827.19</v>
      </c>
      <c r="BA61" s="5">
        <v>9.0282999999999998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</row>
    <row r="62" spans="1:61">
      <c r="A62" t="s">
        <v>1731</v>
      </c>
      <c r="B62" s="31">
        <v>153652305.38</v>
      </c>
      <c r="C62" s="5">
        <v>0.51539999999999997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25000000</v>
      </c>
      <c r="Y62" s="5">
        <v>3.4001000000000001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128652305.38</v>
      </c>
      <c r="BA62" s="5">
        <v>9.1399000000000008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</row>
    <row r="63" spans="1:61">
      <c r="A63" t="s">
        <v>1732</v>
      </c>
      <c r="B63" s="31">
        <v>69022824.590000004</v>
      </c>
      <c r="C63" s="5">
        <v>0.23150000000000001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68495574</v>
      </c>
      <c r="Y63" s="5">
        <v>9.3157999999999994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3316.8</v>
      </c>
      <c r="AM63" s="5">
        <v>0.55549999999999999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523933.79</v>
      </c>
      <c r="BA63" s="5">
        <v>3.7199999999999997E-2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</row>
    <row r="64" spans="1:61" ht="13.5" thickBot="1">
      <c r="A64" t="s">
        <v>1733</v>
      </c>
      <c r="B64" s="31">
        <v>13655444.4</v>
      </c>
      <c r="C64" s="5">
        <v>4.58E-2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13655444.4</v>
      </c>
      <c r="BA64" s="5">
        <v>0.97009999999999996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</row>
    <row r="65" spans="1:61" ht="14.25" thickTop="1" thickBot="1">
      <c r="A65" s="187" t="s">
        <v>13</v>
      </c>
      <c r="B65" s="188">
        <v>1783015616.4400001</v>
      </c>
      <c r="C65" s="189">
        <v>5.9802999999999997</v>
      </c>
      <c r="D65" s="188">
        <v>3325872.22</v>
      </c>
      <c r="E65" s="189">
        <v>4.5425000000000004</v>
      </c>
      <c r="F65" s="188">
        <v>1600762.99</v>
      </c>
      <c r="G65" s="189">
        <v>0.61170000000000002</v>
      </c>
      <c r="H65" s="188">
        <v>8114316.1500000004</v>
      </c>
      <c r="I65" s="189">
        <v>9.0159000000000002</v>
      </c>
      <c r="J65" s="188">
        <v>15318006.17</v>
      </c>
      <c r="K65" s="189">
        <v>2.1705000000000001</v>
      </c>
      <c r="L65" s="188">
        <v>17433128.879999999</v>
      </c>
      <c r="M65" s="189">
        <v>3.3919999999999999</v>
      </c>
      <c r="N65" s="188">
        <v>66784718.340000004</v>
      </c>
      <c r="O65" s="189">
        <v>4.9561000000000002</v>
      </c>
      <c r="P65" s="188">
        <v>209885797.94999999</v>
      </c>
      <c r="Q65" s="189">
        <v>31.894600000000001</v>
      </c>
      <c r="R65" s="188">
        <v>3490823.06</v>
      </c>
      <c r="S65" s="189">
        <v>3.0255999999999998</v>
      </c>
      <c r="T65" s="188">
        <v>71854676.230000004</v>
      </c>
      <c r="U65" s="189">
        <v>2.8094999999999999</v>
      </c>
      <c r="V65" s="188">
        <v>57097368.020000003</v>
      </c>
      <c r="W65" s="189">
        <v>1.9935</v>
      </c>
      <c r="X65" s="188">
        <v>226427581.86000001</v>
      </c>
      <c r="Y65" s="189">
        <v>30.795400000000001</v>
      </c>
      <c r="Z65" s="188">
        <v>85167109.730000004</v>
      </c>
      <c r="AA65" s="189">
        <v>13.149900000000001</v>
      </c>
      <c r="AB65" s="188">
        <v>2128358.29</v>
      </c>
      <c r="AC65" s="189">
        <v>0.66210000000000002</v>
      </c>
      <c r="AD65" s="188">
        <v>3163072.16</v>
      </c>
      <c r="AE65" s="189">
        <v>3.9264999999999999</v>
      </c>
      <c r="AF65" s="188">
        <v>3576265.19</v>
      </c>
      <c r="AG65" s="189">
        <v>56.972799999999999</v>
      </c>
      <c r="AH65" s="188">
        <v>-4810944.87</v>
      </c>
      <c r="AI65" s="189">
        <v>-0.68530000000000002</v>
      </c>
      <c r="AJ65" s="188">
        <v>28056686.18</v>
      </c>
      <c r="AK65" s="189">
        <v>0.80859999999999999</v>
      </c>
      <c r="AL65" s="188">
        <v>3316.8</v>
      </c>
      <c r="AM65" s="189">
        <v>0.55549999999999999</v>
      </c>
      <c r="AN65" s="188">
        <v>3417000.25</v>
      </c>
      <c r="AO65" s="189">
        <v>1.0718000000000001</v>
      </c>
      <c r="AP65" s="188">
        <v>14578175.109999999</v>
      </c>
      <c r="AQ65" s="189">
        <v>1.9821</v>
      </c>
      <c r="AR65" s="188">
        <v>143390684.40000001</v>
      </c>
      <c r="AS65" s="189">
        <v>24.063099999999999</v>
      </c>
      <c r="AT65" s="188">
        <v>31287101.050000001</v>
      </c>
      <c r="AU65" s="189">
        <v>1.9996</v>
      </c>
      <c r="AV65" s="188">
        <v>42541423.909999996</v>
      </c>
      <c r="AW65" s="189">
        <v>4.6359000000000004</v>
      </c>
      <c r="AX65" s="188">
        <v>154859846.88</v>
      </c>
      <c r="AY65" s="189">
        <v>4.7990000000000004</v>
      </c>
      <c r="AZ65" s="188">
        <v>372400394.38999999</v>
      </c>
      <c r="BA65" s="189">
        <v>26.456499999999998</v>
      </c>
      <c r="BB65" s="188">
        <v>67815486.870000005</v>
      </c>
      <c r="BC65" s="189">
        <v>4.0461</v>
      </c>
      <c r="BD65" s="188">
        <v>147971338.40000001</v>
      </c>
      <c r="BE65" s="189">
        <v>3.8166000000000002</v>
      </c>
      <c r="BF65" s="188">
        <v>2918888.25</v>
      </c>
      <c r="BG65" s="189">
        <v>1.1817</v>
      </c>
      <c r="BH65" s="188">
        <v>3218361.58</v>
      </c>
      <c r="BI65" s="189">
        <v>3.3243999999999998</v>
      </c>
    </row>
    <row r="66" spans="1:61" ht="13.5" thickTop="1"/>
    <row r="67" spans="1:61">
      <c r="A67" t="s">
        <v>1459</v>
      </c>
      <c r="B67" s="31">
        <v>17206126875.59</v>
      </c>
      <c r="D67" s="31">
        <v>20954546.969999999</v>
      </c>
      <c r="F67" s="31">
        <v>193467662.09999999</v>
      </c>
      <c r="H67" s="31">
        <v>59400124.25</v>
      </c>
      <c r="J67" s="31">
        <v>705741872.15999997</v>
      </c>
      <c r="L67" s="31">
        <v>371894006</v>
      </c>
      <c r="N67" s="31">
        <v>1304797765.76</v>
      </c>
      <c r="P67" s="31">
        <v>0</v>
      </c>
      <c r="R67" s="31">
        <v>0</v>
      </c>
      <c r="T67" s="31">
        <v>264386269.63</v>
      </c>
      <c r="V67" s="31">
        <v>2816892275</v>
      </c>
      <c r="X67" s="31">
        <v>354877.65</v>
      </c>
      <c r="Z67" s="31">
        <v>1451098.01</v>
      </c>
      <c r="AB67" s="31">
        <v>0</v>
      </c>
      <c r="AD67" s="31">
        <v>0</v>
      </c>
      <c r="AF67" s="31">
        <v>0</v>
      </c>
      <c r="AH67" s="31">
        <v>573095440.70000005</v>
      </c>
      <c r="AJ67" s="31">
        <v>2030340664</v>
      </c>
      <c r="AL67" s="31">
        <v>476497.1</v>
      </c>
      <c r="AN67" s="31">
        <v>0</v>
      </c>
      <c r="AP67" s="31">
        <v>23900391.960000001</v>
      </c>
      <c r="AR67" s="31">
        <v>212664992.09999999</v>
      </c>
      <c r="AT67" s="31">
        <v>1439464844.25</v>
      </c>
      <c r="AV67" s="31">
        <v>917652082.14999998</v>
      </c>
      <c r="AX67" s="31">
        <v>3226906966</v>
      </c>
      <c r="AZ67" s="31">
        <v>1040321954</v>
      </c>
      <c r="BB67" s="31">
        <v>1099497754</v>
      </c>
      <c r="BD67" s="31">
        <v>902464791.79999995</v>
      </c>
      <c r="BF67" s="31">
        <v>0</v>
      </c>
      <c r="BH67" s="31">
        <v>0</v>
      </c>
    </row>
  </sheetData>
  <mergeCells count="60">
    <mergeCell ref="X3:Y4"/>
    <mergeCell ref="B3:C3"/>
    <mergeCell ref="D3:E4"/>
    <mergeCell ref="F3:G4"/>
    <mergeCell ref="H3:I4"/>
    <mergeCell ref="J3:K4"/>
    <mergeCell ref="L3:M4"/>
    <mergeCell ref="BF3:BG4"/>
    <mergeCell ref="BH3:BI4"/>
    <mergeCell ref="AL3:AM4"/>
    <mergeCell ref="AN3:AO4"/>
    <mergeCell ref="AP3:AQ4"/>
    <mergeCell ref="AR3:AS4"/>
    <mergeCell ref="AT3:AU4"/>
    <mergeCell ref="AV3:AW4"/>
    <mergeCell ref="L54:M55"/>
    <mergeCell ref="AX3:AY4"/>
    <mergeCell ref="AZ3:BA4"/>
    <mergeCell ref="BB3:BC4"/>
    <mergeCell ref="BD3:BE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B54:C54"/>
    <mergeCell ref="D54:E55"/>
    <mergeCell ref="F54:G55"/>
    <mergeCell ref="H54:I55"/>
    <mergeCell ref="J54:K55"/>
    <mergeCell ref="AJ54:AK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BH54:BI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T40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1.140625" style="31" bestFit="1" customWidth="1"/>
    <col min="15" max="15" width="4" bestFit="1" customWidth="1"/>
    <col min="16" max="16" width="11.140625" style="31" bestFit="1" customWidth="1"/>
    <col min="17" max="17" width="4" bestFit="1" customWidth="1"/>
    <col min="18" max="18" width="11.140625" style="31" bestFit="1" customWidth="1"/>
    <col min="19" max="19" width="4" bestFit="1" customWidth="1"/>
    <col min="20" max="20" width="11.140625" style="31" bestFit="1" customWidth="1"/>
    <col min="21" max="21" width="4" bestFit="1" customWidth="1"/>
    <col min="22" max="22" width="11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1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9.140625" style="31"/>
    <col min="257" max="257" width="50.710937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1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1.140625" bestFit="1" customWidth="1"/>
    <col min="277" max="277" width="4" bestFit="1" customWidth="1"/>
    <col min="278" max="278" width="11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1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513" max="513" width="50.710937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1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1.140625" bestFit="1" customWidth="1"/>
    <col min="533" max="533" width="4" bestFit="1" customWidth="1"/>
    <col min="534" max="534" width="11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1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769" max="769" width="50.710937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1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1.140625" bestFit="1" customWidth="1"/>
    <col min="789" max="789" width="4" bestFit="1" customWidth="1"/>
    <col min="790" max="790" width="11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1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1025" max="1025" width="50.710937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1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1.140625" bestFit="1" customWidth="1"/>
    <col min="1045" max="1045" width="4" bestFit="1" customWidth="1"/>
    <col min="1046" max="1046" width="11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1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281" max="1281" width="50.710937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1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1.140625" bestFit="1" customWidth="1"/>
    <col min="1301" max="1301" width="4" bestFit="1" customWidth="1"/>
    <col min="1302" max="1302" width="11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1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537" max="1537" width="50.710937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1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1.140625" bestFit="1" customWidth="1"/>
    <col min="1557" max="1557" width="4" bestFit="1" customWidth="1"/>
    <col min="1558" max="1558" width="11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1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793" max="1793" width="50.710937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1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1.140625" bestFit="1" customWidth="1"/>
    <col min="1813" max="1813" width="4" bestFit="1" customWidth="1"/>
    <col min="1814" max="1814" width="11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1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2049" max="2049" width="50.710937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1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1.140625" bestFit="1" customWidth="1"/>
    <col min="2069" max="2069" width="4" bestFit="1" customWidth="1"/>
    <col min="2070" max="2070" width="11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1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305" max="2305" width="50.710937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1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1.140625" bestFit="1" customWidth="1"/>
    <col min="2325" max="2325" width="4" bestFit="1" customWidth="1"/>
    <col min="2326" max="2326" width="11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1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561" max="2561" width="50.710937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1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1.140625" bestFit="1" customWidth="1"/>
    <col min="2581" max="2581" width="4" bestFit="1" customWidth="1"/>
    <col min="2582" max="2582" width="11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1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817" max="2817" width="50.710937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1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1.140625" bestFit="1" customWidth="1"/>
    <col min="2837" max="2837" width="4" bestFit="1" customWidth="1"/>
    <col min="2838" max="2838" width="11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1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3073" max="3073" width="50.710937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1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1.140625" bestFit="1" customWidth="1"/>
    <col min="3093" max="3093" width="4" bestFit="1" customWidth="1"/>
    <col min="3094" max="3094" width="11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1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329" max="3329" width="50.710937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1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1.140625" bestFit="1" customWidth="1"/>
    <col min="3349" max="3349" width="4" bestFit="1" customWidth="1"/>
    <col min="3350" max="3350" width="11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1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585" max="3585" width="50.710937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1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1.140625" bestFit="1" customWidth="1"/>
    <col min="3605" max="3605" width="4" bestFit="1" customWidth="1"/>
    <col min="3606" max="3606" width="11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1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841" max="3841" width="50.710937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1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1.140625" bestFit="1" customWidth="1"/>
    <col min="3861" max="3861" width="4" bestFit="1" customWidth="1"/>
    <col min="3862" max="3862" width="11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1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4097" max="4097" width="50.710937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1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1.140625" bestFit="1" customWidth="1"/>
    <col min="4117" max="4117" width="4" bestFit="1" customWidth="1"/>
    <col min="4118" max="4118" width="11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1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353" max="4353" width="50.710937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1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1.140625" bestFit="1" customWidth="1"/>
    <col min="4373" max="4373" width="4" bestFit="1" customWidth="1"/>
    <col min="4374" max="4374" width="11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1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609" max="4609" width="50.710937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1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1.140625" bestFit="1" customWidth="1"/>
    <col min="4629" max="4629" width="4" bestFit="1" customWidth="1"/>
    <col min="4630" max="4630" width="11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1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865" max="4865" width="50.710937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1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1.140625" bestFit="1" customWidth="1"/>
    <col min="4885" max="4885" width="4" bestFit="1" customWidth="1"/>
    <col min="4886" max="4886" width="11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1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5121" max="5121" width="50.710937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1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1.140625" bestFit="1" customWidth="1"/>
    <col min="5141" max="5141" width="4" bestFit="1" customWidth="1"/>
    <col min="5142" max="5142" width="11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1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377" max="5377" width="50.710937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1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1.140625" bestFit="1" customWidth="1"/>
    <col min="5397" max="5397" width="4" bestFit="1" customWidth="1"/>
    <col min="5398" max="5398" width="11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1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633" max="5633" width="50.710937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1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1.140625" bestFit="1" customWidth="1"/>
    <col min="5653" max="5653" width="4" bestFit="1" customWidth="1"/>
    <col min="5654" max="5654" width="11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1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889" max="5889" width="50.710937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1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1.140625" bestFit="1" customWidth="1"/>
    <col min="5909" max="5909" width="4" bestFit="1" customWidth="1"/>
    <col min="5910" max="5910" width="11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1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6145" max="6145" width="50.710937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1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1.140625" bestFit="1" customWidth="1"/>
    <col min="6165" max="6165" width="4" bestFit="1" customWidth="1"/>
    <col min="6166" max="6166" width="11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1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401" max="6401" width="50.710937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1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1.140625" bestFit="1" customWidth="1"/>
    <col min="6421" max="6421" width="4" bestFit="1" customWidth="1"/>
    <col min="6422" max="6422" width="11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1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657" max="6657" width="50.710937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1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1.140625" bestFit="1" customWidth="1"/>
    <col min="6677" max="6677" width="4" bestFit="1" customWidth="1"/>
    <col min="6678" max="6678" width="11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1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913" max="6913" width="50.710937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1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1.140625" bestFit="1" customWidth="1"/>
    <col min="6933" max="6933" width="4" bestFit="1" customWidth="1"/>
    <col min="6934" max="6934" width="11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1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7169" max="7169" width="50.710937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1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1.140625" bestFit="1" customWidth="1"/>
    <col min="7189" max="7189" width="4" bestFit="1" customWidth="1"/>
    <col min="7190" max="7190" width="11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1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425" max="7425" width="50.710937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1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1.140625" bestFit="1" customWidth="1"/>
    <col min="7445" max="7445" width="4" bestFit="1" customWidth="1"/>
    <col min="7446" max="7446" width="11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1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681" max="7681" width="50.710937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1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1.140625" bestFit="1" customWidth="1"/>
    <col min="7701" max="7701" width="4" bestFit="1" customWidth="1"/>
    <col min="7702" max="7702" width="11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1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937" max="7937" width="50.710937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1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1.140625" bestFit="1" customWidth="1"/>
    <col min="7957" max="7957" width="4" bestFit="1" customWidth="1"/>
    <col min="7958" max="7958" width="11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1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193" max="8193" width="50.710937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1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1.140625" bestFit="1" customWidth="1"/>
    <col min="8213" max="8213" width="4" bestFit="1" customWidth="1"/>
    <col min="8214" max="8214" width="11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1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449" max="8449" width="50.710937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1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1.140625" bestFit="1" customWidth="1"/>
    <col min="8469" max="8469" width="4" bestFit="1" customWidth="1"/>
    <col min="8470" max="8470" width="11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1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705" max="8705" width="50.710937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1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1.140625" bestFit="1" customWidth="1"/>
    <col min="8725" max="8725" width="4" bestFit="1" customWidth="1"/>
    <col min="8726" max="8726" width="11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1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961" max="8961" width="50.710937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1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1.140625" bestFit="1" customWidth="1"/>
    <col min="8981" max="8981" width="4" bestFit="1" customWidth="1"/>
    <col min="8982" max="8982" width="11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1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217" max="9217" width="50.710937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1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1.140625" bestFit="1" customWidth="1"/>
    <col min="9237" max="9237" width="4" bestFit="1" customWidth="1"/>
    <col min="9238" max="9238" width="11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1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473" max="9473" width="50.710937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1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1.140625" bestFit="1" customWidth="1"/>
    <col min="9493" max="9493" width="4" bestFit="1" customWidth="1"/>
    <col min="9494" max="9494" width="11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1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729" max="9729" width="50.710937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1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1.140625" bestFit="1" customWidth="1"/>
    <col min="9749" max="9749" width="4" bestFit="1" customWidth="1"/>
    <col min="9750" max="9750" width="11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1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985" max="9985" width="50.710937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1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1.140625" bestFit="1" customWidth="1"/>
    <col min="10005" max="10005" width="4" bestFit="1" customWidth="1"/>
    <col min="10006" max="10006" width="11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1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241" max="10241" width="50.710937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1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1.140625" bestFit="1" customWidth="1"/>
    <col min="10261" max="10261" width="4" bestFit="1" customWidth="1"/>
    <col min="10262" max="10262" width="11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1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497" max="10497" width="50.710937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1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1.140625" bestFit="1" customWidth="1"/>
    <col min="10517" max="10517" width="4" bestFit="1" customWidth="1"/>
    <col min="10518" max="10518" width="11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1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753" max="10753" width="50.710937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1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1.140625" bestFit="1" customWidth="1"/>
    <col min="10773" max="10773" width="4" bestFit="1" customWidth="1"/>
    <col min="10774" max="10774" width="11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1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1009" max="11009" width="50.710937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1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1.140625" bestFit="1" customWidth="1"/>
    <col min="11029" max="11029" width="4" bestFit="1" customWidth="1"/>
    <col min="11030" max="11030" width="11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1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265" max="11265" width="50.710937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1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1.140625" bestFit="1" customWidth="1"/>
    <col min="11285" max="11285" width="4" bestFit="1" customWidth="1"/>
    <col min="11286" max="11286" width="11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1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521" max="11521" width="50.710937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1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1.140625" bestFit="1" customWidth="1"/>
    <col min="11541" max="11541" width="4" bestFit="1" customWidth="1"/>
    <col min="11542" max="11542" width="11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1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777" max="11777" width="50.710937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1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1.140625" bestFit="1" customWidth="1"/>
    <col min="11797" max="11797" width="4" bestFit="1" customWidth="1"/>
    <col min="11798" max="11798" width="11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1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2033" max="12033" width="50.710937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1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1.140625" bestFit="1" customWidth="1"/>
    <col min="12053" max="12053" width="4" bestFit="1" customWidth="1"/>
    <col min="12054" max="12054" width="11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1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289" max="12289" width="50.710937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1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1.140625" bestFit="1" customWidth="1"/>
    <col min="12309" max="12309" width="4" bestFit="1" customWidth="1"/>
    <col min="12310" max="12310" width="11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1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545" max="12545" width="50.710937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1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1.140625" bestFit="1" customWidth="1"/>
    <col min="12565" max="12565" width="4" bestFit="1" customWidth="1"/>
    <col min="12566" max="12566" width="11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1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801" max="12801" width="50.710937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1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1.140625" bestFit="1" customWidth="1"/>
    <col min="12821" max="12821" width="4" bestFit="1" customWidth="1"/>
    <col min="12822" max="12822" width="11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1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3057" max="13057" width="50.710937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1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1.140625" bestFit="1" customWidth="1"/>
    <col min="13077" max="13077" width="4" bestFit="1" customWidth="1"/>
    <col min="13078" max="13078" width="11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1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313" max="13313" width="50.710937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1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1.140625" bestFit="1" customWidth="1"/>
    <col min="13333" max="13333" width="4" bestFit="1" customWidth="1"/>
    <col min="13334" max="13334" width="11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1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569" max="13569" width="50.710937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1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1.140625" bestFit="1" customWidth="1"/>
    <col min="13589" max="13589" width="4" bestFit="1" customWidth="1"/>
    <col min="13590" max="13590" width="11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1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825" max="13825" width="50.710937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1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1.140625" bestFit="1" customWidth="1"/>
    <col min="13845" max="13845" width="4" bestFit="1" customWidth="1"/>
    <col min="13846" max="13846" width="11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1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4081" max="14081" width="50.710937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1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1.140625" bestFit="1" customWidth="1"/>
    <col min="14101" max="14101" width="4" bestFit="1" customWidth="1"/>
    <col min="14102" max="14102" width="11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1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337" max="14337" width="50.710937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1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1.140625" bestFit="1" customWidth="1"/>
    <col min="14357" max="14357" width="4" bestFit="1" customWidth="1"/>
    <col min="14358" max="14358" width="11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1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593" max="14593" width="50.710937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1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1.140625" bestFit="1" customWidth="1"/>
    <col min="14613" max="14613" width="4" bestFit="1" customWidth="1"/>
    <col min="14614" max="14614" width="11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1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849" max="14849" width="50.710937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1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1.140625" bestFit="1" customWidth="1"/>
    <col min="14869" max="14869" width="4" bestFit="1" customWidth="1"/>
    <col min="14870" max="14870" width="11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1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5105" max="15105" width="50.710937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1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1.140625" bestFit="1" customWidth="1"/>
    <col min="15125" max="15125" width="4" bestFit="1" customWidth="1"/>
    <col min="15126" max="15126" width="11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1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361" max="15361" width="50.710937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1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1.140625" bestFit="1" customWidth="1"/>
    <col min="15381" max="15381" width="4" bestFit="1" customWidth="1"/>
    <col min="15382" max="15382" width="11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1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617" max="15617" width="50.710937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1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1.140625" bestFit="1" customWidth="1"/>
    <col min="15637" max="15637" width="4" bestFit="1" customWidth="1"/>
    <col min="15638" max="15638" width="11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1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873" max="15873" width="50.710937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1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1.140625" bestFit="1" customWidth="1"/>
    <col min="15893" max="15893" width="4" bestFit="1" customWidth="1"/>
    <col min="15894" max="15894" width="11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1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6129" max="16129" width="50.710937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1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1.140625" bestFit="1" customWidth="1"/>
    <col min="16149" max="16149" width="4" bestFit="1" customWidth="1"/>
    <col min="16150" max="16150" width="11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1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</cols>
  <sheetData>
    <row r="1" spans="1:71">
      <c r="A1" s="1" t="s">
        <v>1374</v>
      </c>
      <c r="F1" s="31" t="s">
        <v>1460</v>
      </c>
      <c r="H1" s="31" t="s">
        <v>1460</v>
      </c>
      <c r="J1" s="31" t="s">
        <v>1460</v>
      </c>
      <c r="L1" s="31" t="s">
        <v>1460</v>
      </c>
      <c r="X1" s="31" t="s">
        <v>1460</v>
      </c>
      <c r="Z1" s="31" t="s">
        <v>1460</v>
      </c>
      <c r="AB1" s="31" t="s">
        <v>1460</v>
      </c>
      <c r="AD1" s="31" t="s">
        <v>1460</v>
      </c>
      <c r="AF1" s="31" t="s">
        <v>1460</v>
      </c>
      <c r="AH1" s="31" t="s">
        <v>1460</v>
      </c>
      <c r="AJ1" s="31" t="s">
        <v>1460</v>
      </c>
      <c r="AL1" s="31" t="s">
        <v>1460</v>
      </c>
      <c r="AN1" s="31" t="s">
        <v>1460</v>
      </c>
      <c r="AP1" s="31" t="s">
        <v>1460</v>
      </c>
      <c r="AR1" s="31" t="s">
        <v>1460</v>
      </c>
      <c r="AV1" s="31" t="s">
        <v>1460</v>
      </c>
      <c r="AX1" s="31" t="s">
        <v>1460</v>
      </c>
      <c r="BB1" s="31" t="s">
        <v>1460</v>
      </c>
      <c r="BF1" s="31" t="s">
        <v>1460</v>
      </c>
      <c r="BH1" s="31" t="s">
        <v>1460</v>
      </c>
      <c r="BJ1" s="31" t="s">
        <v>1460</v>
      </c>
      <c r="BN1" s="31" t="s">
        <v>1460</v>
      </c>
      <c r="BP1" s="31" t="s">
        <v>1460</v>
      </c>
      <c r="BR1" s="31" t="s">
        <v>1460</v>
      </c>
    </row>
    <row r="2" spans="1:71">
      <c r="A2" s="179" t="s">
        <v>2028</v>
      </c>
      <c r="B2" s="180" t="s">
        <v>13</v>
      </c>
      <c r="C2" s="179"/>
      <c r="D2" s="207" t="s">
        <v>2029</v>
      </c>
      <c r="E2" s="207"/>
      <c r="F2" s="207" t="s">
        <v>179</v>
      </c>
      <c r="G2" s="207"/>
      <c r="H2" s="207" t="s">
        <v>222</v>
      </c>
      <c r="I2" s="207"/>
      <c r="J2" s="207" t="s">
        <v>223</v>
      </c>
      <c r="K2" s="207"/>
      <c r="L2" s="207" t="s">
        <v>225</v>
      </c>
      <c r="M2" s="207"/>
      <c r="N2" s="207" t="s">
        <v>2030</v>
      </c>
      <c r="O2" s="207"/>
      <c r="P2" s="207" t="s">
        <v>2031</v>
      </c>
      <c r="Q2" s="207"/>
      <c r="R2" s="207" t="s">
        <v>2032</v>
      </c>
      <c r="S2" s="207"/>
      <c r="T2" s="207" t="s">
        <v>2033</v>
      </c>
      <c r="U2" s="207"/>
      <c r="V2" s="207" t="s">
        <v>2034</v>
      </c>
      <c r="W2" s="207"/>
      <c r="X2" s="207" t="s">
        <v>433</v>
      </c>
      <c r="Y2" s="207"/>
      <c r="Z2" s="207" t="s">
        <v>475</v>
      </c>
      <c r="AA2" s="207"/>
      <c r="AB2" s="207" t="s">
        <v>477</v>
      </c>
      <c r="AC2" s="207"/>
      <c r="AD2" s="207" t="s">
        <v>478</v>
      </c>
      <c r="AE2" s="207"/>
      <c r="AF2" s="207" t="s">
        <v>491</v>
      </c>
      <c r="AG2" s="207"/>
      <c r="AH2" s="207" t="s">
        <v>643</v>
      </c>
      <c r="AI2" s="207"/>
      <c r="AJ2" s="207" t="s">
        <v>649</v>
      </c>
      <c r="AK2" s="207"/>
      <c r="AL2" s="207" t="s">
        <v>662</v>
      </c>
      <c r="AM2" s="207"/>
      <c r="AN2" s="207" t="s">
        <v>670</v>
      </c>
      <c r="AO2" s="207"/>
      <c r="AP2" s="207" t="s">
        <v>691</v>
      </c>
      <c r="AQ2" s="207"/>
      <c r="AR2" s="207" t="s">
        <v>694</v>
      </c>
      <c r="AS2" s="207"/>
      <c r="AT2" s="207" t="s">
        <v>2035</v>
      </c>
      <c r="AU2" s="207"/>
      <c r="AV2" s="207" t="s">
        <v>700</v>
      </c>
      <c r="AW2" s="207"/>
      <c r="AX2" s="207" t="s">
        <v>955</v>
      </c>
      <c r="AY2" s="207"/>
      <c r="AZ2" s="207" t="s">
        <v>2036</v>
      </c>
      <c r="BA2" s="207"/>
      <c r="BB2" s="207" t="s">
        <v>972</v>
      </c>
      <c r="BC2" s="207"/>
      <c r="BD2" s="207" t="s">
        <v>2037</v>
      </c>
      <c r="BE2" s="207"/>
      <c r="BF2" s="207" t="s">
        <v>985</v>
      </c>
      <c r="BG2" s="207"/>
      <c r="BH2" s="207" t="s">
        <v>1162</v>
      </c>
      <c r="BI2" s="207"/>
      <c r="BJ2" s="207" t="s">
        <v>1175</v>
      </c>
      <c r="BK2" s="207"/>
      <c r="BL2" s="207" t="s">
        <v>2038</v>
      </c>
      <c r="BM2" s="207"/>
      <c r="BN2" s="207" t="s">
        <v>1194</v>
      </c>
      <c r="BO2" s="207"/>
      <c r="BP2" s="207" t="s">
        <v>1204</v>
      </c>
      <c r="BQ2" s="207"/>
      <c r="BR2" s="207" t="s">
        <v>1223</v>
      </c>
      <c r="BS2" s="207"/>
    </row>
    <row r="3" spans="1:71">
      <c r="A3" s="181" t="s">
        <v>1559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</row>
    <row r="4" spans="1:71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  <c r="X4" s="183" t="s">
        <v>4</v>
      </c>
      <c r="Y4" s="184" t="s">
        <v>5</v>
      </c>
      <c r="Z4" s="183" t="s">
        <v>4</v>
      </c>
      <c r="AA4" s="184" t="s">
        <v>5</v>
      </c>
      <c r="AB4" s="183" t="s">
        <v>4</v>
      </c>
      <c r="AC4" s="184" t="s">
        <v>5</v>
      </c>
      <c r="AD4" s="183" t="s">
        <v>4</v>
      </c>
      <c r="AE4" s="184" t="s">
        <v>5</v>
      </c>
      <c r="AF4" s="183" t="s">
        <v>4</v>
      </c>
      <c r="AG4" s="184" t="s">
        <v>5</v>
      </c>
      <c r="AH4" s="183" t="s">
        <v>4</v>
      </c>
      <c r="AI4" s="184" t="s">
        <v>5</v>
      </c>
      <c r="AJ4" s="183" t="s">
        <v>4</v>
      </c>
      <c r="AK4" s="184" t="s">
        <v>5</v>
      </c>
      <c r="AL4" s="183" t="s">
        <v>4</v>
      </c>
      <c r="AM4" s="184" t="s">
        <v>5</v>
      </c>
      <c r="AN4" s="183" t="s">
        <v>4</v>
      </c>
      <c r="AO4" s="184" t="s">
        <v>5</v>
      </c>
      <c r="AP4" s="183" t="s">
        <v>4</v>
      </c>
      <c r="AQ4" s="184" t="s">
        <v>5</v>
      </c>
      <c r="AR4" s="183" t="s">
        <v>4</v>
      </c>
      <c r="AS4" s="184" t="s">
        <v>5</v>
      </c>
      <c r="AT4" s="183" t="s">
        <v>4</v>
      </c>
      <c r="AU4" s="184" t="s">
        <v>5</v>
      </c>
      <c r="AV4" s="183" t="s">
        <v>4</v>
      </c>
      <c r="AW4" s="184" t="s">
        <v>5</v>
      </c>
      <c r="AX4" s="183" t="s">
        <v>4</v>
      </c>
      <c r="AY4" s="184" t="s">
        <v>5</v>
      </c>
      <c r="AZ4" s="183" t="s">
        <v>4</v>
      </c>
      <c r="BA4" s="184" t="s">
        <v>5</v>
      </c>
      <c r="BB4" s="183" t="s">
        <v>4</v>
      </c>
      <c r="BC4" s="184" t="s">
        <v>5</v>
      </c>
      <c r="BD4" s="183" t="s">
        <v>4</v>
      </c>
      <c r="BE4" s="184" t="s">
        <v>5</v>
      </c>
      <c r="BF4" s="183" t="s">
        <v>4</v>
      </c>
      <c r="BG4" s="184" t="s">
        <v>5</v>
      </c>
      <c r="BH4" s="183" t="s">
        <v>4</v>
      </c>
      <c r="BI4" s="184" t="s">
        <v>5</v>
      </c>
      <c r="BJ4" s="183" t="s">
        <v>4</v>
      </c>
      <c r="BK4" s="184" t="s">
        <v>5</v>
      </c>
      <c r="BL4" s="183" t="s">
        <v>4</v>
      </c>
      <c r="BM4" s="184" t="s">
        <v>5</v>
      </c>
      <c r="BN4" s="183" t="s">
        <v>4</v>
      </c>
      <c r="BO4" s="184" t="s">
        <v>5</v>
      </c>
      <c r="BP4" s="183" t="s">
        <v>4</v>
      </c>
      <c r="BQ4" s="184" t="s">
        <v>5</v>
      </c>
      <c r="BR4" s="183" t="s">
        <v>4</v>
      </c>
      <c r="BS4" s="184" t="s">
        <v>5</v>
      </c>
    </row>
    <row r="5" spans="1:71">
      <c r="A5" s="1" t="s">
        <v>227</v>
      </c>
    </row>
    <row r="6" spans="1:71">
      <c r="A6" s="1" t="s">
        <v>1385</v>
      </c>
      <c r="B6" s="185">
        <v>4470126924.7600002</v>
      </c>
      <c r="C6" s="54">
        <v>23.124300000000002</v>
      </c>
      <c r="D6" s="185">
        <v>122715881.44</v>
      </c>
      <c r="E6" s="54">
        <v>81.069599999999994</v>
      </c>
      <c r="F6" s="185">
        <v>0</v>
      </c>
      <c r="G6" s="54">
        <v>0</v>
      </c>
      <c r="H6" s="185">
        <v>0</v>
      </c>
      <c r="I6" s="54">
        <v>0</v>
      </c>
      <c r="J6" s="185">
        <v>0</v>
      </c>
      <c r="K6" s="54">
        <v>0</v>
      </c>
      <c r="L6" s="185">
        <v>0</v>
      </c>
      <c r="M6" s="54">
        <v>0</v>
      </c>
      <c r="N6" s="185">
        <v>305112155</v>
      </c>
      <c r="O6" s="54">
        <v>100</v>
      </c>
      <c r="P6" s="185">
        <v>310160197</v>
      </c>
      <c r="Q6" s="54">
        <v>100</v>
      </c>
      <c r="R6" s="185">
        <v>150461682</v>
      </c>
      <c r="S6" s="54">
        <v>100</v>
      </c>
      <c r="T6" s="185">
        <v>167572618</v>
      </c>
      <c r="U6" s="54">
        <v>100</v>
      </c>
      <c r="V6" s="185">
        <v>331022896</v>
      </c>
      <c r="W6" s="54">
        <v>100</v>
      </c>
      <c r="X6" s="185">
        <v>0</v>
      </c>
      <c r="Y6" s="54">
        <v>0</v>
      </c>
      <c r="Z6" s="185">
        <v>0</v>
      </c>
      <c r="AA6" s="54">
        <v>0</v>
      </c>
      <c r="AB6" s="185">
        <v>0</v>
      </c>
      <c r="AC6" s="54">
        <v>0</v>
      </c>
      <c r="AD6" s="185">
        <v>0</v>
      </c>
      <c r="AE6" s="54">
        <v>0</v>
      </c>
      <c r="AF6" s="185">
        <v>0</v>
      </c>
      <c r="AG6" s="54">
        <v>0</v>
      </c>
      <c r="AH6" s="185">
        <v>0</v>
      </c>
      <c r="AI6" s="54">
        <v>0</v>
      </c>
      <c r="AJ6" s="185">
        <v>0</v>
      </c>
      <c r="AK6" s="54">
        <v>0</v>
      </c>
      <c r="AL6" s="185">
        <v>0</v>
      </c>
      <c r="AM6" s="54">
        <v>0</v>
      </c>
      <c r="AN6" s="185">
        <v>0</v>
      </c>
      <c r="AO6" s="54">
        <v>0</v>
      </c>
      <c r="AP6" s="185">
        <v>0</v>
      </c>
      <c r="AQ6" s="54">
        <v>0</v>
      </c>
      <c r="AR6" s="185">
        <v>0</v>
      </c>
      <c r="AS6" s="54">
        <v>0</v>
      </c>
      <c r="AT6" s="185">
        <v>1371103147</v>
      </c>
      <c r="AU6" s="54">
        <v>93.506500000000003</v>
      </c>
      <c r="AV6" s="185">
        <v>0</v>
      </c>
      <c r="AW6" s="54">
        <v>0</v>
      </c>
      <c r="AX6" s="185">
        <v>0</v>
      </c>
      <c r="AY6" s="54">
        <v>0</v>
      </c>
      <c r="AZ6" s="185">
        <v>134406262.56999999</v>
      </c>
      <c r="BA6" s="54">
        <v>97.352800000000002</v>
      </c>
      <c r="BB6" s="185">
        <v>0</v>
      </c>
      <c r="BC6" s="54">
        <v>0</v>
      </c>
      <c r="BD6" s="185">
        <v>772470175.86000001</v>
      </c>
      <c r="BE6" s="54">
        <v>78.837199999999996</v>
      </c>
      <c r="BF6" s="185">
        <v>0</v>
      </c>
      <c r="BG6" s="54">
        <v>0</v>
      </c>
      <c r="BH6" s="185">
        <v>0</v>
      </c>
      <c r="BI6" s="54">
        <v>0</v>
      </c>
      <c r="BJ6" s="185">
        <v>0</v>
      </c>
      <c r="BK6" s="54">
        <v>0</v>
      </c>
      <c r="BL6" s="185">
        <v>805101909.88999999</v>
      </c>
      <c r="BM6" s="54">
        <v>91.1768</v>
      </c>
      <c r="BN6" s="185">
        <v>0</v>
      </c>
      <c r="BO6" s="54">
        <v>0</v>
      </c>
      <c r="BP6" s="185">
        <v>0</v>
      </c>
      <c r="BQ6" s="54">
        <v>0</v>
      </c>
      <c r="BR6" s="185">
        <v>0</v>
      </c>
      <c r="BS6" s="54">
        <v>0</v>
      </c>
    </row>
    <row r="7" spans="1:71">
      <c r="A7" s="186" t="s">
        <v>1386</v>
      </c>
      <c r="B7" s="31">
        <v>353075877.81</v>
      </c>
      <c r="C7" s="5">
        <v>1.8265</v>
      </c>
      <c r="D7" s="31">
        <v>18778605.469999999</v>
      </c>
      <c r="E7" s="5">
        <v>12.4057</v>
      </c>
      <c r="F7" s="31">
        <v>28372091.690000001</v>
      </c>
      <c r="G7" s="5">
        <v>0.69630000000000003</v>
      </c>
      <c r="H7" s="31">
        <v>1180660.18</v>
      </c>
      <c r="I7" s="5">
        <v>0.56040000000000001</v>
      </c>
      <c r="J7" s="31">
        <v>2646777.4900000002</v>
      </c>
      <c r="K7" s="5">
        <v>0.16769999999999999</v>
      </c>
      <c r="L7" s="31">
        <v>18549096.66</v>
      </c>
      <c r="M7" s="5">
        <v>2.3066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0</v>
      </c>
      <c r="U7" s="5">
        <v>0</v>
      </c>
      <c r="V7" s="31">
        <v>0</v>
      </c>
      <c r="W7" s="5">
        <v>0</v>
      </c>
      <c r="X7" s="31">
        <v>1077526.69</v>
      </c>
      <c r="Y7" s="5">
        <v>0.7006</v>
      </c>
      <c r="Z7" s="31">
        <v>7026836.46</v>
      </c>
      <c r="AA7" s="5">
        <v>2.6941000000000002</v>
      </c>
      <c r="AB7" s="31">
        <v>10467799.640000001</v>
      </c>
      <c r="AC7" s="5">
        <v>0.65649999999999997</v>
      </c>
      <c r="AD7" s="31">
        <v>319956.68</v>
      </c>
      <c r="AE7" s="5">
        <v>0.46510000000000001</v>
      </c>
      <c r="AF7" s="31">
        <v>1588869.05</v>
      </c>
      <c r="AG7" s="5">
        <v>9.2613000000000003</v>
      </c>
      <c r="AH7" s="31">
        <v>4175045.25</v>
      </c>
      <c r="AI7" s="5">
        <v>1.5601</v>
      </c>
      <c r="AJ7" s="31">
        <v>4484805.8899999997</v>
      </c>
      <c r="AK7" s="5">
        <v>4.5926999999999998</v>
      </c>
      <c r="AL7" s="31">
        <v>-12628.17</v>
      </c>
      <c r="AM7" s="5">
        <v>-0.48230000000000001</v>
      </c>
      <c r="AN7" s="31">
        <v>91373642.280000001</v>
      </c>
      <c r="AO7" s="5">
        <v>18.518899999999999</v>
      </c>
      <c r="AP7" s="31">
        <v>405908.87</v>
      </c>
      <c r="AQ7" s="5">
        <v>9.4899999999999998E-2</v>
      </c>
      <c r="AR7" s="31">
        <v>1537654.06</v>
      </c>
      <c r="AS7" s="5">
        <v>0.78300000000000003</v>
      </c>
      <c r="AT7" s="31">
        <v>85904862</v>
      </c>
      <c r="AU7" s="5">
        <v>5.8585000000000003</v>
      </c>
      <c r="AV7" s="31">
        <v>338743.01</v>
      </c>
      <c r="AW7" s="5">
        <v>1.0790999999999999</v>
      </c>
      <c r="AX7" s="31">
        <v>-67768.960000000006</v>
      </c>
      <c r="AY7" s="5">
        <v>-4.2000000000000003E-2</v>
      </c>
      <c r="AZ7" s="31">
        <v>326467.28999999998</v>
      </c>
      <c r="BA7" s="5">
        <v>0.23649999999999999</v>
      </c>
      <c r="BB7" s="31">
        <v>7599812.0700000003</v>
      </c>
      <c r="BC7" s="5">
        <v>3.5057</v>
      </c>
      <c r="BD7" s="31">
        <v>1437391.71</v>
      </c>
      <c r="BE7" s="5">
        <v>0.1467</v>
      </c>
      <c r="BF7" s="31">
        <v>578785.14</v>
      </c>
      <c r="BG7" s="5">
        <v>1.1618999999999999</v>
      </c>
      <c r="BH7" s="31">
        <v>12847315.66</v>
      </c>
      <c r="BI7" s="5">
        <v>2.5358999999999998</v>
      </c>
      <c r="BJ7" s="31">
        <v>4581453.72</v>
      </c>
      <c r="BK7" s="5">
        <v>0.32200000000000001</v>
      </c>
      <c r="BL7" s="31">
        <v>19415774.940000001</v>
      </c>
      <c r="BM7" s="5">
        <v>2.1987999999999999</v>
      </c>
      <c r="BN7" s="31">
        <v>25592779.489999998</v>
      </c>
      <c r="BO7" s="5">
        <v>3.2582</v>
      </c>
      <c r="BP7" s="31">
        <v>2547613.5499999998</v>
      </c>
      <c r="BQ7" s="5">
        <v>0.3488</v>
      </c>
      <c r="BR7" s="31">
        <v>0</v>
      </c>
      <c r="BS7" s="5">
        <v>0</v>
      </c>
    </row>
    <row r="8" spans="1:71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</row>
    <row r="9" spans="1:71">
      <c r="A9" t="s">
        <v>1388</v>
      </c>
      <c r="B9" s="31">
        <v>703737.59</v>
      </c>
      <c r="C9" s="5">
        <v>3.5999999999999999E-3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703737.59</v>
      </c>
      <c r="BS9" s="5">
        <v>0.2382</v>
      </c>
    </row>
    <row r="10" spans="1:71">
      <c r="A10" s="186" t="s">
        <v>2039</v>
      </c>
      <c r="B10" s="31">
        <v>143898106.03</v>
      </c>
      <c r="C10" s="5">
        <v>0.74439999999999995</v>
      </c>
      <c r="D10" s="31">
        <v>6086641.2999999998</v>
      </c>
      <c r="E10" s="5">
        <v>4.0209999999999999</v>
      </c>
      <c r="F10" s="31">
        <v>0</v>
      </c>
      <c r="G10" s="5">
        <v>0</v>
      </c>
      <c r="H10" s="31">
        <v>509554.04</v>
      </c>
      <c r="I10" s="5">
        <v>0.24179999999999999</v>
      </c>
      <c r="J10" s="31">
        <v>2238940.69</v>
      </c>
      <c r="K10" s="5">
        <v>0.1419</v>
      </c>
      <c r="L10" s="31">
        <v>46948309.520000003</v>
      </c>
      <c r="M10" s="5">
        <v>5.8380000000000001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535764.93999999994</v>
      </c>
      <c r="AA10" s="5">
        <v>0.2054</v>
      </c>
      <c r="AB10" s="31">
        <v>616889.59</v>
      </c>
      <c r="AC10" s="5">
        <v>3.8699999999999998E-2</v>
      </c>
      <c r="AD10" s="31">
        <v>0</v>
      </c>
      <c r="AE10" s="5">
        <v>0</v>
      </c>
      <c r="AF10" s="31">
        <v>0</v>
      </c>
      <c r="AG10" s="5">
        <v>0</v>
      </c>
      <c r="AH10" s="31">
        <v>372646.14</v>
      </c>
      <c r="AI10" s="5">
        <v>0.13919999999999999</v>
      </c>
      <c r="AJ10" s="31">
        <v>10028.99</v>
      </c>
      <c r="AK10" s="5">
        <v>1.03E-2</v>
      </c>
      <c r="AL10" s="31">
        <v>0</v>
      </c>
      <c r="AM10" s="5">
        <v>0</v>
      </c>
      <c r="AN10" s="31">
        <v>615.02</v>
      </c>
      <c r="AO10" s="5">
        <v>1E-4</v>
      </c>
      <c r="AP10" s="31">
        <v>158.19999999999999</v>
      </c>
      <c r="AQ10" s="5">
        <v>0</v>
      </c>
      <c r="AR10" s="31">
        <v>48.46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364054.11</v>
      </c>
      <c r="AY10" s="5">
        <v>0.22539999999999999</v>
      </c>
      <c r="AZ10" s="31">
        <v>3328299.55</v>
      </c>
      <c r="BA10" s="5">
        <v>2.4106999999999998</v>
      </c>
      <c r="BB10" s="31">
        <v>1178735.49</v>
      </c>
      <c r="BC10" s="5">
        <v>0.54369999999999996</v>
      </c>
      <c r="BD10" s="31">
        <v>14684340.1</v>
      </c>
      <c r="BE10" s="5">
        <v>1.4986999999999999</v>
      </c>
      <c r="BF10" s="31">
        <v>322127.82</v>
      </c>
      <c r="BG10" s="5">
        <v>0.64670000000000005</v>
      </c>
      <c r="BH10" s="31">
        <v>1495.91</v>
      </c>
      <c r="BI10" s="5">
        <v>2.9999999999999997E-4</v>
      </c>
      <c r="BJ10" s="31">
        <v>0</v>
      </c>
      <c r="BK10" s="5">
        <v>0</v>
      </c>
      <c r="BL10" s="31">
        <v>58493675.969999999</v>
      </c>
      <c r="BM10" s="5">
        <v>6.6242999999999999</v>
      </c>
      <c r="BN10" s="31">
        <v>497536.96</v>
      </c>
      <c r="BO10" s="5">
        <v>6.3299999999999995E-2</v>
      </c>
      <c r="BP10" s="31">
        <v>7708243.2300000004</v>
      </c>
      <c r="BQ10" s="5">
        <v>1.0551999999999999</v>
      </c>
      <c r="BR10" s="31">
        <v>0</v>
      </c>
      <c r="BS10" s="5">
        <v>0</v>
      </c>
    </row>
    <row r="11" spans="1:71">
      <c r="A11" t="s">
        <v>2040</v>
      </c>
      <c r="B11" s="31">
        <v>9310957</v>
      </c>
      <c r="C11" s="5">
        <v>4.82E-2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0</v>
      </c>
      <c r="AS11" s="5">
        <v>0</v>
      </c>
      <c r="AT11" s="31">
        <v>9310610</v>
      </c>
      <c r="AU11" s="5">
        <v>0.63500000000000001</v>
      </c>
      <c r="AV11" s="31">
        <v>347</v>
      </c>
      <c r="AW11" s="5">
        <v>1.1000000000000001E-3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</row>
    <row r="12" spans="1:71" ht="13.5" thickBot="1">
      <c r="A12" t="s">
        <v>1390</v>
      </c>
      <c r="B12" s="31">
        <v>14353730636.77</v>
      </c>
      <c r="C12" s="5">
        <v>74.253</v>
      </c>
      <c r="D12" s="31">
        <v>3789962.31</v>
      </c>
      <c r="E12" s="5">
        <v>2.5038</v>
      </c>
      <c r="F12" s="31">
        <v>4046280784.1799998</v>
      </c>
      <c r="G12" s="5">
        <v>99.303700000000006</v>
      </c>
      <c r="H12" s="31">
        <v>209009145.22</v>
      </c>
      <c r="I12" s="5">
        <v>99.197800000000001</v>
      </c>
      <c r="J12" s="31">
        <v>1573146244.3</v>
      </c>
      <c r="K12" s="5">
        <v>99.690399999999997</v>
      </c>
      <c r="L12" s="31">
        <v>738691641.35000002</v>
      </c>
      <c r="M12" s="5">
        <v>91.855500000000006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0</v>
      </c>
      <c r="U12" s="5">
        <v>0</v>
      </c>
      <c r="V12" s="31">
        <v>0</v>
      </c>
      <c r="W12" s="5">
        <v>0</v>
      </c>
      <c r="X12" s="31">
        <v>152723079.81</v>
      </c>
      <c r="Y12" s="5">
        <v>99.299400000000006</v>
      </c>
      <c r="Z12" s="31">
        <v>253257131.43000001</v>
      </c>
      <c r="AA12" s="5">
        <v>97.100399999999993</v>
      </c>
      <c r="AB12" s="31">
        <v>1583304760.6099999</v>
      </c>
      <c r="AC12" s="5">
        <v>99.3048</v>
      </c>
      <c r="AD12" s="31">
        <v>68479209.019999996</v>
      </c>
      <c r="AE12" s="5">
        <v>99.534899999999993</v>
      </c>
      <c r="AF12" s="31">
        <v>15567097.449999999</v>
      </c>
      <c r="AG12" s="5">
        <v>90.738699999999994</v>
      </c>
      <c r="AH12" s="31">
        <v>263068777.47</v>
      </c>
      <c r="AI12" s="5">
        <v>98.300700000000006</v>
      </c>
      <c r="AJ12" s="31">
        <v>93155611.950000003</v>
      </c>
      <c r="AK12" s="5">
        <v>95.397000000000006</v>
      </c>
      <c r="AL12" s="31">
        <v>2630839.69</v>
      </c>
      <c r="AM12" s="5">
        <v>100.4823</v>
      </c>
      <c r="AN12" s="31">
        <v>402032155.37</v>
      </c>
      <c r="AO12" s="5">
        <v>81.480900000000005</v>
      </c>
      <c r="AP12" s="31">
        <v>427178899.74000001</v>
      </c>
      <c r="AQ12" s="5">
        <v>99.905000000000001</v>
      </c>
      <c r="AR12" s="31">
        <v>194850685.62</v>
      </c>
      <c r="AS12" s="5">
        <v>99.216999999999999</v>
      </c>
      <c r="AT12" s="31">
        <v>0</v>
      </c>
      <c r="AU12" s="5">
        <v>0</v>
      </c>
      <c r="AV12" s="31">
        <v>31052781</v>
      </c>
      <c r="AW12" s="5">
        <v>98.919799999999995</v>
      </c>
      <c r="AX12" s="31">
        <v>161198332.75999999</v>
      </c>
      <c r="AY12" s="5">
        <v>99.816500000000005</v>
      </c>
      <c r="AZ12" s="31">
        <v>0</v>
      </c>
      <c r="BA12" s="5">
        <v>0</v>
      </c>
      <c r="BB12" s="31">
        <v>208007476.75</v>
      </c>
      <c r="BC12" s="5">
        <v>95.950599999999994</v>
      </c>
      <c r="BD12" s="31">
        <v>191237741.61000001</v>
      </c>
      <c r="BE12" s="5">
        <v>19.517399999999999</v>
      </c>
      <c r="BF12" s="31">
        <v>48913617.390000001</v>
      </c>
      <c r="BG12" s="5">
        <v>98.191500000000005</v>
      </c>
      <c r="BH12" s="31">
        <v>493776201.79000002</v>
      </c>
      <c r="BI12" s="5">
        <v>97.463800000000006</v>
      </c>
      <c r="BJ12" s="31">
        <v>1418037711.1199999</v>
      </c>
      <c r="BK12" s="5">
        <v>99.677999999999997</v>
      </c>
      <c r="BL12" s="31">
        <v>0</v>
      </c>
      <c r="BM12" s="5">
        <v>0</v>
      </c>
      <c r="BN12" s="31">
        <v>759401195.10000002</v>
      </c>
      <c r="BO12" s="5">
        <v>96.6785</v>
      </c>
      <c r="BP12" s="31">
        <v>720239646.5</v>
      </c>
      <c r="BQ12" s="5">
        <v>98.596000000000004</v>
      </c>
      <c r="BR12" s="31">
        <v>294699907.23000002</v>
      </c>
      <c r="BS12" s="5">
        <v>99.761799999999994</v>
      </c>
    </row>
    <row r="13" spans="1:71" ht="14.25" thickTop="1" thickBot="1">
      <c r="A13" s="187" t="s">
        <v>2</v>
      </c>
      <c r="B13" s="188">
        <v>19330846239.959999</v>
      </c>
      <c r="C13" s="189">
        <v>100</v>
      </c>
      <c r="D13" s="188">
        <v>151371090.52000001</v>
      </c>
      <c r="E13" s="189">
        <v>100</v>
      </c>
      <c r="F13" s="188">
        <v>4074652875.8699999</v>
      </c>
      <c r="G13" s="189">
        <v>100</v>
      </c>
      <c r="H13" s="188">
        <v>210699359.44</v>
      </c>
      <c r="I13" s="189">
        <v>100</v>
      </c>
      <c r="J13" s="188">
        <v>1578031962.48</v>
      </c>
      <c r="K13" s="189">
        <v>100</v>
      </c>
      <c r="L13" s="188">
        <v>804189047.52999997</v>
      </c>
      <c r="M13" s="189">
        <v>100</v>
      </c>
      <c r="N13" s="188">
        <v>305112155</v>
      </c>
      <c r="O13" s="189">
        <v>100</v>
      </c>
      <c r="P13" s="188">
        <v>310160197</v>
      </c>
      <c r="Q13" s="189">
        <v>100</v>
      </c>
      <c r="R13" s="188">
        <v>150461682</v>
      </c>
      <c r="S13" s="189">
        <v>100</v>
      </c>
      <c r="T13" s="188">
        <v>167572618</v>
      </c>
      <c r="U13" s="189">
        <v>100</v>
      </c>
      <c r="V13" s="188">
        <v>331022896</v>
      </c>
      <c r="W13" s="189">
        <v>100</v>
      </c>
      <c r="X13" s="188">
        <v>153800606.5</v>
      </c>
      <c r="Y13" s="189">
        <v>100</v>
      </c>
      <c r="Z13" s="188">
        <v>260819732.83000001</v>
      </c>
      <c r="AA13" s="189">
        <v>100</v>
      </c>
      <c r="AB13" s="188">
        <v>1594389449.8399999</v>
      </c>
      <c r="AC13" s="189">
        <v>100</v>
      </c>
      <c r="AD13" s="188">
        <v>68799165.700000003</v>
      </c>
      <c r="AE13" s="189">
        <v>100</v>
      </c>
      <c r="AF13" s="188">
        <v>17155966.5</v>
      </c>
      <c r="AG13" s="189">
        <v>100</v>
      </c>
      <c r="AH13" s="188">
        <v>267616468.86000001</v>
      </c>
      <c r="AI13" s="189">
        <v>100</v>
      </c>
      <c r="AJ13" s="188">
        <v>97650446.829999998</v>
      </c>
      <c r="AK13" s="189">
        <v>100</v>
      </c>
      <c r="AL13" s="188">
        <v>2618211.52</v>
      </c>
      <c r="AM13" s="189">
        <v>100</v>
      </c>
      <c r="AN13" s="188">
        <v>493406412.67000002</v>
      </c>
      <c r="AO13" s="189">
        <v>100</v>
      </c>
      <c r="AP13" s="188">
        <v>427584966.81</v>
      </c>
      <c r="AQ13" s="189">
        <v>100</v>
      </c>
      <c r="AR13" s="188">
        <v>196388388.13999999</v>
      </c>
      <c r="AS13" s="189">
        <v>100</v>
      </c>
      <c r="AT13" s="188">
        <v>1466318619</v>
      </c>
      <c r="AU13" s="189">
        <v>100</v>
      </c>
      <c r="AV13" s="188">
        <v>31391871.010000002</v>
      </c>
      <c r="AW13" s="189">
        <v>100</v>
      </c>
      <c r="AX13" s="188">
        <v>161494617.91</v>
      </c>
      <c r="AY13" s="189">
        <v>100</v>
      </c>
      <c r="AZ13" s="188">
        <v>138061029.41</v>
      </c>
      <c r="BA13" s="189">
        <v>100</v>
      </c>
      <c r="BB13" s="188">
        <v>216786024.31</v>
      </c>
      <c r="BC13" s="189">
        <v>100</v>
      </c>
      <c r="BD13" s="188">
        <v>979829649.27999997</v>
      </c>
      <c r="BE13" s="189">
        <v>100</v>
      </c>
      <c r="BF13" s="188">
        <v>49814530.350000001</v>
      </c>
      <c r="BG13" s="189">
        <v>100</v>
      </c>
      <c r="BH13" s="188">
        <v>506625013.36000001</v>
      </c>
      <c r="BI13" s="189">
        <v>100</v>
      </c>
      <c r="BJ13" s="188">
        <v>1422619164.8399999</v>
      </c>
      <c r="BK13" s="189">
        <v>100</v>
      </c>
      <c r="BL13" s="188">
        <v>883011360.79999995</v>
      </c>
      <c r="BM13" s="189">
        <v>100</v>
      </c>
      <c r="BN13" s="188">
        <v>785491511.54999995</v>
      </c>
      <c r="BO13" s="189">
        <v>100</v>
      </c>
      <c r="BP13" s="188">
        <v>730495503.27999997</v>
      </c>
      <c r="BQ13" s="189">
        <v>100</v>
      </c>
      <c r="BR13" s="188">
        <v>295403644.81999999</v>
      </c>
      <c r="BS13" s="189">
        <v>100</v>
      </c>
    </row>
    <row r="14" spans="1:71" ht="13.5" thickTop="1">
      <c r="A14" s="1" t="s">
        <v>1391</v>
      </c>
    </row>
    <row r="15" spans="1:71">
      <c r="A15" t="s">
        <v>1692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</row>
    <row r="16" spans="1:71">
      <c r="A16" t="s">
        <v>1693</v>
      </c>
      <c r="B16" s="31">
        <v>1592700</v>
      </c>
      <c r="C16" s="5">
        <v>8.2000000000000007E-3</v>
      </c>
      <c r="D16" s="31">
        <v>1592700</v>
      </c>
      <c r="E16" s="5">
        <v>1.0522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</row>
    <row r="17" spans="1:71">
      <c r="A17" t="s">
        <v>1694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</row>
    <row r="18" spans="1:71">
      <c r="A18" t="s">
        <v>1695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</row>
    <row r="19" spans="1:71">
      <c r="A19" t="s">
        <v>1696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</row>
    <row r="20" spans="1:71">
      <c r="A20" t="s">
        <v>1697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</row>
    <row r="21" spans="1:71">
      <c r="A21" t="s">
        <v>1698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</row>
    <row r="22" spans="1:71">
      <c r="A22" t="s">
        <v>1699</v>
      </c>
      <c r="B22" s="31">
        <v>30252986.359999999</v>
      </c>
      <c r="C22" s="5">
        <v>0.1565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30252986.359999999</v>
      </c>
      <c r="BM22" s="5">
        <v>3.4260999999999999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</row>
    <row r="23" spans="1:71">
      <c r="A23" t="s">
        <v>1700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</row>
    <row r="24" spans="1:71">
      <c r="A24" t="s">
        <v>70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</row>
    <row r="25" spans="1:71">
      <c r="A25" t="s">
        <v>1701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</row>
    <row r="26" spans="1:71" ht="13.5" thickBot="1">
      <c r="A26" t="s">
        <v>1702</v>
      </c>
      <c r="B26" s="31">
        <v>0</v>
      </c>
      <c r="C26">
        <v>0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</row>
    <row r="27" spans="1:71" ht="14.25" thickTop="1" thickBot="1">
      <c r="A27" s="187" t="s">
        <v>1450</v>
      </c>
      <c r="B27" s="188">
        <v>3529026052.3000002</v>
      </c>
      <c r="C27" s="189">
        <v>18.2559</v>
      </c>
      <c r="D27" s="188">
        <v>121123181.44</v>
      </c>
      <c r="E27" s="189">
        <v>80.017399999999995</v>
      </c>
      <c r="F27" s="188">
        <v>0</v>
      </c>
      <c r="G27" s="189">
        <v>0</v>
      </c>
      <c r="H27" s="188">
        <v>0</v>
      </c>
      <c r="I27" s="189">
        <v>0</v>
      </c>
      <c r="J27" s="188">
        <v>0</v>
      </c>
      <c r="K27" s="189">
        <v>0</v>
      </c>
      <c r="L27" s="188">
        <v>0</v>
      </c>
      <c r="M27" s="189">
        <v>0</v>
      </c>
      <c r="N27" s="188">
        <v>305112155</v>
      </c>
      <c r="O27" s="189">
        <v>100</v>
      </c>
      <c r="P27" s="188">
        <v>310160197</v>
      </c>
      <c r="Q27" s="189">
        <v>100</v>
      </c>
      <c r="R27" s="188">
        <v>150461682</v>
      </c>
      <c r="S27" s="189">
        <v>100</v>
      </c>
      <c r="T27" s="188">
        <v>167572618</v>
      </c>
      <c r="U27" s="189">
        <v>100</v>
      </c>
      <c r="V27" s="188">
        <v>331022896</v>
      </c>
      <c r="W27" s="189">
        <v>100</v>
      </c>
      <c r="X27" s="188">
        <v>0</v>
      </c>
      <c r="Y27" s="189">
        <v>0</v>
      </c>
      <c r="Z27" s="188">
        <v>0</v>
      </c>
      <c r="AA27" s="189">
        <v>0</v>
      </c>
      <c r="AB27" s="188">
        <v>0</v>
      </c>
      <c r="AC27" s="189">
        <v>0</v>
      </c>
      <c r="AD27" s="188">
        <v>0</v>
      </c>
      <c r="AE27" s="189">
        <v>0</v>
      </c>
      <c r="AF27" s="188">
        <v>0</v>
      </c>
      <c r="AG27" s="189">
        <v>0</v>
      </c>
      <c r="AH27" s="188">
        <v>0</v>
      </c>
      <c r="AI27" s="189">
        <v>0</v>
      </c>
      <c r="AJ27" s="188">
        <v>0</v>
      </c>
      <c r="AK27" s="189">
        <v>0</v>
      </c>
      <c r="AL27" s="188">
        <v>0</v>
      </c>
      <c r="AM27" s="189">
        <v>0</v>
      </c>
      <c r="AN27" s="188">
        <v>0</v>
      </c>
      <c r="AO27" s="189">
        <v>0</v>
      </c>
      <c r="AP27" s="188">
        <v>0</v>
      </c>
      <c r="AQ27" s="189">
        <v>0</v>
      </c>
      <c r="AR27" s="188">
        <v>0</v>
      </c>
      <c r="AS27" s="189">
        <v>0</v>
      </c>
      <c r="AT27" s="188">
        <v>1371103147</v>
      </c>
      <c r="AU27" s="189">
        <v>93.506500000000003</v>
      </c>
      <c r="AV27" s="188">
        <v>0</v>
      </c>
      <c r="AW27" s="189">
        <v>0</v>
      </c>
      <c r="AX27" s="188">
        <v>0</v>
      </c>
      <c r="AY27" s="189">
        <v>0</v>
      </c>
      <c r="AZ27" s="188">
        <v>0</v>
      </c>
      <c r="BA27" s="189">
        <v>0</v>
      </c>
      <c r="BB27" s="188">
        <v>0</v>
      </c>
      <c r="BC27" s="189">
        <v>0</v>
      </c>
      <c r="BD27" s="188">
        <v>772470175.86000001</v>
      </c>
      <c r="BE27" s="189">
        <v>78.837199999999996</v>
      </c>
      <c r="BF27" s="188">
        <v>0</v>
      </c>
      <c r="BG27" s="189">
        <v>0</v>
      </c>
      <c r="BH27" s="188">
        <v>0</v>
      </c>
      <c r="BI27" s="189">
        <v>0</v>
      </c>
      <c r="BJ27" s="188">
        <v>0</v>
      </c>
      <c r="BK27" s="189">
        <v>0</v>
      </c>
      <c r="BL27" s="188">
        <v>0</v>
      </c>
      <c r="BM27" s="189">
        <v>0</v>
      </c>
      <c r="BN27" s="188">
        <v>0</v>
      </c>
      <c r="BO27" s="189">
        <v>0</v>
      </c>
      <c r="BP27" s="188">
        <v>0</v>
      </c>
      <c r="BQ27" s="189">
        <v>0</v>
      </c>
      <c r="BR27" s="188">
        <v>0</v>
      </c>
      <c r="BS27" s="189">
        <v>0</v>
      </c>
    </row>
    <row r="28" spans="1:71" ht="14.25" thickTop="1" thickBot="1">
      <c r="A28" s="187" t="s">
        <v>1451</v>
      </c>
      <c r="B28" s="188">
        <v>31845686.359999999</v>
      </c>
      <c r="C28" s="189">
        <v>0.16470000000000001</v>
      </c>
      <c r="D28" s="188">
        <v>1592700</v>
      </c>
      <c r="E28" s="189">
        <v>1.0522</v>
      </c>
      <c r="F28" s="188">
        <v>0</v>
      </c>
      <c r="G28" s="189">
        <v>0</v>
      </c>
      <c r="H28" s="188">
        <v>0</v>
      </c>
      <c r="I28" s="189">
        <v>0</v>
      </c>
      <c r="J28" s="188">
        <v>0</v>
      </c>
      <c r="K28" s="189">
        <v>0</v>
      </c>
      <c r="L28" s="188">
        <v>0</v>
      </c>
      <c r="M28" s="189">
        <v>0</v>
      </c>
      <c r="N28" s="188">
        <v>0</v>
      </c>
      <c r="O28" s="189">
        <v>0</v>
      </c>
      <c r="P28" s="188">
        <v>0</v>
      </c>
      <c r="Q28" s="189">
        <v>0</v>
      </c>
      <c r="R28" s="188">
        <v>0</v>
      </c>
      <c r="S28" s="189">
        <v>0</v>
      </c>
      <c r="T28" s="188">
        <v>0</v>
      </c>
      <c r="U28" s="189">
        <v>0</v>
      </c>
      <c r="V28" s="188">
        <v>0</v>
      </c>
      <c r="W28" s="189">
        <v>0</v>
      </c>
      <c r="X28" s="188">
        <v>0</v>
      </c>
      <c r="Y28" s="189">
        <v>0</v>
      </c>
      <c r="Z28" s="188">
        <v>0</v>
      </c>
      <c r="AA28" s="189">
        <v>0</v>
      </c>
      <c r="AB28" s="188">
        <v>0</v>
      </c>
      <c r="AC28" s="189">
        <v>0</v>
      </c>
      <c r="AD28" s="188">
        <v>0</v>
      </c>
      <c r="AE28" s="189">
        <v>0</v>
      </c>
      <c r="AF28" s="188">
        <v>0</v>
      </c>
      <c r="AG28" s="189">
        <v>0</v>
      </c>
      <c r="AH28" s="188">
        <v>0</v>
      </c>
      <c r="AI28" s="189">
        <v>0</v>
      </c>
      <c r="AJ28" s="188">
        <v>0</v>
      </c>
      <c r="AK28" s="189">
        <v>0</v>
      </c>
      <c r="AL28" s="188">
        <v>0</v>
      </c>
      <c r="AM28" s="189">
        <v>0</v>
      </c>
      <c r="AN28" s="188">
        <v>0</v>
      </c>
      <c r="AO28" s="189">
        <v>0</v>
      </c>
      <c r="AP28" s="188">
        <v>0</v>
      </c>
      <c r="AQ28" s="189">
        <v>0</v>
      </c>
      <c r="AR28" s="188">
        <v>0</v>
      </c>
      <c r="AS28" s="189">
        <v>0</v>
      </c>
      <c r="AT28" s="188">
        <v>0</v>
      </c>
      <c r="AU28" s="189">
        <v>0</v>
      </c>
      <c r="AV28" s="188">
        <v>0</v>
      </c>
      <c r="AW28" s="189">
        <v>0</v>
      </c>
      <c r="AX28" s="188">
        <v>0</v>
      </c>
      <c r="AY28" s="189">
        <v>0</v>
      </c>
      <c r="AZ28" s="188">
        <v>0</v>
      </c>
      <c r="BA28" s="189">
        <v>0</v>
      </c>
      <c r="BB28" s="188">
        <v>0</v>
      </c>
      <c r="BC28" s="189">
        <v>0</v>
      </c>
      <c r="BD28" s="188">
        <v>0</v>
      </c>
      <c r="BE28" s="189">
        <v>0</v>
      </c>
      <c r="BF28" s="188">
        <v>0</v>
      </c>
      <c r="BG28" s="189">
        <v>0</v>
      </c>
      <c r="BH28" s="188">
        <v>0</v>
      </c>
      <c r="BI28" s="189">
        <v>0</v>
      </c>
      <c r="BJ28" s="188">
        <v>0</v>
      </c>
      <c r="BK28" s="189">
        <v>0</v>
      </c>
      <c r="BL28" s="188">
        <v>30252986.359999999</v>
      </c>
      <c r="BM28" s="189">
        <v>3.4260999999999999</v>
      </c>
      <c r="BN28" s="188">
        <v>0</v>
      </c>
      <c r="BO28" s="189">
        <v>0</v>
      </c>
      <c r="BP28" s="188">
        <v>0</v>
      </c>
      <c r="BQ28" s="189">
        <v>0</v>
      </c>
      <c r="BR28" s="188">
        <v>0</v>
      </c>
      <c r="BS28" s="189">
        <v>0</v>
      </c>
    </row>
    <row r="29" spans="1:71" ht="14.25" thickTop="1" thickBot="1">
      <c r="A29" s="187" t="s">
        <v>1452</v>
      </c>
      <c r="B29" s="188">
        <v>4438281238.3999996</v>
      </c>
      <c r="C29" s="189">
        <v>22.959599999999998</v>
      </c>
      <c r="D29" s="188">
        <v>121123181.44</v>
      </c>
      <c r="E29" s="189">
        <v>80.017399999999995</v>
      </c>
      <c r="F29" s="188">
        <v>0</v>
      </c>
      <c r="G29" s="189">
        <v>0</v>
      </c>
      <c r="H29" s="188">
        <v>0</v>
      </c>
      <c r="I29" s="189">
        <v>0</v>
      </c>
      <c r="J29" s="188">
        <v>0</v>
      </c>
      <c r="K29" s="189">
        <v>0</v>
      </c>
      <c r="L29" s="188">
        <v>0</v>
      </c>
      <c r="M29" s="189">
        <v>0</v>
      </c>
      <c r="N29" s="188">
        <v>305112155</v>
      </c>
      <c r="O29" s="189">
        <v>100</v>
      </c>
      <c r="P29" s="188">
        <v>310160197</v>
      </c>
      <c r="Q29" s="189">
        <v>100</v>
      </c>
      <c r="R29" s="188">
        <v>150461682</v>
      </c>
      <c r="S29" s="189">
        <v>100</v>
      </c>
      <c r="T29" s="188">
        <v>167572618</v>
      </c>
      <c r="U29" s="189">
        <v>100</v>
      </c>
      <c r="V29" s="188">
        <v>331022896</v>
      </c>
      <c r="W29" s="189">
        <v>100</v>
      </c>
      <c r="X29" s="188">
        <v>0</v>
      </c>
      <c r="Y29" s="189">
        <v>0</v>
      </c>
      <c r="Z29" s="188">
        <v>0</v>
      </c>
      <c r="AA29" s="189">
        <v>0</v>
      </c>
      <c r="AB29" s="188">
        <v>0</v>
      </c>
      <c r="AC29" s="189">
        <v>0</v>
      </c>
      <c r="AD29" s="188">
        <v>0</v>
      </c>
      <c r="AE29" s="189">
        <v>0</v>
      </c>
      <c r="AF29" s="188">
        <v>0</v>
      </c>
      <c r="AG29" s="189">
        <v>0</v>
      </c>
      <c r="AH29" s="188">
        <v>0</v>
      </c>
      <c r="AI29" s="189">
        <v>0</v>
      </c>
      <c r="AJ29" s="188">
        <v>0</v>
      </c>
      <c r="AK29" s="189">
        <v>0</v>
      </c>
      <c r="AL29" s="188">
        <v>0</v>
      </c>
      <c r="AM29" s="189">
        <v>0</v>
      </c>
      <c r="AN29" s="188">
        <v>0</v>
      </c>
      <c r="AO29" s="189">
        <v>0</v>
      </c>
      <c r="AP29" s="188">
        <v>0</v>
      </c>
      <c r="AQ29" s="189">
        <v>0</v>
      </c>
      <c r="AR29" s="188">
        <v>0</v>
      </c>
      <c r="AS29" s="189">
        <v>0</v>
      </c>
      <c r="AT29" s="188">
        <v>1371103147</v>
      </c>
      <c r="AU29" s="189">
        <v>93.506500000000003</v>
      </c>
      <c r="AV29" s="188">
        <v>0</v>
      </c>
      <c r="AW29" s="189">
        <v>0</v>
      </c>
      <c r="AX29" s="188">
        <v>0</v>
      </c>
      <c r="AY29" s="189">
        <v>0</v>
      </c>
      <c r="AZ29" s="188">
        <v>134406262.56999999</v>
      </c>
      <c r="BA29" s="189">
        <v>97.352800000000002</v>
      </c>
      <c r="BB29" s="188">
        <v>0</v>
      </c>
      <c r="BC29" s="189">
        <v>0</v>
      </c>
      <c r="BD29" s="188">
        <v>772470175.86000001</v>
      </c>
      <c r="BE29" s="189">
        <v>78.837199999999996</v>
      </c>
      <c r="BF29" s="188">
        <v>0</v>
      </c>
      <c r="BG29" s="189">
        <v>0</v>
      </c>
      <c r="BH29" s="188">
        <v>0</v>
      </c>
      <c r="BI29" s="189">
        <v>0</v>
      </c>
      <c r="BJ29" s="188">
        <v>0</v>
      </c>
      <c r="BK29" s="189">
        <v>0</v>
      </c>
      <c r="BL29" s="188">
        <v>774848923.52999997</v>
      </c>
      <c r="BM29" s="189">
        <v>87.750699999999995</v>
      </c>
      <c r="BN29" s="188">
        <v>0</v>
      </c>
      <c r="BO29" s="189">
        <v>0</v>
      </c>
      <c r="BP29" s="188">
        <v>0</v>
      </c>
      <c r="BQ29" s="189">
        <v>0</v>
      </c>
      <c r="BR29" s="188">
        <v>0</v>
      </c>
      <c r="BS29" s="189">
        <v>0</v>
      </c>
    </row>
    <row r="30" spans="1:71" ht="14.25" thickTop="1" thickBot="1">
      <c r="A30" s="187" t="s">
        <v>1453</v>
      </c>
      <c r="B30" s="188">
        <v>4470126924.7600002</v>
      </c>
      <c r="C30" s="189">
        <v>23.124300000000002</v>
      </c>
      <c r="D30" s="188">
        <v>122715881.44</v>
      </c>
      <c r="E30" s="189">
        <v>81.069599999999994</v>
      </c>
      <c r="F30" s="188">
        <v>0</v>
      </c>
      <c r="G30" s="189">
        <v>0</v>
      </c>
      <c r="H30" s="188">
        <v>0</v>
      </c>
      <c r="I30" s="189">
        <v>0</v>
      </c>
      <c r="J30" s="188">
        <v>0</v>
      </c>
      <c r="K30" s="189">
        <v>0</v>
      </c>
      <c r="L30" s="188">
        <v>0</v>
      </c>
      <c r="M30" s="189">
        <v>0</v>
      </c>
      <c r="N30" s="188">
        <v>305112155</v>
      </c>
      <c r="O30" s="189">
        <v>100</v>
      </c>
      <c r="P30" s="188">
        <v>310160197</v>
      </c>
      <c r="Q30" s="189">
        <v>100</v>
      </c>
      <c r="R30" s="188">
        <v>150461682</v>
      </c>
      <c r="S30" s="189">
        <v>100</v>
      </c>
      <c r="T30" s="188">
        <v>167572618</v>
      </c>
      <c r="U30" s="189">
        <v>100</v>
      </c>
      <c r="V30" s="188">
        <v>331022896</v>
      </c>
      <c r="W30" s="189">
        <v>100</v>
      </c>
      <c r="X30" s="188">
        <v>0</v>
      </c>
      <c r="Y30" s="189">
        <v>0</v>
      </c>
      <c r="Z30" s="188">
        <v>0</v>
      </c>
      <c r="AA30" s="189">
        <v>0</v>
      </c>
      <c r="AB30" s="188">
        <v>0</v>
      </c>
      <c r="AC30" s="189">
        <v>0</v>
      </c>
      <c r="AD30" s="188">
        <v>0</v>
      </c>
      <c r="AE30" s="189">
        <v>0</v>
      </c>
      <c r="AF30" s="188">
        <v>0</v>
      </c>
      <c r="AG30" s="189">
        <v>0</v>
      </c>
      <c r="AH30" s="188">
        <v>0</v>
      </c>
      <c r="AI30" s="189">
        <v>0</v>
      </c>
      <c r="AJ30" s="188">
        <v>0</v>
      </c>
      <c r="AK30" s="189">
        <v>0</v>
      </c>
      <c r="AL30" s="188">
        <v>0</v>
      </c>
      <c r="AM30" s="189">
        <v>0</v>
      </c>
      <c r="AN30" s="188">
        <v>0</v>
      </c>
      <c r="AO30" s="189">
        <v>0</v>
      </c>
      <c r="AP30" s="188">
        <v>0</v>
      </c>
      <c r="AQ30" s="189">
        <v>0</v>
      </c>
      <c r="AR30" s="188">
        <v>0</v>
      </c>
      <c r="AS30" s="189">
        <v>0</v>
      </c>
      <c r="AT30" s="188">
        <v>1371103147</v>
      </c>
      <c r="AU30" s="189">
        <v>93.506500000000003</v>
      </c>
      <c r="AV30" s="188">
        <v>0</v>
      </c>
      <c r="AW30" s="189">
        <v>0</v>
      </c>
      <c r="AX30" s="188">
        <v>0</v>
      </c>
      <c r="AY30" s="189">
        <v>0</v>
      </c>
      <c r="AZ30" s="188">
        <v>134406262.56999999</v>
      </c>
      <c r="BA30" s="189">
        <v>97.352800000000002</v>
      </c>
      <c r="BB30" s="188">
        <v>0</v>
      </c>
      <c r="BC30" s="189">
        <v>0</v>
      </c>
      <c r="BD30" s="188">
        <v>772470175.86000001</v>
      </c>
      <c r="BE30" s="189">
        <v>78.837199999999996</v>
      </c>
      <c r="BF30" s="188">
        <v>0</v>
      </c>
      <c r="BG30" s="189">
        <v>0</v>
      </c>
      <c r="BH30" s="188">
        <v>0</v>
      </c>
      <c r="BI30" s="189">
        <v>0</v>
      </c>
      <c r="BJ30" s="188">
        <v>0</v>
      </c>
      <c r="BK30" s="189">
        <v>0</v>
      </c>
      <c r="BL30" s="188">
        <v>805101909.88999999</v>
      </c>
      <c r="BM30" s="189">
        <v>91.1768</v>
      </c>
      <c r="BN30" s="188">
        <v>0</v>
      </c>
      <c r="BO30" s="189">
        <v>0</v>
      </c>
      <c r="BP30" s="188">
        <v>0</v>
      </c>
      <c r="BQ30" s="189">
        <v>0</v>
      </c>
      <c r="BR30" s="188">
        <v>0</v>
      </c>
      <c r="BS30" s="189">
        <v>0</v>
      </c>
    </row>
    <row r="31" spans="1:71" ht="13.5" thickTop="1">
      <c r="A31" t="s">
        <v>1454</v>
      </c>
      <c r="B31" s="31">
        <v>199634951.03</v>
      </c>
      <c r="C31" s="5">
        <v>1.0327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4039026.06</v>
      </c>
      <c r="AY31" s="5">
        <v>2.5009999999999999</v>
      </c>
      <c r="AZ31" s="31">
        <v>0</v>
      </c>
      <c r="BA31" s="5">
        <v>0</v>
      </c>
      <c r="BB31" s="31">
        <v>1972777.46</v>
      </c>
      <c r="BC31" s="5">
        <v>0.91</v>
      </c>
      <c r="BD31" s="31">
        <v>0</v>
      </c>
      <c r="BE31" s="5">
        <v>0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0</v>
      </c>
      <c r="BO31" s="5">
        <v>0</v>
      </c>
      <c r="BP31" s="31">
        <v>0</v>
      </c>
      <c r="BQ31" s="5">
        <v>0</v>
      </c>
      <c r="BR31" s="31">
        <v>193623147.50999999</v>
      </c>
      <c r="BS31" s="5">
        <v>65.545299999999997</v>
      </c>
    </row>
    <row r="32" spans="1:71">
      <c r="A32" t="s">
        <v>1455</v>
      </c>
      <c r="B32" s="31">
        <v>112939731.5</v>
      </c>
      <c r="C32" s="5">
        <v>0.58420000000000005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1684196.78</v>
      </c>
      <c r="AM32" s="5">
        <v>64.3262</v>
      </c>
      <c r="AN32" s="31">
        <v>0</v>
      </c>
      <c r="AO32" s="5">
        <v>0</v>
      </c>
      <c r="AP32" s="31">
        <v>0</v>
      </c>
      <c r="AQ32" s="5">
        <v>0</v>
      </c>
      <c r="AR32" s="31">
        <v>0</v>
      </c>
      <c r="AS32" s="5">
        <v>0</v>
      </c>
      <c r="AT32" s="31">
        <v>0</v>
      </c>
      <c r="AU32" s="5">
        <v>0</v>
      </c>
      <c r="AV32" s="31">
        <v>10178775</v>
      </c>
      <c r="AW32" s="5">
        <v>32.424900000000001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101076759.72</v>
      </c>
      <c r="BS32" s="5">
        <v>34.216500000000003</v>
      </c>
    </row>
    <row r="33" spans="1:71" ht="13.5" thickBot="1">
      <c r="A33" t="s">
        <v>1456</v>
      </c>
      <c r="B33" s="31">
        <v>14041155954.24</v>
      </c>
      <c r="C33" s="5">
        <v>72.635999999999996</v>
      </c>
      <c r="D33" s="31">
        <v>3789962.31</v>
      </c>
      <c r="E33" s="5">
        <v>2.5038</v>
      </c>
      <c r="F33" s="31">
        <v>4046280784.1799998</v>
      </c>
      <c r="G33" s="5">
        <v>99.303700000000006</v>
      </c>
      <c r="H33" s="31">
        <v>209009145.22</v>
      </c>
      <c r="I33" s="5">
        <v>99.197800000000001</v>
      </c>
      <c r="J33" s="31">
        <v>1573146244.3</v>
      </c>
      <c r="K33" s="5">
        <v>99.690399999999997</v>
      </c>
      <c r="L33" s="31">
        <v>738691641.35000002</v>
      </c>
      <c r="M33" s="5">
        <v>91.855500000000006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152723079.81</v>
      </c>
      <c r="Y33" s="5">
        <v>99.299400000000006</v>
      </c>
      <c r="Z33" s="31">
        <v>253257131.43000001</v>
      </c>
      <c r="AA33" s="5">
        <v>97.100399999999993</v>
      </c>
      <c r="AB33" s="31">
        <v>1583304760.6099999</v>
      </c>
      <c r="AC33" s="5">
        <v>99.3048</v>
      </c>
      <c r="AD33" s="31">
        <v>68479209.019999996</v>
      </c>
      <c r="AE33" s="5">
        <v>99.534899999999993</v>
      </c>
      <c r="AF33" s="31">
        <v>15567097.449999999</v>
      </c>
      <c r="AG33" s="5">
        <v>90.738699999999994</v>
      </c>
      <c r="AH33" s="31">
        <v>263068777.47</v>
      </c>
      <c r="AI33" s="5">
        <v>98.300700000000006</v>
      </c>
      <c r="AJ33" s="31">
        <v>93155611.950000003</v>
      </c>
      <c r="AK33" s="5">
        <v>95.397000000000006</v>
      </c>
      <c r="AL33" s="31">
        <v>946642.91</v>
      </c>
      <c r="AM33" s="5">
        <v>36.156100000000002</v>
      </c>
      <c r="AN33" s="31">
        <v>402032155.37</v>
      </c>
      <c r="AO33" s="5">
        <v>81.480900000000005</v>
      </c>
      <c r="AP33" s="31">
        <v>427178899.74000001</v>
      </c>
      <c r="AQ33" s="5">
        <v>99.905000000000001</v>
      </c>
      <c r="AR33" s="31">
        <v>194850685.62</v>
      </c>
      <c r="AS33" s="5">
        <v>99.216999999999999</v>
      </c>
      <c r="AT33" s="31">
        <v>0</v>
      </c>
      <c r="AU33" s="5">
        <v>0</v>
      </c>
      <c r="AV33" s="31">
        <v>20874006</v>
      </c>
      <c r="AW33" s="5">
        <v>66.494900000000001</v>
      </c>
      <c r="AX33" s="31">
        <v>157159306.69999999</v>
      </c>
      <c r="AY33" s="5">
        <v>97.3155</v>
      </c>
      <c r="AZ33" s="31">
        <v>0</v>
      </c>
      <c r="BA33" s="5">
        <v>0</v>
      </c>
      <c r="BB33" s="31">
        <v>206034699.28999999</v>
      </c>
      <c r="BC33" s="5">
        <v>95.040599999999998</v>
      </c>
      <c r="BD33" s="31">
        <v>191237741.61000001</v>
      </c>
      <c r="BE33" s="5">
        <v>19.517399999999999</v>
      </c>
      <c r="BF33" s="31">
        <v>48913617.390000001</v>
      </c>
      <c r="BG33" s="5">
        <v>98.191500000000005</v>
      </c>
      <c r="BH33" s="31">
        <v>493776201.79000002</v>
      </c>
      <c r="BI33" s="5">
        <v>97.463800000000006</v>
      </c>
      <c r="BJ33" s="31">
        <v>1418037711.1199999</v>
      </c>
      <c r="BK33" s="5">
        <v>99.677999999999997</v>
      </c>
      <c r="BL33" s="31">
        <v>0</v>
      </c>
      <c r="BM33" s="5">
        <v>0</v>
      </c>
      <c r="BN33" s="31">
        <v>759401195.10000002</v>
      </c>
      <c r="BO33" s="5">
        <v>96.6785</v>
      </c>
      <c r="BP33" s="31">
        <v>720239646.5</v>
      </c>
      <c r="BQ33" s="5">
        <v>98.596000000000004</v>
      </c>
      <c r="BR33" s="31">
        <v>0</v>
      </c>
      <c r="BS33" s="5">
        <v>0</v>
      </c>
    </row>
    <row r="34" spans="1:71" ht="14.25" thickTop="1" thickBot="1">
      <c r="A34" s="187" t="s">
        <v>1457</v>
      </c>
      <c r="B34" s="188">
        <v>14353730636.77</v>
      </c>
      <c r="C34" s="189">
        <v>74.253</v>
      </c>
      <c r="D34" s="188">
        <v>3789962.31</v>
      </c>
      <c r="E34" s="189">
        <v>2.5038</v>
      </c>
      <c r="F34" s="188">
        <v>4046280784.1799998</v>
      </c>
      <c r="G34" s="189">
        <v>99.303700000000006</v>
      </c>
      <c r="H34" s="188">
        <v>209009145.22</v>
      </c>
      <c r="I34" s="189">
        <v>99.197800000000001</v>
      </c>
      <c r="J34" s="188">
        <v>1573146244.3</v>
      </c>
      <c r="K34" s="189">
        <v>99.690399999999997</v>
      </c>
      <c r="L34" s="188">
        <v>738691641.35000002</v>
      </c>
      <c r="M34" s="189">
        <v>91.855500000000006</v>
      </c>
      <c r="N34" s="188">
        <v>0</v>
      </c>
      <c r="O34" s="189">
        <v>0</v>
      </c>
      <c r="P34" s="188">
        <v>0</v>
      </c>
      <c r="Q34" s="189">
        <v>0</v>
      </c>
      <c r="R34" s="188">
        <v>0</v>
      </c>
      <c r="S34" s="189">
        <v>0</v>
      </c>
      <c r="T34" s="188">
        <v>0</v>
      </c>
      <c r="U34" s="189">
        <v>0</v>
      </c>
      <c r="V34" s="188">
        <v>0</v>
      </c>
      <c r="W34" s="189">
        <v>0</v>
      </c>
      <c r="X34" s="188">
        <v>152723079.81</v>
      </c>
      <c r="Y34" s="189">
        <v>99.299400000000006</v>
      </c>
      <c r="Z34" s="188">
        <v>253257131.43000001</v>
      </c>
      <c r="AA34" s="189">
        <v>97.100399999999993</v>
      </c>
      <c r="AB34" s="188">
        <v>1583304760.6099999</v>
      </c>
      <c r="AC34" s="189">
        <v>99.3048</v>
      </c>
      <c r="AD34" s="188">
        <v>68479209.019999996</v>
      </c>
      <c r="AE34" s="189">
        <v>99.534899999999993</v>
      </c>
      <c r="AF34" s="188">
        <v>15567097.449999999</v>
      </c>
      <c r="AG34" s="189">
        <v>90.738699999999994</v>
      </c>
      <c r="AH34" s="188">
        <v>263068777.47</v>
      </c>
      <c r="AI34" s="189">
        <v>98.300700000000006</v>
      </c>
      <c r="AJ34" s="188">
        <v>93155611.950000003</v>
      </c>
      <c r="AK34" s="189">
        <v>95.397000000000006</v>
      </c>
      <c r="AL34" s="188">
        <v>2630839.69</v>
      </c>
      <c r="AM34" s="189">
        <v>100.4823</v>
      </c>
      <c r="AN34" s="188">
        <v>402032155.37</v>
      </c>
      <c r="AO34" s="189">
        <v>81.480900000000005</v>
      </c>
      <c r="AP34" s="188">
        <v>427178899.74000001</v>
      </c>
      <c r="AQ34" s="189">
        <v>99.905000000000001</v>
      </c>
      <c r="AR34" s="188">
        <v>194850685.62</v>
      </c>
      <c r="AS34" s="189">
        <v>99.216999999999999</v>
      </c>
      <c r="AT34" s="188">
        <v>0</v>
      </c>
      <c r="AU34" s="189">
        <v>0</v>
      </c>
      <c r="AV34" s="188">
        <v>31052781</v>
      </c>
      <c r="AW34" s="189">
        <v>98.919799999999995</v>
      </c>
      <c r="AX34" s="188">
        <v>161198332.75999999</v>
      </c>
      <c r="AY34" s="189">
        <v>99.816500000000005</v>
      </c>
      <c r="AZ34" s="188">
        <v>0</v>
      </c>
      <c r="BA34" s="189">
        <v>0</v>
      </c>
      <c r="BB34" s="188">
        <v>208007476.75</v>
      </c>
      <c r="BC34" s="189">
        <v>95.950599999999994</v>
      </c>
      <c r="BD34" s="188">
        <v>191237741.61000001</v>
      </c>
      <c r="BE34" s="189">
        <v>19.517399999999999</v>
      </c>
      <c r="BF34" s="188">
        <v>48913617.390000001</v>
      </c>
      <c r="BG34" s="189">
        <v>98.191500000000005</v>
      </c>
      <c r="BH34" s="188">
        <v>493776201.79000002</v>
      </c>
      <c r="BI34" s="189">
        <v>97.463800000000006</v>
      </c>
      <c r="BJ34" s="188">
        <v>1418037711.1199999</v>
      </c>
      <c r="BK34" s="189">
        <v>99.677999999999997</v>
      </c>
      <c r="BL34" s="188">
        <v>0</v>
      </c>
      <c r="BM34" s="189">
        <v>0</v>
      </c>
      <c r="BN34" s="188">
        <v>759401195.10000002</v>
      </c>
      <c r="BO34" s="189">
        <v>96.6785</v>
      </c>
      <c r="BP34" s="188">
        <v>720239646.5</v>
      </c>
      <c r="BQ34" s="189">
        <v>98.596000000000004</v>
      </c>
      <c r="BR34" s="188">
        <v>294699907.23000002</v>
      </c>
      <c r="BS34" s="189">
        <v>99.761799999999994</v>
      </c>
    </row>
    <row r="35" spans="1:71" ht="14.25" thickTop="1" thickBot="1"/>
    <row r="36" spans="1:71" s="5" customFormat="1" ht="13.5" thickTop="1">
      <c r="A36" s="51" t="s">
        <v>1458</v>
      </c>
      <c r="B36" s="51">
        <v>82163</v>
      </c>
      <c r="C36" s="51"/>
      <c r="D36" s="51">
        <v>8325</v>
      </c>
      <c r="E36" s="51"/>
      <c r="F36" s="51">
        <v>2803</v>
      </c>
      <c r="G36" s="51"/>
      <c r="H36" s="51">
        <v>27</v>
      </c>
      <c r="I36" s="51"/>
      <c r="J36" s="51">
        <v>10</v>
      </c>
      <c r="K36" s="51"/>
      <c r="L36" s="51">
        <v>1002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</v>
      </c>
      <c r="U36" s="51"/>
      <c r="V36" s="51">
        <v>1</v>
      </c>
      <c r="W36" s="51"/>
      <c r="X36" s="51">
        <v>11</v>
      </c>
      <c r="Y36" s="51"/>
      <c r="Z36" s="51">
        <v>1880</v>
      </c>
      <c r="AA36" s="51"/>
      <c r="AB36" s="51">
        <v>4824</v>
      </c>
      <c r="AC36" s="51"/>
      <c r="AD36" s="51">
        <v>19</v>
      </c>
      <c r="AE36" s="51"/>
      <c r="AF36" s="51">
        <v>52</v>
      </c>
      <c r="AG36" s="51"/>
      <c r="AH36" s="51">
        <v>20</v>
      </c>
      <c r="AI36" s="51"/>
      <c r="AJ36" s="51">
        <v>17</v>
      </c>
      <c r="AK36" s="51"/>
      <c r="AL36" s="51">
        <v>3</v>
      </c>
      <c r="AM36" s="51"/>
      <c r="AN36" s="51">
        <v>2004</v>
      </c>
      <c r="AO36" s="51"/>
      <c r="AP36" s="51">
        <v>1503</v>
      </c>
      <c r="AQ36" s="51"/>
      <c r="AR36" s="51">
        <v>87</v>
      </c>
      <c r="AS36" s="51"/>
      <c r="AT36" s="51">
        <v>23156</v>
      </c>
      <c r="AU36" s="51"/>
      <c r="AV36" s="51">
        <v>929</v>
      </c>
      <c r="AW36" s="51"/>
      <c r="AX36" s="51">
        <v>225</v>
      </c>
      <c r="AY36" s="51"/>
      <c r="AZ36" s="51">
        <v>2190</v>
      </c>
      <c r="BA36" s="51"/>
      <c r="BB36" s="51">
        <v>668</v>
      </c>
      <c r="BC36" s="51"/>
      <c r="BD36" s="51">
        <v>12566</v>
      </c>
      <c r="BE36" s="51"/>
      <c r="BF36" s="51">
        <v>2061</v>
      </c>
      <c r="BG36" s="51"/>
      <c r="BH36" s="51">
        <v>469</v>
      </c>
      <c r="BI36" s="51"/>
      <c r="BJ36" s="51">
        <v>45</v>
      </c>
      <c r="BK36" s="51"/>
      <c r="BL36" s="51">
        <v>31</v>
      </c>
      <c r="BM36" s="51"/>
      <c r="BN36" s="51">
        <v>11437</v>
      </c>
      <c r="BO36" s="51"/>
      <c r="BP36" s="51">
        <v>5768</v>
      </c>
      <c r="BQ36" s="51"/>
      <c r="BR36" s="51">
        <v>26</v>
      </c>
      <c r="BS36" s="51"/>
    </row>
    <row r="37" spans="1:71" s="5" customFormat="1" ht="13.5" thickBot="1">
      <c r="A37" s="190" t="s">
        <v>427</v>
      </c>
      <c r="B37" s="190">
        <v>235274.35</v>
      </c>
      <c r="C37" s="190"/>
      <c r="D37" s="190">
        <v>18182.71</v>
      </c>
      <c r="E37" s="190"/>
      <c r="F37" s="190">
        <v>1453675.66</v>
      </c>
      <c r="G37" s="190"/>
      <c r="H37" s="190">
        <v>7803679.9800000004</v>
      </c>
      <c r="I37" s="190"/>
      <c r="J37" s="190">
        <v>157803196.19999999</v>
      </c>
      <c r="K37" s="190"/>
      <c r="L37" s="190">
        <v>802583.88</v>
      </c>
      <c r="M37" s="190"/>
      <c r="N37" s="190">
        <v>305112155</v>
      </c>
      <c r="O37" s="190"/>
      <c r="P37" s="190">
        <v>310160197</v>
      </c>
      <c r="Q37" s="190"/>
      <c r="R37" s="190">
        <v>150461682</v>
      </c>
      <c r="S37" s="190"/>
      <c r="T37" s="190">
        <v>167572618</v>
      </c>
      <c r="U37" s="190"/>
      <c r="V37" s="190">
        <v>331022896</v>
      </c>
      <c r="W37" s="190"/>
      <c r="X37" s="190">
        <v>13981873.32</v>
      </c>
      <c r="Y37" s="190"/>
      <c r="Z37" s="190">
        <v>138733.9</v>
      </c>
      <c r="AA37" s="190"/>
      <c r="AB37" s="190">
        <v>330511.90999999997</v>
      </c>
      <c r="AC37" s="190"/>
      <c r="AD37" s="190">
        <v>3621008.72</v>
      </c>
      <c r="AE37" s="190"/>
      <c r="AF37" s="190">
        <v>329922.43</v>
      </c>
      <c r="AG37" s="190"/>
      <c r="AH37" s="190">
        <v>13380823.439999999</v>
      </c>
      <c r="AI37" s="190"/>
      <c r="AJ37" s="190">
        <v>5744143.9400000004</v>
      </c>
      <c r="AK37" s="190"/>
      <c r="AL37" s="190">
        <v>872737.17</v>
      </c>
      <c r="AM37" s="190"/>
      <c r="AN37" s="190">
        <v>246210.78</v>
      </c>
      <c r="AO37" s="190"/>
      <c r="AP37" s="190">
        <v>284487.67</v>
      </c>
      <c r="AQ37" s="190"/>
      <c r="AR37" s="190">
        <v>2257337.79</v>
      </c>
      <c r="AS37" s="190"/>
      <c r="AT37" s="190">
        <v>63323.49</v>
      </c>
      <c r="AU37" s="190"/>
      <c r="AV37" s="190">
        <v>33791.03</v>
      </c>
      <c r="AW37" s="190"/>
      <c r="AX37" s="190">
        <v>717753.86</v>
      </c>
      <c r="AY37" s="190"/>
      <c r="AZ37" s="190">
        <v>63041.57</v>
      </c>
      <c r="BA37" s="190"/>
      <c r="BB37" s="190">
        <v>324529.98</v>
      </c>
      <c r="BC37" s="190"/>
      <c r="BD37" s="190">
        <v>77974.67</v>
      </c>
      <c r="BE37" s="190"/>
      <c r="BF37" s="190">
        <v>24170.080000000002</v>
      </c>
      <c r="BG37" s="190"/>
      <c r="BH37" s="190">
        <v>1080223.9099999999</v>
      </c>
      <c r="BI37" s="190"/>
      <c r="BJ37" s="190">
        <v>31613759.219999999</v>
      </c>
      <c r="BK37" s="190"/>
      <c r="BL37" s="190">
        <v>28484237.449999999</v>
      </c>
      <c r="BM37" s="190"/>
      <c r="BN37" s="190">
        <v>68679.86</v>
      </c>
      <c r="BO37" s="190"/>
      <c r="BP37" s="190">
        <v>126646.24</v>
      </c>
      <c r="BQ37" s="190"/>
      <c r="BR37" s="190">
        <v>11361678.65</v>
      </c>
      <c r="BS37" s="190"/>
    </row>
    <row r="38" spans="1:71" ht="13.5" thickTop="1"/>
    <row r="40" spans="1:71">
      <c r="A40" t="s">
        <v>1459</v>
      </c>
      <c r="B40" s="31">
        <v>6429653764.8800001</v>
      </c>
      <c r="D40" s="31">
        <v>49414064.189999998</v>
      </c>
      <c r="F40" s="31">
        <v>0</v>
      </c>
      <c r="H40" s="31">
        <v>210296923.69999999</v>
      </c>
      <c r="J40" s="31">
        <v>1572815414</v>
      </c>
      <c r="L40" s="31">
        <v>750887672.10000002</v>
      </c>
      <c r="N40" s="31">
        <v>0</v>
      </c>
      <c r="P40" s="31">
        <v>0</v>
      </c>
      <c r="R40" s="31">
        <v>0</v>
      </c>
      <c r="T40" s="31">
        <v>0</v>
      </c>
      <c r="V40" s="31">
        <v>0</v>
      </c>
      <c r="X40" s="31">
        <v>0</v>
      </c>
      <c r="Z40" s="31">
        <v>0</v>
      </c>
      <c r="AB40" s="31">
        <v>18224964.989999998</v>
      </c>
      <c r="AD40" s="31">
        <v>68799165.700000003</v>
      </c>
      <c r="AF40" s="31">
        <v>915157.64</v>
      </c>
      <c r="AH40" s="31">
        <v>0</v>
      </c>
      <c r="AJ40" s="31">
        <v>96104417.329999998</v>
      </c>
      <c r="AL40" s="31">
        <v>2614498.48</v>
      </c>
      <c r="AN40" s="31">
        <v>473169.85</v>
      </c>
      <c r="AP40" s="31">
        <v>385704902.30000001</v>
      </c>
      <c r="AR40" s="31">
        <v>191469388</v>
      </c>
      <c r="AT40" s="31">
        <v>17295665.34</v>
      </c>
      <c r="AV40" s="31">
        <v>0</v>
      </c>
      <c r="AX40" s="31">
        <v>0</v>
      </c>
      <c r="AZ40" s="31">
        <v>0</v>
      </c>
      <c r="BB40" s="31">
        <v>32431800.129999999</v>
      </c>
      <c r="BD40" s="31">
        <v>509511417.63</v>
      </c>
      <c r="BF40" s="31">
        <v>0</v>
      </c>
      <c r="BH40" s="31">
        <v>70927501.870000005</v>
      </c>
      <c r="BJ40" s="31">
        <v>1422619164.8399999</v>
      </c>
      <c r="BL40" s="31">
        <v>883011360.79999995</v>
      </c>
      <c r="BN40" s="31">
        <v>7142094.9900000002</v>
      </c>
      <c r="BP40" s="31">
        <v>138995021</v>
      </c>
      <c r="BR40" s="31">
        <v>0</v>
      </c>
    </row>
  </sheetData>
  <mergeCells count="34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L2:BM3"/>
    <mergeCell ref="BN2:BO3"/>
    <mergeCell ref="BP2:BQ3"/>
    <mergeCell ref="BR2:BS3"/>
    <mergeCell ref="AZ2:BA3"/>
    <mergeCell ref="BB2:BC3"/>
    <mergeCell ref="BD2:BE3"/>
    <mergeCell ref="BF2:BG3"/>
    <mergeCell ref="BH2:BI3"/>
    <mergeCell ref="BJ2:BK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X40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</cols>
  <sheetData>
    <row r="1" spans="1:23">
      <c r="A1" s="1" t="s">
        <v>1374</v>
      </c>
      <c r="D1" s="31" t="s">
        <v>1460</v>
      </c>
      <c r="J1" s="31" t="s">
        <v>1460</v>
      </c>
      <c r="L1" s="31" t="s">
        <v>1460</v>
      </c>
      <c r="P1" s="31" t="s">
        <v>1460</v>
      </c>
      <c r="T1" s="31" t="s">
        <v>1460</v>
      </c>
      <c r="V1" s="31" t="s">
        <v>1460</v>
      </c>
    </row>
    <row r="2" spans="1:23">
      <c r="A2" s="179" t="s">
        <v>2028</v>
      </c>
      <c r="B2" s="180" t="s">
        <v>13</v>
      </c>
      <c r="C2" s="179"/>
      <c r="D2" s="207" t="s">
        <v>217</v>
      </c>
      <c r="E2" s="207"/>
      <c r="F2" s="207" t="s">
        <v>2076</v>
      </c>
      <c r="G2" s="207"/>
      <c r="H2" s="207" t="s">
        <v>2077</v>
      </c>
      <c r="I2" s="207"/>
      <c r="J2" s="207" t="s">
        <v>494</v>
      </c>
      <c r="K2" s="207"/>
      <c r="L2" s="207" t="s">
        <v>692</v>
      </c>
      <c r="M2" s="207"/>
      <c r="N2" s="207" t="s">
        <v>2078</v>
      </c>
      <c r="O2" s="207"/>
      <c r="P2" s="207" t="s">
        <v>979</v>
      </c>
      <c r="Q2" s="207"/>
      <c r="R2" s="207" t="s">
        <v>2079</v>
      </c>
      <c r="S2" s="207"/>
      <c r="T2" s="207" t="s">
        <v>1192</v>
      </c>
      <c r="U2" s="207"/>
      <c r="V2" s="207" t="s">
        <v>1195</v>
      </c>
      <c r="W2" s="207"/>
    </row>
    <row r="3" spans="1:23">
      <c r="A3" s="181" t="s">
        <v>1643</v>
      </c>
      <c r="B3" s="182"/>
      <c r="C3" s="18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23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  <c r="J4" s="183" t="s">
        <v>4</v>
      </c>
      <c r="K4" s="184" t="s">
        <v>5</v>
      </c>
      <c r="L4" s="183" t="s">
        <v>4</v>
      </c>
      <c r="M4" s="184" t="s">
        <v>5</v>
      </c>
      <c r="N4" s="183" t="s">
        <v>4</v>
      </c>
      <c r="O4" s="184" t="s">
        <v>5</v>
      </c>
      <c r="P4" s="183" t="s">
        <v>4</v>
      </c>
      <c r="Q4" s="184" t="s">
        <v>5</v>
      </c>
      <c r="R4" s="183" t="s">
        <v>4</v>
      </c>
      <c r="S4" s="184" t="s">
        <v>5</v>
      </c>
      <c r="T4" s="183" t="s">
        <v>4</v>
      </c>
      <c r="U4" s="184" t="s">
        <v>5</v>
      </c>
      <c r="V4" s="183" t="s">
        <v>4</v>
      </c>
      <c r="W4" s="184" t="s">
        <v>5</v>
      </c>
    </row>
    <row r="5" spans="1:23">
      <c r="A5" s="1" t="s">
        <v>227</v>
      </c>
    </row>
    <row r="6" spans="1:23">
      <c r="A6" s="1" t="s">
        <v>1385</v>
      </c>
      <c r="B6" s="185">
        <v>439093836.63</v>
      </c>
      <c r="C6" s="54">
        <v>30.060500000000001</v>
      </c>
      <c r="D6" s="185">
        <v>0</v>
      </c>
      <c r="E6" s="54">
        <v>0</v>
      </c>
      <c r="F6" s="185">
        <v>72753584.560000002</v>
      </c>
      <c r="G6" s="54">
        <v>98.478800000000007</v>
      </c>
      <c r="H6" s="185">
        <v>281393745.35000002</v>
      </c>
      <c r="I6" s="54">
        <v>78.032300000000006</v>
      </c>
      <c r="J6" s="185">
        <v>0</v>
      </c>
      <c r="K6" s="54">
        <v>0</v>
      </c>
      <c r="L6" s="185">
        <v>0</v>
      </c>
      <c r="M6" s="54">
        <v>0</v>
      </c>
      <c r="N6" s="185">
        <v>18272788.870000001</v>
      </c>
      <c r="O6" s="54">
        <v>96.465199999999996</v>
      </c>
      <c r="P6" s="185">
        <v>0</v>
      </c>
      <c r="Q6" s="54">
        <v>0</v>
      </c>
      <c r="R6" s="185">
        <v>66673717.850000001</v>
      </c>
      <c r="S6" s="54">
        <v>79.173500000000004</v>
      </c>
      <c r="T6" s="185">
        <v>0</v>
      </c>
      <c r="U6" s="54">
        <v>0</v>
      </c>
      <c r="V6" s="185">
        <v>0</v>
      </c>
      <c r="W6" s="54">
        <v>0</v>
      </c>
    </row>
    <row r="7" spans="1:23">
      <c r="A7" s="186" t="s">
        <v>1386</v>
      </c>
      <c r="B7" s="31">
        <v>25550475.140000001</v>
      </c>
      <c r="C7" s="5">
        <v>1.7492000000000001</v>
      </c>
      <c r="D7" s="31">
        <v>-58869</v>
      </c>
      <c r="E7" s="5">
        <v>-6.6699999999999995E-2</v>
      </c>
      <c r="F7" s="31">
        <v>407169.69</v>
      </c>
      <c r="G7" s="5">
        <v>0.55110000000000003</v>
      </c>
      <c r="H7" s="31">
        <v>0</v>
      </c>
      <c r="I7" s="5">
        <v>0</v>
      </c>
      <c r="J7" s="31">
        <v>11766160.33</v>
      </c>
      <c r="K7" s="5">
        <v>8.8191000000000006</v>
      </c>
      <c r="L7" s="31">
        <v>430689.9</v>
      </c>
      <c r="M7" s="5">
        <v>0.21510000000000001</v>
      </c>
      <c r="N7" s="31">
        <v>367679.83</v>
      </c>
      <c r="O7" s="5">
        <v>1.9410000000000001</v>
      </c>
      <c r="P7" s="31">
        <v>1324650.19</v>
      </c>
      <c r="Q7" s="5">
        <v>1.4822</v>
      </c>
      <c r="R7" s="31">
        <v>55101.85</v>
      </c>
      <c r="S7" s="5">
        <v>6.54E-2</v>
      </c>
      <c r="T7" s="31">
        <v>6410691.8899999997</v>
      </c>
      <c r="U7" s="5">
        <v>4.0148999999999999</v>
      </c>
      <c r="V7" s="31">
        <v>4847200.46</v>
      </c>
      <c r="W7" s="5">
        <v>1.9219999999999999</v>
      </c>
    </row>
    <row r="8" spans="1:23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</row>
    <row r="9" spans="1:23">
      <c r="A9" t="s">
        <v>1388</v>
      </c>
      <c r="B9" s="31">
        <v>8868045.0700000003</v>
      </c>
      <c r="C9" s="5">
        <v>0.60709999999999997</v>
      </c>
      <c r="D9" s="31">
        <v>970739.95</v>
      </c>
      <c r="E9" s="5">
        <v>1.1004</v>
      </c>
      <c r="F9" s="31">
        <v>0</v>
      </c>
      <c r="G9" s="5">
        <v>0</v>
      </c>
      <c r="H9" s="31">
        <v>7897305.1200000001</v>
      </c>
      <c r="I9" s="5">
        <v>2.19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</row>
    <row r="10" spans="1:23">
      <c r="A10" s="186" t="s">
        <v>2039</v>
      </c>
      <c r="B10" s="31">
        <v>11281242.640000001</v>
      </c>
      <c r="C10" s="5">
        <v>0.77229999999999999</v>
      </c>
      <c r="D10" s="31">
        <v>5483.95</v>
      </c>
      <c r="E10" s="5">
        <v>6.1999999999999998E-3</v>
      </c>
      <c r="F10" s="31">
        <v>716630.66</v>
      </c>
      <c r="G10" s="5">
        <v>0.97</v>
      </c>
      <c r="H10" s="31">
        <v>6529030.1299999999</v>
      </c>
      <c r="I10" s="5">
        <v>1.8105</v>
      </c>
      <c r="J10" s="31">
        <v>1501844.47</v>
      </c>
      <c r="K10" s="5">
        <v>1.1256999999999999</v>
      </c>
      <c r="L10" s="31">
        <v>286.26</v>
      </c>
      <c r="M10" s="5">
        <v>1E-4</v>
      </c>
      <c r="N10" s="31">
        <v>301887.69</v>
      </c>
      <c r="O10" s="5">
        <v>1.5936999999999999</v>
      </c>
      <c r="P10" s="31">
        <v>355016.04</v>
      </c>
      <c r="Q10" s="5">
        <v>0.3972</v>
      </c>
      <c r="R10" s="31">
        <v>1209760.56</v>
      </c>
      <c r="S10" s="5">
        <v>1.4366000000000001</v>
      </c>
      <c r="T10" s="31">
        <v>136765.98000000001</v>
      </c>
      <c r="U10" s="5">
        <v>8.5699999999999998E-2</v>
      </c>
      <c r="V10" s="31">
        <v>524536.9</v>
      </c>
      <c r="W10" s="5">
        <v>0.20799999999999999</v>
      </c>
    </row>
    <row r="11" spans="1:23">
      <c r="A11" t="s">
        <v>2040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</row>
    <row r="12" spans="1:23" ht="13.5" thickBot="1">
      <c r="A12" t="s">
        <v>1390</v>
      </c>
      <c r="B12" s="31">
        <v>975906766.02999997</v>
      </c>
      <c r="C12" s="5">
        <v>66.810900000000004</v>
      </c>
      <c r="D12" s="31">
        <v>87299032.450000003</v>
      </c>
      <c r="E12" s="5">
        <v>98.960099999999997</v>
      </c>
      <c r="F12" s="31">
        <v>0</v>
      </c>
      <c r="G12" s="5">
        <v>0</v>
      </c>
      <c r="H12" s="31">
        <v>64791933.009999998</v>
      </c>
      <c r="I12" s="5">
        <v>17.967199999999998</v>
      </c>
      <c r="J12" s="31">
        <v>120148903.28</v>
      </c>
      <c r="K12" s="5">
        <v>90.055199999999999</v>
      </c>
      <c r="L12" s="31">
        <v>199756928.66</v>
      </c>
      <c r="M12" s="5">
        <v>99.784700000000001</v>
      </c>
      <c r="N12" s="31">
        <v>0</v>
      </c>
      <c r="O12" s="5">
        <v>0</v>
      </c>
      <c r="P12" s="31">
        <v>87692863.930000007</v>
      </c>
      <c r="Q12" s="5">
        <v>98.120599999999996</v>
      </c>
      <c r="R12" s="31">
        <v>16273585.699999999</v>
      </c>
      <c r="S12" s="5">
        <v>19.3245</v>
      </c>
      <c r="T12" s="31">
        <v>153125344.69999999</v>
      </c>
      <c r="U12" s="5">
        <v>95.899500000000003</v>
      </c>
      <c r="V12" s="31">
        <v>246818174.30000001</v>
      </c>
      <c r="W12" s="5">
        <v>97.87</v>
      </c>
    </row>
    <row r="13" spans="1:23" ht="14.25" thickTop="1" thickBot="1">
      <c r="A13" s="187" t="s">
        <v>2</v>
      </c>
      <c r="B13" s="188">
        <v>1460700365.51</v>
      </c>
      <c r="C13" s="189">
        <v>100</v>
      </c>
      <c r="D13" s="188">
        <v>88216387.349999994</v>
      </c>
      <c r="E13" s="189">
        <v>100</v>
      </c>
      <c r="F13" s="188">
        <v>73877384.909999996</v>
      </c>
      <c r="G13" s="189">
        <v>100</v>
      </c>
      <c r="H13" s="188">
        <v>360612013.61000001</v>
      </c>
      <c r="I13" s="189">
        <v>100</v>
      </c>
      <c r="J13" s="188">
        <v>133416908.08</v>
      </c>
      <c r="K13" s="189">
        <v>100</v>
      </c>
      <c r="L13" s="188">
        <v>200187904.81999999</v>
      </c>
      <c r="M13" s="189">
        <v>100</v>
      </c>
      <c r="N13" s="188">
        <v>18942356.390000001</v>
      </c>
      <c r="O13" s="189">
        <v>100</v>
      </c>
      <c r="P13" s="188">
        <v>89372530.159999996</v>
      </c>
      <c r="Q13" s="189">
        <v>100</v>
      </c>
      <c r="R13" s="188">
        <v>84212165.959999993</v>
      </c>
      <c r="S13" s="189">
        <v>100</v>
      </c>
      <c r="T13" s="188">
        <v>159672802.56999999</v>
      </c>
      <c r="U13" s="189">
        <v>100</v>
      </c>
      <c r="V13" s="188">
        <v>252189911.66</v>
      </c>
      <c r="W13" s="189">
        <v>100</v>
      </c>
    </row>
    <row r="14" spans="1:23" ht="13.5" thickTop="1">
      <c r="A14" s="1" t="s">
        <v>1391</v>
      </c>
    </row>
    <row r="15" spans="1:23">
      <c r="A15" t="s">
        <v>1692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</row>
    <row r="16" spans="1:23">
      <c r="A16" t="s">
        <v>1693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</row>
    <row r="17" spans="1:23">
      <c r="A17" t="s">
        <v>1694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</row>
    <row r="18" spans="1:23">
      <c r="A18" t="s">
        <v>1695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</row>
    <row r="19" spans="1:23">
      <c r="A19" t="s">
        <v>1696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</row>
    <row r="20" spans="1:23">
      <c r="A20" t="s">
        <v>1697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</row>
    <row r="21" spans="1:23">
      <c r="A21" t="s">
        <v>1698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</row>
    <row r="22" spans="1:23">
      <c r="A22" t="s">
        <v>1699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</row>
    <row r="23" spans="1:23">
      <c r="A23" t="s">
        <v>1700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</row>
    <row r="24" spans="1:23">
      <c r="A24" t="s">
        <v>70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</row>
    <row r="25" spans="1:23">
      <c r="A25" t="s">
        <v>1701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</row>
    <row r="26" spans="1:23" ht="13.5" thickBot="1">
      <c r="A26" t="s">
        <v>1702</v>
      </c>
      <c r="B26" s="31">
        <v>0</v>
      </c>
      <c r="C26">
        <v>0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</row>
    <row r="27" spans="1:23" ht="14.25" thickTop="1" thickBot="1">
      <c r="A27" s="187" t="s">
        <v>1450</v>
      </c>
      <c r="B27" s="188">
        <v>420821047.75999999</v>
      </c>
      <c r="C27" s="189">
        <v>28.8095</v>
      </c>
      <c r="D27" s="188">
        <v>0</v>
      </c>
      <c r="E27" s="189">
        <v>0</v>
      </c>
      <c r="F27" s="188">
        <v>72753584.560000002</v>
      </c>
      <c r="G27" s="189">
        <v>98.478800000000007</v>
      </c>
      <c r="H27" s="188">
        <v>281393745.35000002</v>
      </c>
      <c r="I27" s="189">
        <v>78.032300000000006</v>
      </c>
      <c r="J27" s="188">
        <v>0</v>
      </c>
      <c r="K27" s="189">
        <v>0</v>
      </c>
      <c r="L27" s="188">
        <v>0</v>
      </c>
      <c r="M27" s="189">
        <v>0</v>
      </c>
      <c r="N27" s="188">
        <v>0</v>
      </c>
      <c r="O27" s="189">
        <v>0</v>
      </c>
      <c r="P27" s="188">
        <v>0</v>
      </c>
      <c r="Q27" s="189">
        <v>0</v>
      </c>
      <c r="R27" s="188">
        <v>66673717.850000001</v>
      </c>
      <c r="S27" s="189">
        <v>79.173500000000004</v>
      </c>
      <c r="T27" s="188">
        <v>0</v>
      </c>
      <c r="U27" s="189">
        <v>0</v>
      </c>
      <c r="V27" s="188">
        <v>0</v>
      </c>
      <c r="W27" s="189">
        <v>0</v>
      </c>
    </row>
    <row r="28" spans="1:23" ht="14.25" thickTop="1" thickBot="1">
      <c r="A28" s="187" t="s">
        <v>1451</v>
      </c>
      <c r="B28" s="188">
        <v>0</v>
      </c>
      <c r="C28" s="189">
        <v>0</v>
      </c>
      <c r="D28" s="188">
        <v>0</v>
      </c>
      <c r="E28" s="189">
        <v>0</v>
      </c>
      <c r="F28" s="188">
        <v>0</v>
      </c>
      <c r="G28" s="189">
        <v>0</v>
      </c>
      <c r="H28" s="188">
        <v>0</v>
      </c>
      <c r="I28" s="189">
        <v>0</v>
      </c>
      <c r="J28" s="188">
        <v>0</v>
      </c>
      <c r="K28" s="189">
        <v>0</v>
      </c>
      <c r="L28" s="188">
        <v>0</v>
      </c>
      <c r="M28" s="189">
        <v>0</v>
      </c>
      <c r="N28" s="188">
        <v>0</v>
      </c>
      <c r="O28" s="189">
        <v>0</v>
      </c>
      <c r="P28" s="188">
        <v>0</v>
      </c>
      <c r="Q28" s="189">
        <v>0</v>
      </c>
      <c r="R28" s="188">
        <v>0</v>
      </c>
      <c r="S28" s="189">
        <v>0</v>
      </c>
      <c r="T28" s="188">
        <v>0</v>
      </c>
      <c r="U28" s="189">
        <v>0</v>
      </c>
      <c r="V28" s="188">
        <v>0</v>
      </c>
      <c r="W28" s="189">
        <v>0</v>
      </c>
    </row>
    <row r="29" spans="1:23" ht="14.25" thickTop="1" thickBot="1">
      <c r="A29" s="187" t="s">
        <v>1452</v>
      </c>
      <c r="B29" s="188">
        <v>439093836.63</v>
      </c>
      <c r="C29" s="189">
        <v>30.060500000000001</v>
      </c>
      <c r="D29" s="188">
        <v>0</v>
      </c>
      <c r="E29" s="189">
        <v>0</v>
      </c>
      <c r="F29" s="188">
        <v>72753584.560000002</v>
      </c>
      <c r="G29" s="189">
        <v>98.478800000000007</v>
      </c>
      <c r="H29" s="188">
        <v>281393745.35000002</v>
      </c>
      <c r="I29" s="189">
        <v>78.032300000000006</v>
      </c>
      <c r="J29" s="188">
        <v>0</v>
      </c>
      <c r="K29" s="189">
        <v>0</v>
      </c>
      <c r="L29" s="188">
        <v>0</v>
      </c>
      <c r="M29" s="189">
        <v>0</v>
      </c>
      <c r="N29" s="188">
        <v>18272788.870000001</v>
      </c>
      <c r="O29" s="189">
        <v>96.465199999999996</v>
      </c>
      <c r="P29" s="188">
        <v>0</v>
      </c>
      <c r="Q29" s="189">
        <v>0</v>
      </c>
      <c r="R29" s="188">
        <v>66673717.850000001</v>
      </c>
      <c r="S29" s="189">
        <v>79.173500000000004</v>
      </c>
      <c r="T29" s="188">
        <v>0</v>
      </c>
      <c r="U29" s="189">
        <v>0</v>
      </c>
      <c r="V29" s="188">
        <v>0</v>
      </c>
      <c r="W29" s="189">
        <v>0</v>
      </c>
    </row>
    <row r="30" spans="1:23" ht="14.25" thickTop="1" thickBot="1">
      <c r="A30" s="187" t="s">
        <v>1453</v>
      </c>
      <c r="B30" s="188">
        <v>439093836.63</v>
      </c>
      <c r="C30" s="189">
        <v>30.060500000000001</v>
      </c>
      <c r="D30" s="188">
        <v>0</v>
      </c>
      <c r="E30" s="189">
        <v>0</v>
      </c>
      <c r="F30" s="188">
        <v>72753584.560000002</v>
      </c>
      <c r="G30" s="189">
        <v>98.478800000000007</v>
      </c>
      <c r="H30" s="188">
        <v>281393745.35000002</v>
      </c>
      <c r="I30" s="189">
        <v>78.032300000000006</v>
      </c>
      <c r="J30" s="188">
        <v>0</v>
      </c>
      <c r="K30" s="189">
        <v>0</v>
      </c>
      <c r="L30" s="188">
        <v>0</v>
      </c>
      <c r="M30" s="189">
        <v>0</v>
      </c>
      <c r="N30" s="188">
        <v>18272788.870000001</v>
      </c>
      <c r="O30" s="189">
        <v>96.465199999999996</v>
      </c>
      <c r="P30" s="188">
        <v>0</v>
      </c>
      <c r="Q30" s="189">
        <v>0</v>
      </c>
      <c r="R30" s="188">
        <v>66673717.850000001</v>
      </c>
      <c r="S30" s="189">
        <v>79.173500000000004</v>
      </c>
      <c r="T30" s="188">
        <v>0</v>
      </c>
      <c r="U30" s="189">
        <v>0</v>
      </c>
      <c r="V30" s="188">
        <v>0</v>
      </c>
      <c r="W30" s="189">
        <v>0</v>
      </c>
    </row>
    <row r="31" spans="1:23" ht="13.5" thickTop="1">
      <c r="A31" t="s">
        <v>1454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</row>
    <row r="32" spans="1:23">
      <c r="A32" t="s">
        <v>1455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</row>
    <row r="33" spans="1:23" ht="13.5" thickBot="1">
      <c r="A33" t="s">
        <v>1456</v>
      </c>
      <c r="B33" s="31">
        <v>975906766.02999997</v>
      </c>
      <c r="C33" s="5">
        <v>66.810900000000004</v>
      </c>
      <c r="D33" s="31">
        <v>87299032.450000003</v>
      </c>
      <c r="E33" s="5">
        <v>98.960099999999997</v>
      </c>
      <c r="F33" s="31">
        <v>0</v>
      </c>
      <c r="G33" s="5">
        <v>0</v>
      </c>
      <c r="H33" s="31">
        <v>64791933.009999998</v>
      </c>
      <c r="I33" s="5">
        <v>17.967199999999998</v>
      </c>
      <c r="J33" s="31">
        <v>120148903.28</v>
      </c>
      <c r="K33" s="5">
        <v>90.055199999999999</v>
      </c>
      <c r="L33" s="31">
        <v>199756928.66</v>
      </c>
      <c r="M33" s="5">
        <v>99.784700000000001</v>
      </c>
      <c r="N33" s="31">
        <v>0</v>
      </c>
      <c r="O33" s="5">
        <v>0</v>
      </c>
      <c r="P33" s="31">
        <v>87692863.930000007</v>
      </c>
      <c r="Q33" s="5">
        <v>98.120599999999996</v>
      </c>
      <c r="R33" s="31">
        <v>16273585.699999999</v>
      </c>
      <c r="S33" s="5">
        <v>19.3245</v>
      </c>
      <c r="T33" s="31">
        <v>153125344.69999999</v>
      </c>
      <c r="U33" s="5">
        <v>95.899500000000003</v>
      </c>
      <c r="V33" s="31">
        <v>246818174.30000001</v>
      </c>
      <c r="W33" s="5">
        <v>97.87</v>
      </c>
    </row>
    <row r="34" spans="1:23" ht="14.25" thickTop="1" thickBot="1">
      <c r="A34" s="187" t="s">
        <v>1457</v>
      </c>
      <c r="B34" s="188">
        <v>975906766.02999997</v>
      </c>
      <c r="C34" s="189">
        <v>66.810900000000004</v>
      </c>
      <c r="D34" s="188">
        <v>87299032.450000003</v>
      </c>
      <c r="E34" s="189">
        <v>98.960099999999997</v>
      </c>
      <c r="F34" s="188">
        <v>0</v>
      </c>
      <c r="G34" s="189">
        <v>0</v>
      </c>
      <c r="H34" s="188">
        <v>64791933.009999998</v>
      </c>
      <c r="I34" s="189">
        <v>17.967199999999998</v>
      </c>
      <c r="J34" s="188">
        <v>120148903.28</v>
      </c>
      <c r="K34" s="189">
        <v>90.055199999999999</v>
      </c>
      <c r="L34" s="188">
        <v>199756928.66</v>
      </c>
      <c r="M34" s="189">
        <v>99.784700000000001</v>
      </c>
      <c r="N34" s="188">
        <v>0</v>
      </c>
      <c r="O34" s="189">
        <v>0</v>
      </c>
      <c r="P34" s="188">
        <v>87692863.930000007</v>
      </c>
      <c r="Q34" s="189">
        <v>98.120599999999996</v>
      </c>
      <c r="R34" s="188">
        <v>16273585.699999999</v>
      </c>
      <c r="S34" s="189">
        <v>19.3245</v>
      </c>
      <c r="T34" s="188">
        <v>153125344.69999999</v>
      </c>
      <c r="U34" s="189">
        <v>95.899500000000003</v>
      </c>
      <c r="V34" s="188">
        <v>246818174.30000001</v>
      </c>
      <c r="W34" s="189">
        <v>97.87</v>
      </c>
    </row>
    <row r="35" spans="1:23" ht="14.25" thickTop="1" thickBot="1"/>
    <row r="36" spans="1:23" s="5" customFormat="1" ht="13.5" thickTop="1">
      <c r="A36" s="51" t="s">
        <v>1458</v>
      </c>
      <c r="B36" s="51">
        <v>11981</v>
      </c>
      <c r="C36" s="51"/>
      <c r="D36" s="51">
        <v>28</v>
      </c>
      <c r="E36" s="51"/>
      <c r="F36" s="51">
        <v>59</v>
      </c>
      <c r="G36" s="51"/>
      <c r="H36" s="51">
        <v>321</v>
      </c>
      <c r="I36" s="51"/>
      <c r="J36" s="51">
        <v>903</v>
      </c>
      <c r="K36" s="51"/>
      <c r="L36" s="51">
        <v>691</v>
      </c>
      <c r="M36" s="51"/>
      <c r="N36" s="51">
        <v>6</v>
      </c>
      <c r="O36" s="51"/>
      <c r="P36" s="51">
        <v>160</v>
      </c>
      <c r="Q36" s="51"/>
      <c r="R36" s="51">
        <v>1336</v>
      </c>
      <c r="S36" s="51"/>
      <c r="T36" s="51">
        <v>1973</v>
      </c>
      <c r="U36" s="51"/>
      <c r="V36" s="51">
        <v>691</v>
      </c>
      <c r="W36" s="51"/>
    </row>
    <row r="37" spans="1:23" s="5" customFormat="1" ht="13.5" thickBot="1">
      <c r="A37" s="190" t="s">
        <v>427</v>
      </c>
      <c r="B37" s="190">
        <v>1953125.61</v>
      </c>
      <c r="C37" s="190"/>
      <c r="D37" s="190">
        <v>3150585.26</v>
      </c>
      <c r="E37" s="190"/>
      <c r="F37" s="190">
        <v>1252159.07</v>
      </c>
      <c r="G37" s="190"/>
      <c r="H37" s="190">
        <v>1123401.9099999999</v>
      </c>
      <c r="I37" s="190"/>
      <c r="J37" s="190">
        <v>147748.51</v>
      </c>
      <c r="K37" s="190"/>
      <c r="L37" s="190">
        <v>289707.53000000003</v>
      </c>
      <c r="M37" s="190"/>
      <c r="N37" s="190">
        <v>3157059.4</v>
      </c>
      <c r="O37" s="190"/>
      <c r="P37" s="190">
        <v>558578.31000000006</v>
      </c>
      <c r="Q37" s="190"/>
      <c r="R37" s="190">
        <v>63033.06</v>
      </c>
      <c r="S37" s="190"/>
      <c r="T37" s="190">
        <v>80928.94</v>
      </c>
      <c r="U37" s="190"/>
      <c r="V37" s="190">
        <v>364963.69</v>
      </c>
      <c r="W37" s="190"/>
    </row>
    <row r="38" spans="1:23" ht="13.5" thickTop="1"/>
    <row r="40" spans="1:23">
      <c r="A40" t="s">
        <v>1459</v>
      </c>
      <c r="B40" s="31">
        <v>7264600174.8400002</v>
      </c>
      <c r="D40" s="31">
        <v>61389783.960000001</v>
      </c>
      <c r="F40" s="31">
        <v>22901989.32</v>
      </c>
      <c r="H40" s="31">
        <v>0</v>
      </c>
      <c r="J40" s="31">
        <v>1209547.55</v>
      </c>
      <c r="L40" s="31">
        <v>178303689.30000001</v>
      </c>
      <c r="N40" s="31">
        <v>0</v>
      </c>
      <c r="P40" s="31">
        <v>0</v>
      </c>
      <c r="R40" s="31">
        <v>842121.66</v>
      </c>
      <c r="T40" s="31">
        <v>18382019.030000001</v>
      </c>
      <c r="V40" s="31">
        <v>151595642.59999999</v>
      </c>
    </row>
  </sheetData>
  <mergeCells count="10">
    <mergeCell ref="P2:Q3"/>
    <mergeCell ref="R2:S3"/>
    <mergeCell ref="T2:U3"/>
    <mergeCell ref="V2:W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E66"/>
  <sheetViews>
    <sheetView workbookViewId="0"/>
  </sheetViews>
  <sheetFormatPr defaultRowHeight="12.75"/>
  <cols>
    <col min="1" max="1" width="45.5703125" bestFit="1" customWidth="1"/>
    <col min="2" max="2" width="12.5703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1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1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1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1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1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1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1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1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1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1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1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1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1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1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1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1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1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1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1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1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1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1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1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1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1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1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1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1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1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1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1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1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1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1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1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1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1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1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1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1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1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1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1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1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1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1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1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1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1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1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1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1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1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1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1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1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1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1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1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1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1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1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1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1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1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1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1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1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1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1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1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1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1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1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1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1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1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1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1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1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1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1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1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1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1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1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1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1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1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1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1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1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1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1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1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1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1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1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1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1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1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1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1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1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1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1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1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1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1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1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1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1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1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1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1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1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1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1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1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1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1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1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1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1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1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1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1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1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</cols>
  <sheetData>
    <row r="1" spans="1:83">
      <c r="A1" s="1" t="s">
        <v>1374</v>
      </c>
    </row>
    <row r="2" spans="1:83">
      <c r="D2" s="31" t="s">
        <v>1460</v>
      </c>
      <c r="F2" s="31" t="s">
        <v>1460</v>
      </c>
      <c r="H2" s="31" t="s">
        <v>1460</v>
      </c>
      <c r="J2" s="31" t="s">
        <v>1460</v>
      </c>
      <c r="L2" s="31" t="s">
        <v>1460</v>
      </c>
      <c r="R2" s="31" t="s">
        <v>1460</v>
      </c>
      <c r="T2" s="31" t="s">
        <v>1460</v>
      </c>
      <c r="V2" s="31" t="s">
        <v>1460</v>
      </c>
      <c r="X2" s="31" t="s">
        <v>1460</v>
      </c>
      <c r="AB2" s="31" t="s">
        <v>1460</v>
      </c>
      <c r="AD2" s="31" t="s">
        <v>1460</v>
      </c>
      <c r="AF2" s="31" t="s">
        <v>1460</v>
      </c>
      <c r="AH2" s="31" t="s">
        <v>1460</v>
      </c>
      <c r="AJ2" s="31" t="s">
        <v>1460</v>
      </c>
      <c r="AL2" s="31" t="s">
        <v>1460</v>
      </c>
      <c r="AN2" s="31" t="s">
        <v>1460</v>
      </c>
      <c r="AP2" s="31" t="s">
        <v>1460</v>
      </c>
      <c r="AR2" s="31" t="s">
        <v>1460</v>
      </c>
      <c r="AT2" s="31" t="s">
        <v>1460</v>
      </c>
      <c r="AV2" s="31" t="s">
        <v>1460</v>
      </c>
      <c r="AX2" s="31" t="s">
        <v>1460</v>
      </c>
      <c r="AZ2" s="31" t="s">
        <v>1460</v>
      </c>
      <c r="BB2" s="31" t="s">
        <v>1460</v>
      </c>
      <c r="BD2" s="31" t="s">
        <v>1460</v>
      </c>
      <c r="BF2" s="31" t="s">
        <v>1460</v>
      </c>
      <c r="BJ2" s="31" t="s">
        <v>1460</v>
      </c>
      <c r="BL2" s="31" t="s">
        <v>1460</v>
      </c>
      <c r="BN2" s="31" t="s">
        <v>1460</v>
      </c>
      <c r="BP2" s="31" t="s">
        <v>1460</v>
      </c>
      <c r="BR2" s="31" t="s">
        <v>1460</v>
      </c>
      <c r="BT2" s="31" t="s">
        <v>1460</v>
      </c>
      <c r="BV2" s="31" t="s">
        <v>1460</v>
      </c>
      <c r="BX2" s="31" t="s">
        <v>1460</v>
      </c>
      <c r="BZ2" s="31" t="s">
        <v>1460</v>
      </c>
      <c r="CB2" s="31" t="s">
        <v>1460</v>
      </c>
      <c r="CD2" s="31" t="s">
        <v>1460</v>
      </c>
    </row>
    <row r="3" spans="1:83">
      <c r="A3" s="179" t="s">
        <v>2041</v>
      </c>
      <c r="B3" s="209" t="s">
        <v>13</v>
      </c>
      <c r="C3" s="209"/>
      <c r="D3" s="207" t="s">
        <v>164</v>
      </c>
      <c r="E3" s="207"/>
      <c r="F3" s="207" t="s">
        <v>180</v>
      </c>
      <c r="G3" s="207"/>
      <c r="H3" s="207" t="s">
        <v>181</v>
      </c>
      <c r="I3" s="207"/>
      <c r="J3" s="207" t="s">
        <v>189</v>
      </c>
      <c r="K3" s="207"/>
      <c r="L3" s="207" t="s">
        <v>212</v>
      </c>
      <c r="M3" s="207"/>
      <c r="N3" s="207" t="s">
        <v>2042</v>
      </c>
      <c r="O3" s="207"/>
      <c r="P3" s="207" t="s">
        <v>2043</v>
      </c>
      <c r="Q3" s="207"/>
      <c r="R3" s="207" t="s">
        <v>224</v>
      </c>
      <c r="S3" s="207"/>
      <c r="T3" s="207" t="s">
        <v>432</v>
      </c>
      <c r="U3" s="207"/>
      <c r="V3" s="207" t="s">
        <v>447</v>
      </c>
      <c r="W3" s="207"/>
      <c r="X3" s="207" t="s">
        <v>457</v>
      </c>
      <c r="Y3" s="207"/>
      <c r="Z3" s="207" t="s">
        <v>2044</v>
      </c>
      <c r="AA3" s="207"/>
      <c r="AB3" s="207" t="s">
        <v>474</v>
      </c>
      <c r="AC3" s="207"/>
      <c r="AD3" s="207" t="s">
        <v>485</v>
      </c>
      <c r="AE3" s="207"/>
      <c r="AF3" s="207" t="s">
        <v>489</v>
      </c>
      <c r="AG3" s="207"/>
      <c r="AH3" s="207" t="s">
        <v>493</v>
      </c>
      <c r="AI3" s="207"/>
      <c r="AJ3" s="207" t="s">
        <v>644</v>
      </c>
      <c r="AK3" s="207"/>
      <c r="AL3" s="207" t="s">
        <v>648</v>
      </c>
      <c r="AM3" s="207"/>
      <c r="AN3" s="207" t="s">
        <v>663</v>
      </c>
      <c r="AO3" s="207"/>
      <c r="AP3" s="207" t="s">
        <v>664</v>
      </c>
      <c r="AQ3" s="207"/>
      <c r="AR3" s="207" t="s">
        <v>668</v>
      </c>
      <c r="AS3" s="207"/>
      <c r="AT3" s="207" t="s">
        <v>669</v>
      </c>
      <c r="AU3" s="207"/>
      <c r="AV3" s="207" t="s">
        <v>701</v>
      </c>
      <c r="AW3" s="207"/>
      <c r="AX3" s="207" t="s">
        <v>936</v>
      </c>
      <c r="AY3" s="207"/>
      <c r="AZ3" s="207" t="s">
        <v>944</v>
      </c>
      <c r="BA3" s="207"/>
      <c r="BB3" s="207" t="s">
        <v>945</v>
      </c>
      <c r="BC3" s="207"/>
      <c r="BD3" s="207" t="s">
        <v>956</v>
      </c>
      <c r="BE3" s="207"/>
      <c r="BF3" s="207" t="s">
        <v>962</v>
      </c>
      <c r="BG3" s="207"/>
      <c r="BH3" s="207" t="s">
        <v>2045</v>
      </c>
      <c r="BI3" s="207"/>
      <c r="BJ3" s="207" t="s">
        <v>970</v>
      </c>
      <c r="BK3" s="207"/>
      <c r="BL3" s="207" t="s">
        <v>971</v>
      </c>
      <c r="BM3" s="207"/>
      <c r="BN3" s="207" t="s">
        <v>974</v>
      </c>
      <c r="BO3" s="207"/>
      <c r="BP3" s="207" t="s">
        <v>981</v>
      </c>
      <c r="BQ3" s="207"/>
      <c r="BR3" s="207" t="s">
        <v>982</v>
      </c>
      <c r="BS3" s="207"/>
      <c r="BT3" s="207" t="s">
        <v>984</v>
      </c>
      <c r="BU3" s="207"/>
      <c r="BV3" s="207" t="s">
        <v>1160</v>
      </c>
      <c r="BW3" s="207"/>
      <c r="BX3" s="207" t="s">
        <v>1174</v>
      </c>
      <c r="BY3" s="207"/>
      <c r="BZ3" s="207" t="s">
        <v>1196</v>
      </c>
      <c r="CA3" s="207"/>
      <c r="CB3" s="207" t="s">
        <v>1197</v>
      </c>
      <c r="CC3" s="207"/>
      <c r="CD3" s="207" t="s">
        <v>1198</v>
      </c>
      <c r="CE3" s="207"/>
    </row>
    <row r="4" spans="1:83">
      <c r="A4" s="181" t="s">
        <v>1686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</row>
    <row r="5" spans="1:83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  <c r="BL5" s="183" t="s">
        <v>4</v>
      </c>
      <c r="BM5" s="192" t="s">
        <v>5</v>
      </c>
      <c r="BN5" s="183" t="s">
        <v>4</v>
      </c>
      <c r="BO5" s="192" t="s">
        <v>5</v>
      </c>
      <c r="BP5" s="183" t="s">
        <v>4</v>
      </c>
      <c r="BQ5" s="192" t="s">
        <v>5</v>
      </c>
      <c r="BR5" s="183" t="s">
        <v>4</v>
      </c>
      <c r="BS5" s="192" t="s">
        <v>5</v>
      </c>
      <c r="BT5" s="183" t="s">
        <v>4</v>
      </c>
      <c r="BU5" s="192" t="s">
        <v>5</v>
      </c>
      <c r="BV5" s="183" t="s">
        <v>4</v>
      </c>
      <c r="BW5" s="192" t="s">
        <v>5</v>
      </c>
      <c r="BX5" s="183" t="s">
        <v>4</v>
      </c>
      <c r="BY5" s="192" t="s">
        <v>5</v>
      </c>
      <c r="BZ5" s="183" t="s">
        <v>4</v>
      </c>
      <c r="CA5" s="192" t="s">
        <v>5</v>
      </c>
      <c r="CB5" s="183" t="s">
        <v>4</v>
      </c>
      <c r="CC5" s="192" t="s">
        <v>5</v>
      </c>
      <c r="CD5" s="183" t="s">
        <v>4</v>
      </c>
      <c r="CE5" s="192" t="s">
        <v>5</v>
      </c>
    </row>
    <row r="6" spans="1:83">
      <c r="A6" s="1" t="s">
        <v>227</v>
      </c>
    </row>
    <row r="7" spans="1:83">
      <c r="A7" t="s">
        <v>2046</v>
      </c>
      <c r="B7" s="31">
        <v>5569855616.6599998</v>
      </c>
      <c r="C7" s="5">
        <v>30.027899999999999</v>
      </c>
      <c r="D7" s="31">
        <v>14555452.49</v>
      </c>
      <c r="E7" s="5">
        <v>35.341000000000001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693623861.47000003</v>
      </c>
      <c r="O7" s="5">
        <v>93.889499999999998</v>
      </c>
      <c r="P7" s="31">
        <v>114738721.38</v>
      </c>
      <c r="Q7" s="5">
        <v>81.036600000000007</v>
      </c>
      <c r="R7" s="31">
        <v>33094518.02</v>
      </c>
      <c r="S7" s="5">
        <v>33.945900000000002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4576987982.6599998</v>
      </c>
      <c r="AA7" s="5">
        <v>87.060199999999995</v>
      </c>
      <c r="AB7" s="31">
        <v>0</v>
      </c>
      <c r="AC7">
        <v>0</v>
      </c>
      <c r="AD7" s="31">
        <v>4825007.05</v>
      </c>
      <c r="AE7" s="5">
        <v>16.586099999999998</v>
      </c>
      <c r="AF7" s="31">
        <v>49766880.810000002</v>
      </c>
      <c r="AG7" s="5">
        <v>23.325600000000001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40148655.490000002</v>
      </c>
      <c r="BA7" s="5">
        <v>98.899299999999997</v>
      </c>
      <c r="BB7" s="31">
        <v>3245232.64</v>
      </c>
      <c r="BC7" s="5">
        <v>97.782899999999998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27530557.210000001</v>
      </c>
      <c r="BW7" s="5">
        <v>17.4969</v>
      </c>
      <c r="BX7" s="31">
        <v>0</v>
      </c>
      <c r="BY7">
        <v>0</v>
      </c>
      <c r="BZ7" s="31">
        <v>2834201.55</v>
      </c>
      <c r="CA7" s="5">
        <v>2.7523</v>
      </c>
      <c r="CB7" s="31">
        <v>8504545.8900000006</v>
      </c>
      <c r="CC7" s="5">
        <v>1.7899</v>
      </c>
      <c r="CD7" s="31">
        <v>0</v>
      </c>
      <c r="CE7">
        <v>0</v>
      </c>
    </row>
    <row r="8" spans="1:83">
      <c r="A8" t="s">
        <v>1688</v>
      </c>
      <c r="B8" s="31">
        <v>1165102153.48</v>
      </c>
      <c r="C8" s="5">
        <v>6.2812000000000001</v>
      </c>
      <c r="D8" s="31">
        <v>-372711.49</v>
      </c>
      <c r="E8" s="5">
        <v>-0.90500000000000003</v>
      </c>
      <c r="F8" s="31">
        <v>21699261.600000001</v>
      </c>
      <c r="G8" s="5">
        <v>0.35120000000000001</v>
      </c>
      <c r="H8" s="31">
        <v>4447708.2300000004</v>
      </c>
      <c r="I8" s="5">
        <v>1.157</v>
      </c>
      <c r="J8" s="31">
        <v>37849302.32</v>
      </c>
      <c r="K8" s="5">
        <v>42.539900000000003</v>
      </c>
      <c r="L8" s="31">
        <v>16453074.619999999</v>
      </c>
      <c r="M8" s="5">
        <v>3.3622999999999998</v>
      </c>
      <c r="N8" s="31">
        <v>42711364.659999996</v>
      </c>
      <c r="O8" s="5">
        <v>5.7813999999999997</v>
      </c>
      <c r="P8" s="31">
        <v>24210501</v>
      </c>
      <c r="Q8" s="5">
        <v>17.0992</v>
      </c>
      <c r="R8" s="31">
        <v>49254781.229999997</v>
      </c>
      <c r="S8" s="5">
        <v>50.521900000000002</v>
      </c>
      <c r="T8" s="31">
        <v>423037.45</v>
      </c>
      <c r="U8" s="5">
        <v>1.4295</v>
      </c>
      <c r="V8" s="31">
        <v>2824530.78</v>
      </c>
      <c r="W8" s="5">
        <v>5.3388999999999998</v>
      </c>
      <c r="X8" s="31">
        <v>18912392.98</v>
      </c>
      <c r="Y8" s="5">
        <v>6.7565999999999997</v>
      </c>
      <c r="Z8" s="31">
        <v>680278543.29999995</v>
      </c>
      <c r="AA8" s="5">
        <v>12.9398</v>
      </c>
      <c r="AB8" s="31">
        <v>8418616.9900000002</v>
      </c>
      <c r="AC8" s="5">
        <v>1.1763999999999999</v>
      </c>
      <c r="AD8" s="31">
        <v>4407636.97</v>
      </c>
      <c r="AE8" s="5">
        <v>15.151400000000001</v>
      </c>
      <c r="AF8" s="31">
        <v>61843926.119999997</v>
      </c>
      <c r="AG8" s="5">
        <v>28.986000000000001</v>
      </c>
      <c r="AH8" s="31">
        <v>6271660.3600000003</v>
      </c>
      <c r="AI8" s="5">
        <v>4.7469999999999999</v>
      </c>
      <c r="AJ8" s="31">
        <v>227810.94</v>
      </c>
      <c r="AK8" s="5">
        <v>0.4234</v>
      </c>
      <c r="AL8" s="31">
        <v>7245141.0300000003</v>
      </c>
      <c r="AM8" s="5">
        <v>9.5534999999999997</v>
      </c>
      <c r="AN8" s="31">
        <v>-3533.08</v>
      </c>
      <c r="AO8" s="5">
        <v>-8.2799999999999999E-2</v>
      </c>
      <c r="AP8" s="31">
        <v>-4455.32</v>
      </c>
      <c r="AQ8" s="5">
        <v>-0.23719999999999999</v>
      </c>
      <c r="AR8" s="31">
        <v>66934766.420000002</v>
      </c>
      <c r="AS8" s="5">
        <v>10.1258</v>
      </c>
      <c r="AT8" s="31">
        <v>88030.89</v>
      </c>
      <c r="AU8" s="5">
        <v>3.2048000000000001</v>
      </c>
      <c r="AV8" s="31">
        <v>4024241.35</v>
      </c>
      <c r="AW8" s="5">
        <v>3.5617000000000001</v>
      </c>
      <c r="AX8" s="31">
        <v>634301.89</v>
      </c>
      <c r="AY8" s="5">
        <v>1.0871999999999999</v>
      </c>
      <c r="AZ8" s="31">
        <v>446831.73</v>
      </c>
      <c r="BA8" s="5">
        <v>1.1007</v>
      </c>
      <c r="BB8" s="31">
        <v>73581.960000000006</v>
      </c>
      <c r="BC8" s="5">
        <v>2.2170999999999998</v>
      </c>
      <c r="BD8" s="31">
        <v>2307563.2400000002</v>
      </c>
      <c r="BE8" s="5">
        <v>1.5061</v>
      </c>
      <c r="BF8" s="31">
        <v>3347091.74</v>
      </c>
      <c r="BG8" s="5">
        <v>1.5853999999999999</v>
      </c>
      <c r="BH8" s="31">
        <v>35209196.340000004</v>
      </c>
      <c r="BI8" s="5">
        <v>26.733899999999998</v>
      </c>
      <c r="BJ8" s="31">
        <v>6145337.3399999999</v>
      </c>
      <c r="BK8" s="5">
        <v>4.0385</v>
      </c>
      <c r="BL8" s="31">
        <v>2948110.27</v>
      </c>
      <c r="BM8" s="5">
        <v>3.0518999999999998</v>
      </c>
      <c r="BN8" s="31">
        <v>6353076.1799999997</v>
      </c>
      <c r="BO8" s="5">
        <v>6.4978999999999996</v>
      </c>
      <c r="BP8" s="31">
        <v>77624.649999999994</v>
      </c>
      <c r="BQ8" s="5">
        <v>0.69679999999999997</v>
      </c>
      <c r="BR8" s="31">
        <v>882276.52</v>
      </c>
      <c r="BS8" s="5">
        <v>12.1516</v>
      </c>
      <c r="BT8" s="31">
        <v>1006617.19</v>
      </c>
      <c r="BU8" s="5">
        <v>8.2418999999999993</v>
      </c>
      <c r="BV8" s="31">
        <v>23949782.93</v>
      </c>
      <c r="BW8" s="5">
        <v>15.2212</v>
      </c>
      <c r="BX8" s="31">
        <v>1537382.07</v>
      </c>
      <c r="BY8" s="5">
        <v>0.17599999999999999</v>
      </c>
      <c r="BZ8" s="31">
        <v>3397714.45</v>
      </c>
      <c r="CA8" s="5">
        <v>3.2995999999999999</v>
      </c>
      <c r="CB8" s="31">
        <v>10647972.75</v>
      </c>
      <c r="CC8" s="5">
        <v>2.2410000000000001</v>
      </c>
      <c r="CD8" s="31">
        <v>7992062.8799999999</v>
      </c>
      <c r="CE8" s="5">
        <v>4.4149000000000003</v>
      </c>
    </row>
    <row r="9" spans="1:83">
      <c r="A9" t="s">
        <v>1390</v>
      </c>
      <c r="B9" s="31">
        <v>11810932907.309999</v>
      </c>
      <c r="C9" s="5">
        <v>63.674399999999999</v>
      </c>
      <c r="D9" s="31">
        <v>27002985.25</v>
      </c>
      <c r="E9" s="5">
        <v>65.563900000000004</v>
      </c>
      <c r="F9" s="31">
        <v>6157784360.8299999</v>
      </c>
      <c r="G9" s="5">
        <v>99.648799999999994</v>
      </c>
      <c r="H9" s="31">
        <v>379973764.75</v>
      </c>
      <c r="I9" s="5">
        <v>98.843000000000004</v>
      </c>
      <c r="J9" s="31">
        <v>51124286.880000003</v>
      </c>
      <c r="K9" s="5">
        <v>57.460099999999997</v>
      </c>
      <c r="L9" s="31">
        <v>472884141.45999998</v>
      </c>
      <c r="M9" s="5">
        <v>96.637699999999995</v>
      </c>
      <c r="N9" s="31">
        <v>0</v>
      </c>
      <c r="O9">
        <v>0</v>
      </c>
      <c r="P9" s="31">
        <v>2258192.0499999998</v>
      </c>
      <c r="Q9" s="5">
        <v>1.5949</v>
      </c>
      <c r="R9" s="31">
        <v>14893223.83</v>
      </c>
      <c r="S9" s="5">
        <v>15.276400000000001</v>
      </c>
      <c r="T9" s="31">
        <v>29169601.329999998</v>
      </c>
      <c r="U9" s="5">
        <v>98.570499999999996</v>
      </c>
      <c r="V9" s="31">
        <v>50080598.229999997</v>
      </c>
      <c r="W9" s="5">
        <v>94.661100000000005</v>
      </c>
      <c r="X9" s="31">
        <v>260999098.99000001</v>
      </c>
      <c r="Y9" s="5">
        <v>93.243399999999994</v>
      </c>
      <c r="Z9" s="31">
        <v>0</v>
      </c>
      <c r="AA9">
        <v>0</v>
      </c>
      <c r="AB9" s="31">
        <v>707196186.07000005</v>
      </c>
      <c r="AC9" s="5">
        <v>98.823599999999999</v>
      </c>
      <c r="AD9" s="31">
        <v>19858063.27</v>
      </c>
      <c r="AE9" s="5">
        <v>68.262600000000006</v>
      </c>
      <c r="AF9" s="31">
        <v>101746786.84</v>
      </c>
      <c r="AG9" s="5">
        <v>47.688400000000001</v>
      </c>
      <c r="AH9" s="31">
        <v>125848033.17</v>
      </c>
      <c r="AI9" s="5">
        <v>95.253</v>
      </c>
      <c r="AJ9" s="31">
        <v>53571304.020000003</v>
      </c>
      <c r="AK9" s="5">
        <v>99.576599999999999</v>
      </c>
      <c r="AL9" s="31">
        <v>68592229.129999995</v>
      </c>
      <c r="AM9" s="5">
        <v>90.4465</v>
      </c>
      <c r="AN9" s="31">
        <v>4270903.9400000004</v>
      </c>
      <c r="AO9" s="5">
        <v>100.08280000000001</v>
      </c>
      <c r="AP9" s="31">
        <v>1883145.91</v>
      </c>
      <c r="AQ9" s="5">
        <v>100.2372</v>
      </c>
      <c r="AR9" s="31">
        <v>594097156.28999996</v>
      </c>
      <c r="AS9" s="5">
        <v>89.874200000000002</v>
      </c>
      <c r="AT9" s="31">
        <v>2658821.8199999998</v>
      </c>
      <c r="AU9" s="5">
        <v>96.795199999999994</v>
      </c>
      <c r="AV9" s="31">
        <v>108963166</v>
      </c>
      <c r="AW9" s="5">
        <v>96.438299999999998</v>
      </c>
      <c r="AX9" s="31">
        <v>57708012.020000003</v>
      </c>
      <c r="AY9" s="5">
        <v>98.912800000000004</v>
      </c>
      <c r="AZ9" s="31">
        <v>0</v>
      </c>
      <c r="BA9">
        <v>0</v>
      </c>
      <c r="BB9" s="31">
        <v>0</v>
      </c>
      <c r="BC9">
        <v>0</v>
      </c>
      <c r="BD9" s="31">
        <v>150902569.00999999</v>
      </c>
      <c r="BE9" s="5">
        <v>98.493899999999996</v>
      </c>
      <c r="BF9" s="31">
        <v>207767392.56</v>
      </c>
      <c r="BG9" s="5">
        <v>98.414599999999993</v>
      </c>
      <c r="BH9" s="31">
        <v>96493015.650000006</v>
      </c>
      <c r="BI9" s="5">
        <v>73.266099999999994</v>
      </c>
      <c r="BJ9" s="31">
        <v>146023297.02000001</v>
      </c>
      <c r="BK9" s="5">
        <v>95.961500000000001</v>
      </c>
      <c r="BL9" s="31">
        <v>93651535.599999994</v>
      </c>
      <c r="BM9" s="5">
        <v>96.948099999999997</v>
      </c>
      <c r="BN9" s="31">
        <v>91418024.980000004</v>
      </c>
      <c r="BO9" s="5">
        <v>93.502099999999999</v>
      </c>
      <c r="BP9" s="31">
        <v>11062747.630000001</v>
      </c>
      <c r="BQ9" s="5">
        <v>99.303200000000004</v>
      </c>
      <c r="BR9" s="31">
        <v>6378314.5300000003</v>
      </c>
      <c r="BS9" s="5">
        <v>87.848399999999998</v>
      </c>
      <c r="BT9" s="31">
        <v>11206853.640000001</v>
      </c>
      <c r="BU9" s="5">
        <v>91.758099999999999</v>
      </c>
      <c r="BV9" s="31">
        <v>105864759.17</v>
      </c>
      <c r="BW9" s="5">
        <v>67.281899999999993</v>
      </c>
      <c r="BX9" s="31">
        <v>871841110.74000001</v>
      </c>
      <c r="BY9" s="5">
        <v>99.823999999999998</v>
      </c>
      <c r="BZ9" s="31">
        <v>96742567.799999997</v>
      </c>
      <c r="CA9" s="5">
        <v>93.948099999999997</v>
      </c>
      <c r="CB9" s="31">
        <v>455985478.55000001</v>
      </c>
      <c r="CC9" s="5">
        <v>95.969099999999997</v>
      </c>
      <c r="CD9" s="31">
        <v>173031178.34999999</v>
      </c>
      <c r="CE9" s="5">
        <v>95.585099999999997</v>
      </c>
    </row>
    <row r="10" spans="1:83" ht="13.5" thickBot="1">
      <c r="A10" t="s">
        <v>1690</v>
      </c>
      <c r="B10" s="31">
        <v>3061405.01</v>
      </c>
      <c r="C10" s="5">
        <v>1.6500000000000001E-2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2430776.02</v>
      </c>
      <c r="O10" s="5">
        <v>0.32900000000000001</v>
      </c>
      <c r="P10" s="31">
        <v>381298.2</v>
      </c>
      <c r="Q10" s="5">
        <v>0.26929999999999998</v>
      </c>
      <c r="R10" s="31">
        <v>249330.79</v>
      </c>
      <c r="S10" s="5">
        <v>0.25569999999999998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  <c r="BZ10" s="31">
        <v>0</v>
      </c>
      <c r="CA10">
        <v>0</v>
      </c>
      <c r="CB10" s="31">
        <v>0</v>
      </c>
      <c r="CC10">
        <v>0</v>
      </c>
      <c r="CD10" s="31">
        <v>0</v>
      </c>
      <c r="CE10">
        <v>0</v>
      </c>
    </row>
    <row r="11" spans="1:83" ht="14.25" thickTop="1" thickBot="1">
      <c r="A11" s="187" t="s">
        <v>2</v>
      </c>
      <c r="B11" s="188">
        <v>18548952082.459999</v>
      </c>
      <c r="C11" s="189">
        <v>100</v>
      </c>
      <c r="D11" s="188">
        <v>41185726.25</v>
      </c>
      <c r="E11" s="189">
        <v>100</v>
      </c>
      <c r="F11" s="188">
        <v>6179483622.4300003</v>
      </c>
      <c r="G11" s="189">
        <v>100</v>
      </c>
      <c r="H11" s="188">
        <v>384421472.98000002</v>
      </c>
      <c r="I11" s="189">
        <v>100</v>
      </c>
      <c r="J11" s="188">
        <v>88973589.200000003</v>
      </c>
      <c r="K11" s="189">
        <v>100</v>
      </c>
      <c r="L11" s="188">
        <v>489337216.07999998</v>
      </c>
      <c r="M11" s="189">
        <v>100</v>
      </c>
      <c r="N11" s="188">
        <v>738766002.14999998</v>
      </c>
      <c r="O11" s="189">
        <v>100</v>
      </c>
      <c r="P11" s="188">
        <v>141588712.63</v>
      </c>
      <c r="Q11" s="189">
        <v>100</v>
      </c>
      <c r="R11" s="188">
        <v>97491853.870000005</v>
      </c>
      <c r="S11" s="189">
        <v>100</v>
      </c>
      <c r="T11" s="188">
        <v>29592638.780000001</v>
      </c>
      <c r="U11" s="189">
        <v>100</v>
      </c>
      <c r="V11" s="188">
        <v>52905129.009999998</v>
      </c>
      <c r="W11" s="189">
        <v>100</v>
      </c>
      <c r="X11" s="188">
        <v>279911491.97000003</v>
      </c>
      <c r="Y11" s="189">
        <v>100</v>
      </c>
      <c r="Z11" s="188">
        <v>5257266525.96</v>
      </c>
      <c r="AA11" s="189">
        <v>100</v>
      </c>
      <c r="AB11" s="188">
        <v>715614803.05999994</v>
      </c>
      <c r="AC11" s="189">
        <v>100</v>
      </c>
      <c r="AD11" s="188">
        <v>29090707.289999999</v>
      </c>
      <c r="AE11" s="189">
        <v>100</v>
      </c>
      <c r="AF11" s="188">
        <v>213357593.77000001</v>
      </c>
      <c r="AG11" s="189">
        <v>100</v>
      </c>
      <c r="AH11" s="188">
        <v>132119693.53</v>
      </c>
      <c r="AI11" s="189">
        <v>100</v>
      </c>
      <c r="AJ11" s="188">
        <v>53799114.960000001</v>
      </c>
      <c r="AK11" s="189">
        <v>100</v>
      </c>
      <c r="AL11" s="188">
        <v>75837370.159999996</v>
      </c>
      <c r="AM11" s="189">
        <v>100</v>
      </c>
      <c r="AN11" s="188">
        <v>4267370.8600000003</v>
      </c>
      <c r="AO11" s="189">
        <v>100</v>
      </c>
      <c r="AP11" s="188">
        <v>1878690.59</v>
      </c>
      <c r="AQ11" s="189">
        <v>100</v>
      </c>
      <c r="AR11" s="188">
        <v>661031922.71000004</v>
      </c>
      <c r="AS11" s="189">
        <v>100</v>
      </c>
      <c r="AT11" s="188">
        <v>2746852.71</v>
      </c>
      <c r="AU11" s="189">
        <v>100</v>
      </c>
      <c r="AV11" s="188">
        <v>112987407.34999999</v>
      </c>
      <c r="AW11" s="189">
        <v>100</v>
      </c>
      <c r="AX11" s="188">
        <v>58342313.909999996</v>
      </c>
      <c r="AY11" s="189">
        <v>100</v>
      </c>
      <c r="AZ11" s="188">
        <v>40595487.219999999</v>
      </c>
      <c r="BA11" s="189">
        <v>100</v>
      </c>
      <c r="BB11" s="188">
        <v>3318814.6</v>
      </c>
      <c r="BC11" s="189">
        <v>100</v>
      </c>
      <c r="BD11" s="188">
        <v>153210132.25</v>
      </c>
      <c r="BE11" s="189">
        <v>100</v>
      </c>
      <c r="BF11" s="188">
        <v>211114484.30000001</v>
      </c>
      <c r="BG11" s="189">
        <v>100</v>
      </c>
      <c r="BH11" s="188">
        <v>131702211.98999999</v>
      </c>
      <c r="BI11" s="189">
        <v>100</v>
      </c>
      <c r="BJ11" s="188">
        <v>152168634.36000001</v>
      </c>
      <c r="BK11" s="189">
        <v>100</v>
      </c>
      <c r="BL11" s="188">
        <v>96599645.870000005</v>
      </c>
      <c r="BM11" s="189">
        <v>100</v>
      </c>
      <c r="BN11" s="188">
        <v>97771101.159999996</v>
      </c>
      <c r="BO11" s="189">
        <v>100</v>
      </c>
      <c r="BP11" s="188">
        <v>11140372.279999999</v>
      </c>
      <c r="BQ11" s="189">
        <v>100</v>
      </c>
      <c r="BR11" s="188">
        <v>7260591.0499999998</v>
      </c>
      <c r="BS11" s="189">
        <v>100</v>
      </c>
      <c r="BT11" s="188">
        <v>12213470.83</v>
      </c>
      <c r="BU11" s="189">
        <v>100</v>
      </c>
      <c r="BV11" s="188">
        <v>157345099.31</v>
      </c>
      <c r="BW11" s="189">
        <v>100</v>
      </c>
      <c r="BX11" s="188">
        <v>873378492.80999994</v>
      </c>
      <c r="BY11" s="189">
        <v>100</v>
      </c>
      <c r="BZ11" s="188">
        <v>102974483.8</v>
      </c>
      <c r="CA11" s="189">
        <v>100</v>
      </c>
      <c r="CB11" s="188">
        <v>475137997.19</v>
      </c>
      <c r="CC11" s="189">
        <v>100</v>
      </c>
      <c r="CD11" s="188">
        <v>181023241.22999999</v>
      </c>
      <c r="CE11" s="189">
        <v>100</v>
      </c>
    </row>
    <row r="12" spans="1:83" ht="13.5" thickTop="1">
      <c r="A12" s="1" t="s">
        <v>1691</v>
      </c>
    </row>
    <row r="13" spans="1:83">
      <c r="A13" t="s">
        <v>1692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  <c r="BZ13" s="31">
        <v>0</v>
      </c>
      <c r="CA13">
        <v>0</v>
      </c>
      <c r="CB13" s="31">
        <v>0</v>
      </c>
      <c r="CC13">
        <v>0</v>
      </c>
      <c r="CD13" s="31">
        <v>0</v>
      </c>
      <c r="CE13">
        <v>0</v>
      </c>
    </row>
    <row r="14" spans="1:83">
      <c r="A14" t="s">
        <v>1693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</row>
    <row r="15" spans="1:83">
      <c r="A15" t="s">
        <v>1694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</row>
    <row r="16" spans="1:83">
      <c r="A16" t="s">
        <v>1695</v>
      </c>
      <c r="B16" s="31">
        <v>30791979.449999999</v>
      </c>
      <c r="C16" s="5">
        <v>0.16600000000000001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30791979.449999999</v>
      </c>
      <c r="O16" s="5">
        <v>4.1680000000000001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</row>
    <row r="17" spans="1:83">
      <c r="A17" t="s">
        <v>1696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</row>
    <row r="18" spans="1:83">
      <c r="A18" t="s">
        <v>1697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</row>
    <row r="19" spans="1:83">
      <c r="A19" t="s">
        <v>1698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</row>
    <row r="20" spans="1:83">
      <c r="A20" t="s">
        <v>1699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</row>
    <row r="21" spans="1:83">
      <c r="A21" t="s">
        <v>1700</v>
      </c>
      <c r="B21" s="31">
        <v>17945070</v>
      </c>
      <c r="C21" s="5">
        <v>9.6699999999999994E-2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17945070</v>
      </c>
      <c r="O21" s="5">
        <v>2.4291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</row>
    <row r="22" spans="1:83">
      <c r="A22" t="s">
        <v>70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</row>
    <row r="23" spans="1:83">
      <c r="A23" t="s">
        <v>1701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</row>
    <row r="24" spans="1:83">
      <c r="A24" t="s">
        <v>1702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</row>
    <row r="25" spans="1:83" ht="13.5" thickBot="1">
      <c r="A25" t="s">
        <v>1703</v>
      </c>
      <c r="B25" s="31">
        <v>46198725.130000003</v>
      </c>
      <c r="C25" s="5">
        <v>0.24909999999999999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2804837</v>
      </c>
      <c r="O25" s="5">
        <v>0.37969999999999998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40148655.490000002</v>
      </c>
      <c r="BA25" s="5">
        <v>98.899299999999997</v>
      </c>
      <c r="BB25" s="31">
        <v>3245232.64</v>
      </c>
      <c r="BC25" s="5">
        <v>97.782899999999998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</row>
    <row r="26" spans="1:83" ht="14.25" thickTop="1" thickBot="1">
      <c r="A26" s="187" t="s">
        <v>1451</v>
      </c>
      <c r="B26" s="188">
        <v>94935774.579999998</v>
      </c>
      <c r="C26" s="189">
        <v>0.51180000000000003</v>
      </c>
      <c r="D26" s="188">
        <v>0</v>
      </c>
      <c r="E26" s="187">
        <v>0</v>
      </c>
      <c r="F26" s="188">
        <v>0</v>
      </c>
      <c r="G26" s="187">
        <v>0</v>
      </c>
      <c r="H26" s="188">
        <v>0</v>
      </c>
      <c r="I26" s="187">
        <v>0</v>
      </c>
      <c r="J26" s="188">
        <v>0</v>
      </c>
      <c r="K26" s="187">
        <v>0</v>
      </c>
      <c r="L26" s="188">
        <v>0</v>
      </c>
      <c r="M26" s="187">
        <v>0</v>
      </c>
      <c r="N26" s="188">
        <v>51541886.450000003</v>
      </c>
      <c r="O26" s="189">
        <v>6.9767999999999999</v>
      </c>
      <c r="P26" s="188">
        <v>0</v>
      </c>
      <c r="Q26" s="187">
        <v>0</v>
      </c>
      <c r="R26" s="188">
        <v>0</v>
      </c>
      <c r="S26" s="187">
        <v>0</v>
      </c>
      <c r="T26" s="188">
        <v>0</v>
      </c>
      <c r="U26" s="187">
        <v>0</v>
      </c>
      <c r="V26" s="188">
        <v>0</v>
      </c>
      <c r="W26" s="187">
        <v>0</v>
      </c>
      <c r="X26" s="188">
        <v>0</v>
      </c>
      <c r="Y26" s="187">
        <v>0</v>
      </c>
      <c r="Z26" s="188">
        <v>0</v>
      </c>
      <c r="AA26" s="187">
        <v>0</v>
      </c>
      <c r="AB26" s="188">
        <v>0</v>
      </c>
      <c r="AC26" s="187">
        <v>0</v>
      </c>
      <c r="AD26" s="188">
        <v>0</v>
      </c>
      <c r="AE26" s="187">
        <v>0</v>
      </c>
      <c r="AF26" s="188">
        <v>0</v>
      </c>
      <c r="AG26" s="187">
        <v>0</v>
      </c>
      <c r="AH26" s="188">
        <v>0</v>
      </c>
      <c r="AI26" s="187">
        <v>0</v>
      </c>
      <c r="AJ26" s="188">
        <v>0</v>
      </c>
      <c r="AK26" s="187">
        <v>0</v>
      </c>
      <c r="AL26" s="188">
        <v>0</v>
      </c>
      <c r="AM26" s="187">
        <v>0</v>
      </c>
      <c r="AN26" s="188">
        <v>0</v>
      </c>
      <c r="AO26" s="187">
        <v>0</v>
      </c>
      <c r="AP26" s="188">
        <v>0</v>
      </c>
      <c r="AQ26" s="187">
        <v>0</v>
      </c>
      <c r="AR26" s="188">
        <v>0</v>
      </c>
      <c r="AS26" s="187">
        <v>0</v>
      </c>
      <c r="AT26" s="188">
        <v>0</v>
      </c>
      <c r="AU26" s="187">
        <v>0</v>
      </c>
      <c r="AV26" s="188">
        <v>0</v>
      </c>
      <c r="AW26" s="187">
        <v>0</v>
      </c>
      <c r="AX26" s="188">
        <v>0</v>
      </c>
      <c r="AY26" s="187">
        <v>0</v>
      </c>
      <c r="AZ26" s="188">
        <v>40148655.490000002</v>
      </c>
      <c r="BA26" s="189">
        <v>98.899299999999997</v>
      </c>
      <c r="BB26" s="188">
        <v>3245232.64</v>
      </c>
      <c r="BC26" s="189">
        <v>97.782899999999998</v>
      </c>
      <c r="BD26" s="188">
        <v>0</v>
      </c>
      <c r="BE26" s="187">
        <v>0</v>
      </c>
      <c r="BF26" s="188">
        <v>0</v>
      </c>
      <c r="BG26" s="187">
        <v>0</v>
      </c>
      <c r="BH26" s="188">
        <v>0</v>
      </c>
      <c r="BI26" s="187">
        <v>0</v>
      </c>
      <c r="BJ26" s="188">
        <v>0</v>
      </c>
      <c r="BK26" s="187">
        <v>0</v>
      </c>
      <c r="BL26" s="188">
        <v>0</v>
      </c>
      <c r="BM26" s="187">
        <v>0</v>
      </c>
      <c r="BN26" s="188">
        <v>0</v>
      </c>
      <c r="BO26" s="187">
        <v>0</v>
      </c>
      <c r="BP26" s="188">
        <v>0</v>
      </c>
      <c r="BQ26" s="187">
        <v>0</v>
      </c>
      <c r="BR26" s="188">
        <v>0</v>
      </c>
      <c r="BS26" s="187">
        <v>0</v>
      </c>
      <c r="BT26" s="188">
        <v>0</v>
      </c>
      <c r="BU26" s="187">
        <v>0</v>
      </c>
      <c r="BV26" s="188">
        <v>0</v>
      </c>
      <c r="BW26" s="187">
        <v>0</v>
      </c>
      <c r="BX26" s="188">
        <v>0</v>
      </c>
      <c r="BY26" s="187">
        <v>0</v>
      </c>
      <c r="BZ26" s="188">
        <v>0</v>
      </c>
      <c r="CA26" s="187">
        <v>0</v>
      </c>
      <c r="CB26" s="188">
        <v>0</v>
      </c>
      <c r="CC26" s="187">
        <v>0</v>
      </c>
      <c r="CD26" s="188">
        <v>0</v>
      </c>
      <c r="CE26" s="187">
        <v>0</v>
      </c>
    </row>
    <row r="27" spans="1:83" ht="14.25" thickTop="1" thickBot="1">
      <c r="A27" s="1" t="s">
        <v>1452</v>
      </c>
      <c r="B27" s="31">
        <v>5474919842.0799999</v>
      </c>
      <c r="C27" s="5">
        <v>29.516100000000002</v>
      </c>
      <c r="D27" s="31">
        <v>14555452.49</v>
      </c>
      <c r="E27" s="5">
        <v>35.341000000000001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642081975.01999998</v>
      </c>
      <c r="O27" s="5">
        <v>86.912800000000004</v>
      </c>
      <c r="P27" s="31">
        <v>114738721.38</v>
      </c>
      <c r="Q27" s="5">
        <v>81.036600000000007</v>
      </c>
      <c r="R27" s="31">
        <v>33094518.02</v>
      </c>
      <c r="S27" s="5">
        <v>33.945900000000002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4576987982.6599998</v>
      </c>
      <c r="AA27" s="5">
        <v>87.060199999999995</v>
      </c>
      <c r="AB27" s="31">
        <v>0</v>
      </c>
      <c r="AC27">
        <v>0</v>
      </c>
      <c r="AD27" s="31">
        <v>4825007.05</v>
      </c>
      <c r="AE27" s="5">
        <v>16.586099999999998</v>
      </c>
      <c r="AF27" s="31">
        <v>49766880.810000002</v>
      </c>
      <c r="AG27" s="5">
        <v>23.325600000000001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  <c r="BT27" s="31">
        <v>0</v>
      </c>
      <c r="BU27">
        <v>0</v>
      </c>
      <c r="BV27" s="31">
        <v>27530557.210000001</v>
      </c>
      <c r="BW27" s="5">
        <v>17.4969</v>
      </c>
      <c r="BX27" s="31">
        <v>0</v>
      </c>
      <c r="BY27">
        <v>0</v>
      </c>
      <c r="BZ27" s="31">
        <v>2834201.55</v>
      </c>
      <c r="CA27" s="5">
        <v>2.7523</v>
      </c>
      <c r="CB27" s="31">
        <v>8504545.8900000006</v>
      </c>
      <c r="CC27" s="5">
        <v>1.7899</v>
      </c>
      <c r="CD27" s="31">
        <v>0</v>
      </c>
      <c r="CE27">
        <v>0</v>
      </c>
    </row>
    <row r="28" spans="1:83" ht="14.25" thickTop="1" thickBot="1">
      <c r="A28" s="187" t="s">
        <v>1453</v>
      </c>
      <c r="B28" s="188">
        <v>5569855616.6599998</v>
      </c>
      <c r="C28" s="189">
        <v>30.027899999999999</v>
      </c>
      <c r="D28" s="188">
        <v>14555452.49</v>
      </c>
      <c r="E28" s="189">
        <v>35.341000000000001</v>
      </c>
      <c r="F28" s="188">
        <v>0</v>
      </c>
      <c r="G28" s="187">
        <v>0</v>
      </c>
      <c r="H28" s="188">
        <v>0</v>
      </c>
      <c r="I28" s="187">
        <v>0</v>
      </c>
      <c r="J28" s="188">
        <v>0</v>
      </c>
      <c r="K28" s="187">
        <v>0</v>
      </c>
      <c r="L28" s="188">
        <v>0</v>
      </c>
      <c r="M28" s="187">
        <v>0</v>
      </c>
      <c r="N28" s="188">
        <v>693623861.47000003</v>
      </c>
      <c r="O28" s="189">
        <v>93.889499999999998</v>
      </c>
      <c r="P28" s="188">
        <v>114738721.38</v>
      </c>
      <c r="Q28" s="189">
        <v>81.036600000000007</v>
      </c>
      <c r="R28" s="188">
        <v>33094518.02</v>
      </c>
      <c r="S28" s="189">
        <v>33.945900000000002</v>
      </c>
      <c r="T28" s="188">
        <v>0</v>
      </c>
      <c r="U28" s="187">
        <v>0</v>
      </c>
      <c r="V28" s="188">
        <v>0</v>
      </c>
      <c r="W28" s="187">
        <v>0</v>
      </c>
      <c r="X28" s="188">
        <v>0</v>
      </c>
      <c r="Y28" s="187">
        <v>0</v>
      </c>
      <c r="Z28" s="188">
        <v>4576987982.6599998</v>
      </c>
      <c r="AA28" s="189">
        <v>87.060199999999995</v>
      </c>
      <c r="AB28" s="188">
        <v>0</v>
      </c>
      <c r="AC28" s="187">
        <v>0</v>
      </c>
      <c r="AD28" s="188">
        <v>4825007.05</v>
      </c>
      <c r="AE28" s="189">
        <v>16.586099999999998</v>
      </c>
      <c r="AF28" s="188">
        <v>49766880.810000002</v>
      </c>
      <c r="AG28" s="189">
        <v>23.325600000000001</v>
      </c>
      <c r="AH28" s="188">
        <v>0</v>
      </c>
      <c r="AI28" s="187">
        <v>0</v>
      </c>
      <c r="AJ28" s="188">
        <v>0</v>
      </c>
      <c r="AK28" s="187">
        <v>0</v>
      </c>
      <c r="AL28" s="188">
        <v>0</v>
      </c>
      <c r="AM28" s="187">
        <v>0</v>
      </c>
      <c r="AN28" s="188">
        <v>0</v>
      </c>
      <c r="AO28" s="187">
        <v>0</v>
      </c>
      <c r="AP28" s="188">
        <v>0</v>
      </c>
      <c r="AQ28" s="187">
        <v>0</v>
      </c>
      <c r="AR28" s="188">
        <v>0</v>
      </c>
      <c r="AS28" s="187">
        <v>0</v>
      </c>
      <c r="AT28" s="188">
        <v>0</v>
      </c>
      <c r="AU28" s="187">
        <v>0</v>
      </c>
      <c r="AV28" s="188">
        <v>0</v>
      </c>
      <c r="AW28" s="187">
        <v>0</v>
      </c>
      <c r="AX28" s="188">
        <v>0</v>
      </c>
      <c r="AY28" s="187">
        <v>0</v>
      </c>
      <c r="AZ28" s="188">
        <v>40148655.490000002</v>
      </c>
      <c r="BA28" s="189">
        <v>98.899299999999997</v>
      </c>
      <c r="BB28" s="188">
        <v>3245232.64</v>
      </c>
      <c r="BC28" s="189">
        <v>97.782899999999998</v>
      </c>
      <c r="BD28" s="188">
        <v>0</v>
      </c>
      <c r="BE28" s="187">
        <v>0</v>
      </c>
      <c r="BF28" s="188">
        <v>0</v>
      </c>
      <c r="BG28" s="187">
        <v>0</v>
      </c>
      <c r="BH28" s="188">
        <v>0</v>
      </c>
      <c r="BI28" s="187">
        <v>0</v>
      </c>
      <c r="BJ28" s="188">
        <v>0</v>
      </c>
      <c r="BK28" s="187">
        <v>0</v>
      </c>
      <c r="BL28" s="188">
        <v>0</v>
      </c>
      <c r="BM28" s="187">
        <v>0</v>
      </c>
      <c r="BN28" s="188">
        <v>0</v>
      </c>
      <c r="BO28" s="187">
        <v>0</v>
      </c>
      <c r="BP28" s="188">
        <v>0</v>
      </c>
      <c r="BQ28" s="187">
        <v>0</v>
      </c>
      <c r="BR28" s="188">
        <v>0</v>
      </c>
      <c r="BS28" s="187">
        <v>0</v>
      </c>
      <c r="BT28" s="188">
        <v>0</v>
      </c>
      <c r="BU28" s="187">
        <v>0</v>
      </c>
      <c r="BV28" s="188">
        <v>27530557.210000001</v>
      </c>
      <c r="BW28" s="189">
        <v>17.4969</v>
      </c>
      <c r="BX28" s="188">
        <v>0</v>
      </c>
      <c r="BY28" s="187">
        <v>0</v>
      </c>
      <c r="BZ28" s="188">
        <v>2834201.55</v>
      </c>
      <c r="CA28" s="189">
        <v>2.7523</v>
      </c>
      <c r="CB28" s="188">
        <v>8504545.8900000006</v>
      </c>
      <c r="CC28" s="189">
        <v>1.7899</v>
      </c>
      <c r="CD28" s="188">
        <v>0</v>
      </c>
      <c r="CE28" s="187">
        <v>0</v>
      </c>
    </row>
    <row r="29" spans="1:83" ht="13.5" thickTop="1">
      <c r="A29" s="1" t="s">
        <v>1709</v>
      </c>
    </row>
    <row r="30" spans="1:83">
      <c r="A30" t="s">
        <v>1710</v>
      </c>
      <c r="B30" s="31">
        <v>196105862.36000001</v>
      </c>
      <c r="C30" s="5">
        <v>1.0571999999999999</v>
      </c>
      <c r="D30" s="31">
        <v>-381775.05</v>
      </c>
      <c r="E30" s="5">
        <v>-0.92700000000000005</v>
      </c>
      <c r="F30" s="31">
        <v>21699261.600000001</v>
      </c>
      <c r="G30" s="5">
        <v>0.35120000000000001</v>
      </c>
      <c r="H30" s="31">
        <v>4447708.2300000004</v>
      </c>
      <c r="I30" s="5">
        <v>1.157</v>
      </c>
      <c r="J30" s="31">
        <v>0</v>
      </c>
      <c r="K30">
        <v>0</v>
      </c>
      <c r="L30" s="31">
        <v>16453071.970000001</v>
      </c>
      <c r="M30" s="5">
        <v>3.3622999999999998</v>
      </c>
      <c r="N30" s="31">
        <v>12981468.460000001</v>
      </c>
      <c r="O30" s="5">
        <v>1.7572000000000001</v>
      </c>
      <c r="P30" s="31">
        <v>8883272.4299999997</v>
      </c>
      <c r="Q30" s="5">
        <v>6.274</v>
      </c>
      <c r="R30" s="31">
        <v>2286571.98</v>
      </c>
      <c r="S30" s="5">
        <v>2.3454000000000002</v>
      </c>
      <c r="T30" s="31">
        <v>423037.52</v>
      </c>
      <c r="U30" s="5">
        <v>1.4295</v>
      </c>
      <c r="V30" s="31">
        <v>1740594.3</v>
      </c>
      <c r="W30" s="5">
        <v>3.29</v>
      </c>
      <c r="X30" s="31">
        <v>0</v>
      </c>
      <c r="Y30">
        <v>0</v>
      </c>
      <c r="Z30" s="31">
        <v>-2728532.95</v>
      </c>
      <c r="AA30" s="5">
        <v>-5.1900000000000002E-2</v>
      </c>
      <c r="AB30" s="31">
        <v>8418616.9900000002</v>
      </c>
      <c r="AC30" s="5">
        <v>1.1763999999999999</v>
      </c>
      <c r="AD30" s="31">
        <v>1341704.72</v>
      </c>
      <c r="AE30" s="5">
        <v>4.6120999999999999</v>
      </c>
      <c r="AF30" s="31">
        <v>6092012.8499999996</v>
      </c>
      <c r="AG30" s="5">
        <v>2.8553000000000002</v>
      </c>
      <c r="AH30" s="31">
        <v>6271660.3600000003</v>
      </c>
      <c r="AI30" s="5">
        <v>4.7469999999999999</v>
      </c>
      <c r="AJ30" s="31">
        <v>0</v>
      </c>
      <c r="AK30">
        <v>0</v>
      </c>
      <c r="AL30" s="31">
        <v>0</v>
      </c>
      <c r="AM30">
        <v>0</v>
      </c>
      <c r="AN30" s="31">
        <v>-3533.08</v>
      </c>
      <c r="AO30" s="5">
        <v>-8.2799999999999999E-2</v>
      </c>
      <c r="AP30" s="31">
        <v>-4455.32</v>
      </c>
      <c r="AQ30" s="5">
        <v>-0.23719999999999999</v>
      </c>
      <c r="AR30" s="31">
        <v>66934361.950000003</v>
      </c>
      <c r="AS30" s="5">
        <v>10.1257</v>
      </c>
      <c r="AT30" s="31">
        <v>85280.48</v>
      </c>
      <c r="AU30" s="5">
        <v>3.1046999999999998</v>
      </c>
      <c r="AV30" s="31">
        <v>0</v>
      </c>
      <c r="AW30">
        <v>0</v>
      </c>
      <c r="AX30" s="31">
        <v>583995.18000000005</v>
      </c>
      <c r="AY30" s="5">
        <v>1.0009999999999999</v>
      </c>
      <c r="AZ30" s="31">
        <v>0</v>
      </c>
      <c r="BA30">
        <v>0</v>
      </c>
      <c r="BB30" s="31">
        <v>0</v>
      </c>
      <c r="BC30">
        <v>0</v>
      </c>
      <c r="BD30" s="31">
        <v>1920432.29</v>
      </c>
      <c r="BE30" s="5">
        <v>1.2535000000000001</v>
      </c>
      <c r="BF30" s="31">
        <v>3347091.74</v>
      </c>
      <c r="BG30" s="5">
        <v>1.5853999999999999</v>
      </c>
      <c r="BH30" s="31">
        <v>690557.1</v>
      </c>
      <c r="BI30" s="5">
        <v>0.52429999999999999</v>
      </c>
      <c r="BJ30" s="31">
        <v>6144991.3399999999</v>
      </c>
      <c r="BK30" s="5">
        <v>4.0382999999999996</v>
      </c>
      <c r="BL30" s="31">
        <v>54876.17</v>
      </c>
      <c r="BM30" s="5">
        <v>5.6800000000000003E-2</v>
      </c>
      <c r="BN30" s="31">
        <v>4866286.66</v>
      </c>
      <c r="BO30" s="5">
        <v>4.9771999999999998</v>
      </c>
      <c r="BP30" s="31">
        <v>37310.120000000003</v>
      </c>
      <c r="BQ30" s="5">
        <v>0.33489999999999998</v>
      </c>
      <c r="BR30" s="31">
        <v>562109.52</v>
      </c>
      <c r="BS30" s="5">
        <v>7.7419000000000002</v>
      </c>
      <c r="BT30" s="31">
        <v>296824.88</v>
      </c>
      <c r="BU30" s="5">
        <v>2.4302999999999999</v>
      </c>
      <c r="BV30" s="31">
        <v>0</v>
      </c>
      <c r="BW30">
        <v>0</v>
      </c>
      <c r="BX30" s="31">
        <v>1537382.07</v>
      </c>
      <c r="BY30" s="5">
        <v>0.17599999999999999</v>
      </c>
      <c r="BZ30" s="31">
        <v>2864385.71</v>
      </c>
      <c r="CA30" s="5">
        <v>2.7816000000000001</v>
      </c>
      <c r="CB30" s="31">
        <v>10267229.26</v>
      </c>
      <c r="CC30" s="5">
        <v>2.1608999999999998</v>
      </c>
      <c r="CD30" s="31">
        <v>7992062.8799999999</v>
      </c>
      <c r="CE30" s="5">
        <v>4.4149000000000003</v>
      </c>
    </row>
    <row r="31" spans="1:83">
      <c r="A31" t="s">
        <v>1711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</row>
    <row r="32" spans="1:83">
      <c r="A32" t="s">
        <v>1712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  <c r="BZ32" s="31">
        <v>0</v>
      </c>
      <c r="CA32">
        <v>0</v>
      </c>
      <c r="CB32" s="31">
        <v>0</v>
      </c>
      <c r="CC32">
        <v>0</v>
      </c>
      <c r="CD32" s="31">
        <v>0</v>
      </c>
      <c r="CE32">
        <v>0</v>
      </c>
    </row>
    <row r="33" spans="1:83">
      <c r="A33" t="s">
        <v>230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  <c r="BZ33" s="31">
        <v>0</v>
      </c>
      <c r="CA33">
        <v>0</v>
      </c>
      <c r="CB33" s="31">
        <v>0</v>
      </c>
      <c r="CC33">
        <v>0</v>
      </c>
      <c r="CD33" s="31">
        <v>0</v>
      </c>
      <c r="CE33">
        <v>0</v>
      </c>
    </row>
    <row r="34" spans="1:83">
      <c r="A34" t="s">
        <v>1713</v>
      </c>
      <c r="B34" s="31">
        <v>12094998.859999999</v>
      </c>
      <c r="C34" s="5">
        <v>6.5199999999999994E-2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9150151.1199999992</v>
      </c>
      <c r="Y34" s="5">
        <v>3.2688999999999999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2450592.35</v>
      </c>
      <c r="AW34" s="5">
        <v>2.1688999999999998</v>
      </c>
      <c r="AX34" s="31">
        <v>0</v>
      </c>
      <c r="AY34">
        <v>0</v>
      </c>
      <c r="AZ34" s="31">
        <v>440038.52</v>
      </c>
      <c r="BA34" s="5">
        <v>1.0840000000000001</v>
      </c>
      <c r="BB34" s="31">
        <v>54216.87</v>
      </c>
      <c r="BC34" s="5">
        <v>1.6335999999999999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  <c r="BZ34" s="31">
        <v>0</v>
      </c>
      <c r="CA34">
        <v>0</v>
      </c>
      <c r="CB34" s="31">
        <v>0</v>
      </c>
      <c r="CC34">
        <v>0</v>
      </c>
      <c r="CD34" s="31">
        <v>0</v>
      </c>
      <c r="CE34">
        <v>0</v>
      </c>
    </row>
    <row r="35" spans="1:83">
      <c r="A35" t="s">
        <v>1714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</row>
    <row r="36" spans="1:83">
      <c r="A36" t="s">
        <v>1715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</row>
    <row r="37" spans="1:83">
      <c r="A37" t="s">
        <v>1716</v>
      </c>
      <c r="B37" s="31">
        <v>30301795.41</v>
      </c>
      <c r="C37" s="5">
        <v>0.16339999999999999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23551188.050000001</v>
      </c>
      <c r="K37" s="5">
        <v>26.469899999999999</v>
      </c>
      <c r="L37" s="31">
        <v>0</v>
      </c>
      <c r="M37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1877239.45</v>
      </c>
      <c r="AA37" s="5">
        <v>3.5700000000000003E-2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203328.52</v>
      </c>
      <c r="AK37" s="5">
        <v>0.37790000000000001</v>
      </c>
      <c r="AL37" s="31">
        <v>3479820.68</v>
      </c>
      <c r="AM37" s="5">
        <v>4.5884999999999998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1190218.71</v>
      </c>
      <c r="BW37" s="5">
        <v>0.75639999999999996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</row>
    <row r="38" spans="1:83" ht="13.5" thickBot="1">
      <c r="A38" t="s">
        <v>1717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</row>
    <row r="39" spans="1:83" ht="14.25" thickTop="1" thickBot="1">
      <c r="A39" s="187" t="s">
        <v>1718</v>
      </c>
      <c r="B39" s="188">
        <v>238502656.63</v>
      </c>
      <c r="C39" s="189">
        <v>1.2858000000000001</v>
      </c>
      <c r="D39" s="188">
        <v>-381775.05</v>
      </c>
      <c r="E39" s="189">
        <v>-0.92700000000000005</v>
      </c>
      <c r="F39" s="188">
        <v>21699261.600000001</v>
      </c>
      <c r="G39" s="189">
        <v>0.35120000000000001</v>
      </c>
      <c r="H39" s="188">
        <v>4447708.2300000004</v>
      </c>
      <c r="I39" s="189">
        <v>1.157</v>
      </c>
      <c r="J39" s="188">
        <v>23551188.050000001</v>
      </c>
      <c r="K39" s="189">
        <v>26.469899999999999</v>
      </c>
      <c r="L39" s="188">
        <v>16453071.970000001</v>
      </c>
      <c r="M39" s="189">
        <v>3.3622999999999998</v>
      </c>
      <c r="N39" s="188">
        <v>12981468.460000001</v>
      </c>
      <c r="O39" s="189">
        <v>1.7572000000000001</v>
      </c>
      <c r="P39" s="188">
        <v>8883272.4299999997</v>
      </c>
      <c r="Q39" s="189">
        <v>6.274</v>
      </c>
      <c r="R39" s="188">
        <v>2286571.98</v>
      </c>
      <c r="S39" s="189">
        <v>2.3454000000000002</v>
      </c>
      <c r="T39" s="188">
        <v>423037.52</v>
      </c>
      <c r="U39" s="189">
        <v>1.4295</v>
      </c>
      <c r="V39" s="188">
        <v>1740594.3</v>
      </c>
      <c r="W39" s="189">
        <v>3.29</v>
      </c>
      <c r="X39" s="188">
        <v>9150151.1199999992</v>
      </c>
      <c r="Y39" s="189">
        <v>3.2688999999999999</v>
      </c>
      <c r="Z39" s="188">
        <v>-851293.5</v>
      </c>
      <c r="AA39" s="189">
        <v>-1.6199999999999999E-2</v>
      </c>
      <c r="AB39" s="188">
        <v>8418616.9900000002</v>
      </c>
      <c r="AC39" s="189">
        <v>1.1763999999999999</v>
      </c>
      <c r="AD39" s="188">
        <v>1341704.72</v>
      </c>
      <c r="AE39" s="189">
        <v>4.6120999999999999</v>
      </c>
      <c r="AF39" s="188">
        <v>6092012.8499999996</v>
      </c>
      <c r="AG39" s="189">
        <v>2.8553000000000002</v>
      </c>
      <c r="AH39" s="188">
        <v>6271660.3600000003</v>
      </c>
      <c r="AI39" s="189">
        <v>4.7469999999999999</v>
      </c>
      <c r="AJ39" s="188">
        <v>203328.52</v>
      </c>
      <c r="AK39" s="189">
        <v>0.37790000000000001</v>
      </c>
      <c r="AL39" s="188">
        <v>3479820.68</v>
      </c>
      <c r="AM39" s="189">
        <v>4.5884999999999998</v>
      </c>
      <c r="AN39" s="188">
        <v>-3533.08</v>
      </c>
      <c r="AO39" s="189">
        <v>-8.2799999999999999E-2</v>
      </c>
      <c r="AP39" s="188">
        <v>-4455.32</v>
      </c>
      <c r="AQ39" s="189">
        <v>-0.23719999999999999</v>
      </c>
      <c r="AR39" s="188">
        <v>66934361.950000003</v>
      </c>
      <c r="AS39" s="189">
        <v>10.1257</v>
      </c>
      <c r="AT39" s="188">
        <v>85280.48</v>
      </c>
      <c r="AU39" s="189">
        <v>3.1046999999999998</v>
      </c>
      <c r="AV39" s="188">
        <v>2450592.35</v>
      </c>
      <c r="AW39" s="189">
        <v>2.1688999999999998</v>
      </c>
      <c r="AX39" s="188">
        <v>583995.18000000005</v>
      </c>
      <c r="AY39" s="189">
        <v>1.0009999999999999</v>
      </c>
      <c r="AZ39" s="188">
        <v>440038.52</v>
      </c>
      <c r="BA39" s="189">
        <v>1.0840000000000001</v>
      </c>
      <c r="BB39" s="188">
        <v>54216.87</v>
      </c>
      <c r="BC39" s="189">
        <v>1.6335999999999999</v>
      </c>
      <c r="BD39" s="188">
        <v>1920432.29</v>
      </c>
      <c r="BE39" s="189">
        <v>1.2535000000000001</v>
      </c>
      <c r="BF39" s="188">
        <v>3347091.74</v>
      </c>
      <c r="BG39" s="189">
        <v>1.5853999999999999</v>
      </c>
      <c r="BH39" s="188">
        <v>690557.1</v>
      </c>
      <c r="BI39" s="189">
        <v>0.52429999999999999</v>
      </c>
      <c r="BJ39" s="188">
        <v>6144991.3399999999</v>
      </c>
      <c r="BK39" s="189">
        <v>4.0382999999999996</v>
      </c>
      <c r="BL39" s="188">
        <v>54876.17</v>
      </c>
      <c r="BM39" s="189">
        <v>5.6800000000000003E-2</v>
      </c>
      <c r="BN39" s="188">
        <v>4866286.66</v>
      </c>
      <c r="BO39" s="189">
        <v>4.9771999999999998</v>
      </c>
      <c r="BP39" s="188">
        <v>37310.120000000003</v>
      </c>
      <c r="BQ39" s="189">
        <v>0.33489999999999998</v>
      </c>
      <c r="BR39" s="188">
        <v>562109.52</v>
      </c>
      <c r="BS39" s="189">
        <v>7.7419000000000002</v>
      </c>
      <c r="BT39" s="188">
        <v>296824.88</v>
      </c>
      <c r="BU39" s="189">
        <v>2.4302999999999999</v>
      </c>
      <c r="BV39" s="188">
        <v>1190218.71</v>
      </c>
      <c r="BW39" s="189">
        <v>0.75639999999999996</v>
      </c>
      <c r="BX39" s="188">
        <v>1537382.07</v>
      </c>
      <c r="BY39" s="189">
        <v>0.17599999999999999</v>
      </c>
      <c r="BZ39" s="188">
        <v>2864385.71</v>
      </c>
      <c r="CA39" s="189">
        <v>2.7816000000000001</v>
      </c>
      <c r="CB39" s="188">
        <v>10267229.26</v>
      </c>
      <c r="CC39" s="189">
        <v>2.1608999999999998</v>
      </c>
      <c r="CD39" s="188">
        <v>7992062.8799999999</v>
      </c>
      <c r="CE39" s="189">
        <v>4.4149000000000003</v>
      </c>
    </row>
    <row r="40" spans="1:83" ht="13.5" thickTop="1">
      <c r="A40" t="s">
        <v>1893</v>
      </c>
      <c r="B40" s="31">
        <v>13416771.189999999</v>
      </c>
      <c r="C40" s="5">
        <v>7.2300000000000003E-2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4406414.9800000004</v>
      </c>
      <c r="Q40" s="5">
        <v>3.1120999999999999</v>
      </c>
      <c r="R40" s="31">
        <v>9010356.2100000009</v>
      </c>
      <c r="S40" s="5">
        <v>9.2422000000000004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</row>
    <row r="41" spans="1:83">
      <c r="A41" t="s">
        <v>1894</v>
      </c>
      <c r="B41" s="31">
        <v>902164091.49000001</v>
      </c>
      <c r="C41" s="5">
        <v>4.8636999999999997</v>
      </c>
      <c r="D41" s="31">
        <v>9063.56</v>
      </c>
      <c r="E41" s="5">
        <v>2.1999999999999999E-2</v>
      </c>
      <c r="F41" s="31">
        <v>0</v>
      </c>
      <c r="G41">
        <v>0</v>
      </c>
      <c r="H41" s="31">
        <v>0</v>
      </c>
      <c r="I41" s="5">
        <v>0</v>
      </c>
      <c r="J41" s="31">
        <v>14298114.27</v>
      </c>
      <c r="K41" s="5">
        <v>16.0701</v>
      </c>
      <c r="L41" s="31">
        <v>2.65</v>
      </c>
      <c r="M41" s="5">
        <v>0</v>
      </c>
      <c r="N41" s="31">
        <v>29729896.199999999</v>
      </c>
      <c r="O41" s="5">
        <v>4.0243000000000002</v>
      </c>
      <c r="P41" s="31">
        <v>10920813.59</v>
      </c>
      <c r="Q41" s="5">
        <v>7.7130999999999998</v>
      </c>
      <c r="R41" s="31">
        <v>37957853.039999999</v>
      </c>
      <c r="S41" s="5">
        <v>38.934399999999997</v>
      </c>
      <c r="T41" s="31">
        <v>-7.0000000000000007E-2</v>
      </c>
      <c r="U41" s="5">
        <v>0</v>
      </c>
      <c r="V41" s="31">
        <v>1083936.48</v>
      </c>
      <c r="W41" s="5">
        <v>2.0488</v>
      </c>
      <c r="X41" s="31">
        <v>0</v>
      </c>
      <c r="Y41">
        <v>0</v>
      </c>
      <c r="Z41" s="31">
        <v>680787516.72000003</v>
      </c>
      <c r="AA41" s="5">
        <v>12.9495</v>
      </c>
      <c r="AB41" s="31">
        <v>0</v>
      </c>
      <c r="AC41">
        <v>0</v>
      </c>
      <c r="AD41" s="31">
        <v>3065932.25</v>
      </c>
      <c r="AE41" s="5">
        <v>10.539199999999999</v>
      </c>
      <c r="AF41" s="31">
        <v>55751913.270000003</v>
      </c>
      <c r="AG41" s="5">
        <v>26.130700000000001</v>
      </c>
      <c r="AH41" s="31">
        <v>0</v>
      </c>
      <c r="AI41">
        <v>0</v>
      </c>
      <c r="AJ41" s="31">
        <v>24482.42</v>
      </c>
      <c r="AK41" s="5">
        <v>4.5499999999999999E-2</v>
      </c>
      <c r="AL41" s="31">
        <v>3765320.35</v>
      </c>
      <c r="AM41" s="5">
        <v>4.9649999999999999</v>
      </c>
      <c r="AN41" s="31">
        <v>0</v>
      </c>
      <c r="AO41">
        <v>0</v>
      </c>
      <c r="AP41" s="31">
        <v>0</v>
      </c>
      <c r="AQ41">
        <v>0</v>
      </c>
      <c r="AR41" s="31">
        <v>404.47</v>
      </c>
      <c r="AS41" s="5">
        <v>1E-4</v>
      </c>
      <c r="AT41" s="31">
        <v>2750.41</v>
      </c>
      <c r="AU41" s="5">
        <v>0.10009999999999999</v>
      </c>
      <c r="AV41" s="31">
        <v>1573649</v>
      </c>
      <c r="AW41" s="5">
        <v>1.3928</v>
      </c>
      <c r="AX41" s="31">
        <v>50306.71</v>
      </c>
      <c r="AY41" s="5">
        <v>8.6199999999999999E-2</v>
      </c>
      <c r="AZ41" s="31">
        <v>6793.21</v>
      </c>
      <c r="BA41" s="5">
        <v>1.67E-2</v>
      </c>
      <c r="BB41" s="31">
        <v>19365.09</v>
      </c>
      <c r="BC41" s="5">
        <v>0.58350000000000002</v>
      </c>
      <c r="BD41" s="31">
        <v>387130.95</v>
      </c>
      <c r="BE41" s="5">
        <v>0.25269999999999998</v>
      </c>
      <c r="BF41" s="31">
        <v>0</v>
      </c>
      <c r="BG41">
        <v>0</v>
      </c>
      <c r="BH41" s="31">
        <v>34518639.240000002</v>
      </c>
      <c r="BI41" s="5">
        <v>26.209599999999998</v>
      </c>
      <c r="BJ41" s="31">
        <v>346</v>
      </c>
      <c r="BK41" s="5">
        <v>2.0000000000000001E-4</v>
      </c>
      <c r="BL41" s="31">
        <v>2893234.1</v>
      </c>
      <c r="BM41" s="5">
        <v>2.9950999999999999</v>
      </c>
      <c r="BN41" s="31">
        <v>1486789.52</v>
      </c>
      <c r="BO41" s="5">
        <v>1.5206999999999999</v>
      </c>
      <c r="BP41" s="31">
        <v>40314.53</v>
      </c>
      <c r="BQ41" s="5">
        <v>0.3619</v>
      </c>
      <c r="BR41" s="31">
        <v>320167</v>
      </c>
      <c r="BS41" s="5">
        <v>4.4097</v>
      </c>
      <c r="BT41" s="31">
        <v>709792.31</v>
      </c>
      <c r="BU41" s="5">
        <v>5.8116000000000003</v>
      </c>
      <c r="BV41" s="31">
        <v>22759564.219999999</v>
      </c>
      <c r="BW41" s="5">
        <v>14.464700000000001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</row>
    <row r="42" spans="1:83" ht="13.5" thickBot="1">
      <c r="A42" t="s">
        <v>1895</v>
      </c>
      <c r="B42" s="31">
        <v>14080039.18</v>
      </c>
      <c r="C42" s="5">
        <v>7.5899999999999995E-2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2430776.02</v>
      </c>
      <c r="O42" s="5">
        <v>0.32900000000000001</v>
      </c>
      <c r="P42" s="31">
        <v>381298.2</v>
      </c>
      <c r="Q42" s="5">
        <v>0.26929999999999998</v>
      </c>
      <c r="R42" s="31">
        <v>249330.79</v>
      </c>
      <c r="S42" s="5">
        <v>0.25569999999999998</v>
      </c>
      <c r="T42" s="31">
        <v>0</v>
      </c>
      <c r="U42">
        <v>0</v>
      </c>
      <c r="V42" s="31">
        <v>0</v>
      </c>
      <c r="W42">
        <v>0</v>
      </c>
      <c r="X42" s="31">
        <v>9762241.8599999994</v>
      </c>
      <c r="Y42" s="5">
        <v>3.4876</v>
      </c>
      <c r="Z42" s="31">
        <v>342320.08</v>
      </c>
      <c r="AA42" s="5">
        <v>6.4999999999999997E-3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533328.74</v>
      </c>
      <c r="CA42" s="5">
        <v>0.51790000000000003</v>
      </c>
      <c r="CB42" s="31">
        <v>380743.49</v>
      </c>
      <c r="CC42" s="5">
        <v>8.0100000000000005E-2</v>
      </c>
      <c r="CD42" s="31">
        <v>0</v>
      </c>
      <c r="CE42">
        <v>0</v>
      </c>
    </row>
    <row r="43" spans="1:83" ht="14.25" thickTop="1" thickBot="1">
      <c r="A43" s="187" t="s">
        <v>1719</v>
      </c>
      <c r="B43" s="188">
        <v>926599496.85000002</v>
      </c>
      <c r="C43" s="189">
        <v>4.9954000000000001</v>
      </c>
      <c r="D43" s="188">
        <v>9063.56</v>
      </c>
      <c r="E43" s="189">
        <v>2.1999999999999999E-2</v>
      </c>
      <c r="F43" s="188">
        <v>0</v>
      </c>
      <c r="G43" s="187">
        <v>0</v>
      </c>
      <c r="H43" s="188">
        <v>0</v>
      </c>
      <c r="I43" s="189">
        <v>0</v>
      </c>
      <c r="J43" s="188">
        <v>14298114.27</v>
      </c>
      <c r="K43" s="189">
        <v>16.0701</v>
      </c>
      <c r="L43" s="188">
        <v>2.65</v>
      </c>
      <c r="M43" s="189">
        <v>0</v>
      </c>
      <c r="N43" s="188">
        <v>29729896.199999999</v>
      </c>
      <c r="O43" s="189">
        <v>4.0243000000000002</v>
      </c>
      <c r="P43" s="188">
        <v>15327228.57</v>
      </c>
      <c r="Q43" s="189">
        <v>10.825200000000001</v>
      </c>
      <c r="R43" s="188">
        <v>46968209.25</v>
      </c>
      <c r="S43" s="189">
        <v>48.176499999999997</v>
      </c>
      <c r="T43" s="188">
        <v>-7.0000000000000007E-2</v>
      </c>
      <c r="U43" s="189">
        <v>0</v>
      </c>
      <c r="V43" s="188">
        <v>1083936.48</v>
      </c>
      <c r="W43" s="189">
        <v>2.0488</v>
      </c>
      <c r="X43" s="188">
        <v>9762241.8599999994</v>
      </c>
      <c r="Y43" s="189">
        <v>3.4876</v>
      </c>
      <c r="Z43" s="188">
        <v>681129836.79999995</v>
      </c>
      <c r="AA43" s="189">
        <v>12.956</v>
      </c>
      <c r="AB43" s="188">
        <v>0</v>
      </c>
      <c r="AC43" s="187">
        <v>0</v>
      </c>
      <c r="AD43" s="188">
        <v>3065932.25</v>
      </c>
      <c r="AE43" s="189">
        <v>10.539199999999999</v>
      </c>
      <c r="AF43" s="188">
        <v>55751913.270000003</v>
      </c>
      <c r="AG43" s="189">
        <v>26.130700000000001</v>
      </c>
      <c r="AH43" s="188">
        <v>0</v>
      </c>
      <c r="AI43" s="187">
        <v>0</v>
      </c>
      <c r="AJ43" s="188">
        <v>24482.42</v>
      </c>
      <c r="AK43" s="189">
        <v>4.5499999999999999E-2</v>
      </c>
      <c r="AL43" s="188">
        <v>3765320.35</v>
      </c>
      <c r="AM43" s="189">
        <v>4.9649999999999999</v>
      </c>
      <c r="AN43" s="188">
        <v>0</v>
      </c>
      <c r="AO43" s="187">
        <v>0</v>
      </c>
      <c r="AP43" s="188">
        <v>0</v>
      </c>
      <c r="AQ43" s="187">
        <v>0</v>
      </c>
      <c r="AR43" s="188">
        <v>404.47</v>
      </c>
      <c r="AS43" s="189">
        <v>1E-4</v>
      </c>
      <c r="AT43" s="188">
        <v>2750.41</v>
      </c>
      <c r="AU43" s="189">
        <v>0.10009999999999999</v>
      </c>
      <c r="AV43" s="188">
        <v>1573649</v>
      </c>
      <c r="AW43" s="189">
        <v>1.3928</v>
      </c>
      <c r="AX43" s="188">
        <v>50306.71</v>
      </c>
      <c r="AY43" s="189">
        <v>8.6199999999999999E-2</v>
      </c>
      <c r="AZ43" s="188">
        <v>6793.21</v>
      </c>
      <c r="BA43" s="189">
        <v>1.67E-2</v>
      </c>
      <c r="BB43" s="188">
        <v>19365.09</v>
      </c>
      <c r="BC43" s="189">
        <v>0.58350000000000002</v>
      </c>
      <c r="BD43" s="188">
        <v>387130.95</v>
      </c>
      <c r="BE43" s="189">
        <v>0.25269999999999998</v>
      </c>
      <c r="BF43" s="188">
        <v>0</v>
      </c>
      <c r="BG43" s="187">
        <v>0</v>
      </c>
      <c r="BH43" s="188">
        <v>34518639.240000002</v>
      </c>
      <c r="BI43" s="189">
        <v>26.209599999999998</v>
      </c>
      <c r="BJ43" s="188">
        <v>346</v>
      </c>
      <c r="BK43" s="189">
        <v>2.0000000000000001E-4</v>
      </c>
      <c r="BL43" s="188">
        <v>2893234.1</v>
      </c>
      <c r="BM43" s="189">
        <v>2.9950999999999999</v>
      </c>
      <c r="BN43" s="188">
        <v>1486789.52</v>
      </c>
      <c r="BO43" s="189">
        <v>1.5206999999999999</v>
      </c>
      <c r="BP43" s="188">
        <v>40314.53</v>
      </c>
      <c r="BQ43" s="189">
        <v>0.3619</v>
      </c>
      <c r="BR43" s="188">
        <v>320167</v>
      </c>
      <c r="BS43" s="189">
        <v>4.4097</v>
      </c>
      <c r="BT43" s="188">
        <v>709792.31</v>
      </c>
      <c r="BU43" s="189">
        <v>5.8116000000000003</v>
      </c>
      <c r="BV43" s="188">
        <v>22759564.219999999</v>
      </c>
      <c r="BW43" s="189">
        <v>14.464700000000001</v>
      </c>
      <c r="BX43" s="188">
        <v>0</v>
      </c>
      <c r="BY43" s="187">
        <v>0</v>
      </c>
      <c r="BZ43" s="188">
        <v>533328.74</v>
      </c>
      <c r="CA43" s="189">
        <v>0.51790000000000003</v>
      </c>
      <c r="CB43" s="188">
        <v>380743.49</v>
      </c>
      <c r="CC43" s="189">
        <v>8.0100000000000005E-2</v>
      </c>
      <c r="CD43" s="188">
        <v>0</v>
      </c>
      <c r="CE43" s="187">
        <v>0</v>
      </c>
    </row>
    <row r="44" spans="1:83" ht="14.25" thickTop="1" thickBot="1">
      <c r="A44" s="187" t="s">
        <v>1720</v>
      </c>
      <c r="B44" s="188">
        <v>1165102153.48</v>
      </c>
      <c r="C44" s="189">
        <v>6.2812000000000001</v>
      </c>
      <c r="D44" s="188">
        <v>-372711.49</v>
      </c>
      <c r="E44" s="189">
        <v>-0.90500000000000003</v>
      </c>
      <c r="F44" s="188">
        <v>21699261.600000001</v>
      </c>
      <c r="G44" s="189">
        <v>0.35120000000000001</v>
      </c>
      <c r="H44" s="188">
        <v>4447708.2300000004</v>
      </c>
      <c r="I44" s="189">
        <v>1.157</v>
      </c>
      <c r="J44" s="188">
        <v>37849302.32</v>
      </c>
      <c r="K44" s="189">
        <v>42.539900000000003</v>
      </c>
      <c r="L44" s="188">
        <v>16453074.619999999</v>
      </c>
      <c r="M44" s="189">
        <v>3.3622999999999998</v>
      </c>
      <c r="N44" s="188">
        <v>42711364.659999996</v>
      </c>
      <c r="O44" s="189">
        <v>5.7813999999999997</v>
      </c>
      <c r="P44" s="188">
        <v>24210501</v>
      </c>
      <c r="Q44" s="189">
        <v>17.0992</v>
      </c>
      <c r="R44" s="188">
        <v>49254781.229999997</v>
      </c>
      <c r="S44" s="189">
        <v>50.521900000000002</v>
      </c>
      <c r="T44" s="188">
        <v>423037.45</v>
      </c>
      <c r="U44" s="189">
        <v>1.4295</v>
      </c>
      <c r="V44" s="188">
        <v>2824530.78</v>
      </c>
      <c r="W44" s="189">
        <v>5.3388999999999998</v>
      </c>
      <c r="X44" s="188">
        <v>18912392.98</v>
      </c>
      <c r="Y44" s="189">
        <v>6.7565999999999997</v>
      </c>
      <c r="Z44" s="188">
        <v>680278543.29999995</v>
      </c>
      <c r="AA44" s="189">
        <v>12.9398</v>
      </c>
      <c r="AB44" s="188">
        <v>8418616.9900000002</v>
      </c>
      <c r="AC44" s="189">
        <v>1.1763999999999999</v>
      </c>
      <c r="AD44" s="188">
        <v>4407636.97</v>
      </c>
      <c r="AE44" s="189">
        <v>15.151400000000001</v>
      </c>
      <c r="AF44" s="188">
        <v>61843926.119999997</v>
      </c>
      <c r="AG44" s="189">
        <v>28.986000000000001</v>
      </c>
      <c r="AH44" s="188">
        <v>6271660.3600000003</v>
      </c>
      <c r="AI44" s="189">
        <v>4.7469999999999999</v>
      </c>
      <c r="AJ44" s="188">
        <v>227810.94</v>
      </c>
      <c r="AK44" s="189">
        <v>0.4234</v>
      </c>
      <c r="AL44" s="188">
        <v>7245141.0300000003</v>
      </c>
      <c r="AM44" s="189">
        <v>9.5534999999999997</v>
      </c>
      <c r="AN44" s="188">
        <v>-3533.08</v>
      </c>
      <c r="AO44" s="189">
        <v>-8.2799999999999999E-2</v>
      </c>
      <c r="AP44" s="188">
        <v>-4455.32</v>
      </c>
      <c r="AQ44" s="189">
        <v>-0.23719999999999999</v>
      </c>
      <c r="AR44" s="188">
        <v>66934766.420000002</v>
      </c>
      <c r="AS44" s="189">
        <v>10.1258</v>
      </c>
      <c r="AT44" s="188">
        <v>88030.89</v>
      </c>
      <c r="AU44" s="189">
        <v>3.2048000000000001</v>
      </c>
      <c r="AV44" s="188">
        <v>4024241.35</v>
      </c>
      <c r="AW44" s="189">
        <v>3.5617000000000001</v>
      </c>
      <c r="AX44" s="188">
        <v>634301.89</v>
      </c>
      <c r="AY44" s="189">
        <v>1.0871999999999999</v>
      </c>
      <c r="AZ44" s="188">
        <v>446831.73</v>
      </c>
      <c r="BA44" s="189">
        <v>1.1007</v>
      </c>
      <c r="BB44" s="188">
        <v>73581.960000000006</v>
      </c>
      <c r="BC44" s="189">
        <v>2.2170999999999998</v>
      </c>
      <c r="BD44" s="188">
        <v>2307563.2400000002</v>
      </c>
      <c r="BE44" s="189">
        <v>1.5061</v>
      </c>
      <c r="BF44" s="188">
        <v>3347091.74</v>
      </c>
      <c r="BG44" s="189">
        <v>1.5853999999999999</v>
      </c>
      <c r="BH44" s="188">
        <v>35209196.340000004</v>
      </c>
      <c r="BI44" s="189">
        <v>26.733899999999998</v>
      </c>
      <c r="BJ44" s="188">
        <v>6145337.3399999999</v>
      </c>
      <c r="BK44" s="189">
        <v>4.0385</v>
      </c>
      <c r="BL44" s="188">
        <v>2948110.27</v>
      </c>
      <c r="BM44" s="189">
        <v>3.0518999999999998</v>
      </c>
      <c r="BN44" s="188">
        <v>6353076.1799999997</v>
      </c>
      <c r="BO44" s="189">
        <v>6.4978999999999996</v>
      </c>
      <c r="BP44" s="188">
        <v>77624.649999999994</v>
      </c>
      <c r="BQ44" s="189">
        <v>0.69679999999999997</v>
      </c>
      <c r="BR44" s="188">
        <v>882276.52</v>
      </c>
      <c r="BS44" s="189">
        <v>12.1516</v>
      </c>
      <c r="BT44" s="188">
        <v>1006617.19</v>
      </c>
      <c r="BU44" s="189">
        <v>8.2418999999999993</v>
      </c>
      <c r="BV44" s="188">
        <v>23949782.93</v>
      </c>
      <c r="BW44" s="189">
        <v>15.2212</v>
      </c>
      <c r="BX44" s="188">
        <v>1537382.07</v>
      </c>
      <c r="BY44" s="189">
        <v>0.17599999999999999</v>
      </c>
      <c r="BZ44" s="188">
        <v>3397714.45</v>
      </c>
      <c r="CA44" s="189">
        <v>3.2995999999999999</v>
      </c>
      <c r="CB44" s="188">
        <v>10647972.75</v>
      </c>
      <c r="CC44" s="189">
        <v>2.2410000000000001</v>
      </c>
      <c r="CD44" s="188">
        <v>7992062.8799999999</v>
      </c>
      <c r="CE44" s="189">
        <v>4.4149000000000003</v>
      </c>
    </row>
    <row r="45" spans="1:83" ht="13.5" thickTop="1">
      <c r="A45" t="s">
        <v>1454</v>
      </c>
      <c r="B45" s="31">
        <v>98897942.010000005</v>
      </c>
      <c r="C45" s="5">
        <v>0.53320000000000001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7354851.1500000004</v>
      </c>
      <c r="AE45" s="5">
        <v>25.282499999999999</v>
      </c>
      <c r="AF45" s="31">
        <v>0</v>
      </c>
      <c r="AG45">
        <v>0</v>
      </c>
      <c r="AH45" s="31">
        <v>0</v>
      </c>
      <c r="AI45">
        <v>0</v>
      </c>
      <c r="AJ45" s="31">
        <v>0.17</v>
      </c>
      <c r="AK45" s="5">
        <v>0</v>
      </c>
      <c r="AL45" s="31">
        <v>0</v>
      </c>
      <c r="AM45">
        <v>0</v>
      </c>
      <c r="AN45" s="31">
        <v>498418.92</v>
      </c>
      <c r="AO45" s="5">
        <v>11.6798</v>
      </c>
      <c r="AP45" s="31">
        <v>44457.65</v>
      </c>
      <c r="AQ45" s="5">
        <v>2.3664000000000001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5820995.9800000004</v>
      </c>
      <c r="AY45" s="5">
        <v>9.9772999999999996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82862836.989999995</v>
      </c>
      <c r="BG45" s="5">
        <v>39.2502</v>
      </c>
      <c r="BH45" s="31">
        <v>0</v>
      </c>
      <c r="BI45">
        <v>0</v>
      </c>
      <c r="BJ45" s="31">
        <v>1416566.58</v>
      </c>
      <c r="BK45" s="5">
        <v>0.93089999999999995</v>
      </c>
      <c r="BL45" s="31">
        <v>0</v>
      </c>
      <c r="BM45">
        <v>0</v>
      </c>
      <c r="BN45" s="31">
        <v>896018.3</v>
      </c>
      <c r="BO45" s="5">
        <v>0.91639999999999999</v>
      </c>
      <c r="BP45" s="31">
        <v>0</v>
      </c>
      <c r="BQ45">
        <v>0</v>
      </c>
      <c r="BR45" s="31">
        <v>0</v>
      </c>
      <c r="BS45">
        <v>0</v>
      </c>
      <c r="BT45" s="31">
        <v>0</v>
      </c>
      <c r="BU45">
        <v>0</v>
      </c>
      <c r="BV45" s="31">
        <v>3796.27</v>
      </c>
      <c r="BW45" s="5">
        <v>2.3999999999999998E-3</v>
      </c>
      <c r="BX45" s="31">
        <v>0</v>
      </c>
      <c r="BY45">
        <v>0</v>
      </c>
      <c r="BZ45" s="31">
        <v>0</v>
      </c>
      <c r="CA45">
        <v>0</v>
      </c>
      <c r="CB45" s="31">
        <v>0</v>
      </c>
      <c r="CC45">
        <v>0</v>
      </c>
      <c r="CD45" s="31">
        <v>0</v>
      </c>
      <c r="CE45">
        <v>0</v>
      </c>
    </row>
    <row r="46" spans="1:83">
      <c r="A46" t="s">
        <v>1721</v>
      </c>
      <c r="B46" s="31">
        <v>267304806.77000001</v>
      </c>
      <c r="C46" s="5">
        <v>1.4411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1771555.04</v>
      </c>
      <c r="AE46" s="5">
        <v>6.0898000000000003</v>
      </c>
      <c r="AF46" s="31">
        <v>43209112.560000002</v>
      </c>
      <c r="AG46" s="5">
        <v>20.251999999999999</v>
      </c>
      <c r="AH46" s="31">
        <v>0</v>
      </c>
      <c r="AI46">
        <v>0</v>
      </c>
      <c r="AJ46" s="31">
        <v>42298754.369999997</v>
      </c>
      <c r="AK46" s="5">
        <v>78.623500000000007</v>
      </c>
      <c r="AL46" s="31">
        <v>0</v>
      </c>
      <c r="AM46">
        <v>0</v>
      </c>
      <c r="AN46" s="31">
        <v>1700150.87</v>
      </c>
      <c r="AO46" s="5">
        <v>39.840699999999998</v>
      </c>
      <c r="AP46" s="31">
        <v>39364.03</v>
      </c>
      <c r="AQ46" s="5">
        <v>2.0952999999999999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10974246.119999999</v>
      </c>
      <c r="AY46" s="5">
        <v>18.810099999999998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124904554.31</v>
      </c>
      <c r="BG46" s="5">
        <v>59.164400000000001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0</v>
      </c>
      <c r="BU46">
        <v>0</v>
      </c>
      <c r="BV46" s="31">
        <v>37696948.130000003</v>
      </c>
      <c r="BW46" s="5">
        <v>23.958100000000002</v>
      </c>
      <c r="BX46" s="31">
        <v>0</v>
      </c>
      <c r="BY46">
        <v>0</v>
      </c>
      <c r="BZ46" s="31">
        <v>0</v>
      </c>
      <c r="CA46">
        <v>0</v>
      </c>
      <c r="CB46" s="31">
        <v>0</v>
      </c>
      <c r="CC46">
        <v>0</v>
      </c>
      <c r="CD46" s="31">
        <v>4710121.34</v>
      </c>
      <c r="CE46" s="5">
        <v>2.6019000000000001</v>
      </c>
    </row>
    <row r="47" spans="1:83" ht="13.5" thickBot="1">
      <c r="A47" t="s">
        <v>1722</v>
      </c>
      <c r="B47" s="31">
        <v>11444730158.530001</v>
      </c>
      <c r="C47" s="5">
        <v>61.700099999999999</v>
      </c>
      <c r="D47" s="31">
        <v>27002985.25</v>
      </c>
      <c r="E47" s="5">
        <v>65.563900000000004</v>
      </c>
      <c r="F47" s="31">
        <v>6157784360.8299999</v>
      </c>
      <c r="G47" s="5">
        <v>99.648799999999994</v>
      </c>
      <c r="H47" s="31">
        <v>379973764.75</v>
      </c>
      <c r="I47" s="5">
        <v>98.843000000000004</v>
      </c>
      <c r="J47" s="31">
        <v>51124286.880000003</v>
      </c>
      <c r="K47" s="5">
        <v>57.460099999999997</v>
      </c>
      <c r="L47" s="31">
        <v>472884141.45999998</v>
      </c>
      <c r="M47" s="5">
        <v>96.637699999999995</v>
      </c>
      <c r="N47" s="31">
        <v>0</v>
      </c>
      <c r="O47">
        <v>0</v>
      </c>
      <c r="P47" s="31">
        <v>2258192.0499999998</v>
      </c>
      <c r="Q47" s="5">
        <v>1.5949</v>
      </c>
      <c r="R47" s="31">
        <v>14893223.83</v>
      </c>
      <c r="S47" s="5">
        <v>15.276400000000001</v>
      </c>
      <c r="T47" s="31">
        <v>29169601.329999998</v>
      </c>
      <c r="U47" s="5">
        <v>98.570499999999996</v>
      </c>
      <c r="V47" s="31">
        <v>50080598.229999997</v>
      </c>
      <c r="W47" s="5">
        <v>94.661100000000005</v>
      </c>
      <c r="X47" s="31">
        <v>260999098.99000001</v>
      </c>
      <c r="Y47" s="5">
        <v>93.243399999999994</v>
      </c>
      <c r="Z47" s="31">
        <v>0</v>
      </c>
      <c r="AA47">
        <v>0</v>
      </c>
      <c r="AB47" s="31">
        <v>707196186.07000005</v>
      </c>
      <c r="AC47" s="5">
        <v>98.823599999999999</v>
      </c>
      <c r="AD47" s="31">
        <v>10731657.08</v>
      </c>
      <c r="AE47" s="5">
        <v>36.890300000000003</v>
      </c>
      <c r="AF47" s="31">
        <v>58537674.280000001</v>
      </c>
      <c r="AG47" s="5">
        <v>27.436399999999999</v>
      </c>
      <c r="AH47" s="31">
        <v>125848033.17</v>
      </c>
      <c r="AI47" s="5">
        <v>95.253</v>
      </c>
      <c r="AJ47" s="31">
        <v>11272549.48</v>
      </c>
      <c r="AK47" s="5">
        <v>20.952999999999999</v>
      </c>
      <c r="AL47" s="31">
        <v>68592229.129999995</v>
      </c>
      <c r="AM47" s="5">
        <v>90.4465</v>
      </c>
      <c r="AN47" s="31">
        <v>2072334.15</v>
      </c>
      <c r="AO47" s="5">
        <v>48.5623</v>
      </c>
      <c r="AP47" s="31">
        <v>1799324.23</v>
      </c>
      <c r="AQ47" s="5">
        <v>95.775400000000005</v>
      </c>
      <c r="AR47" s="31">
        <v>594097156.28999996</v>
      </c>
      <c r="AS47" s="5">
        <v>89.874200000000002</v>
      </c>
      <c r="AT47" s="31">
        <v>2658821.8199999998</v>
      </c>
      <c r="AU47" s="5">
        <v>96.795199999999994</v>
      </c>
      <c r="AV47" s="31">
        <v>108963166</v>
      </c>
      <c r="AW47" s="5">
        <v>96.438299999999998</v>
      </c>
      <c r="AX47" s="31">
        <v>40912769.920000002</v>
      </c>
      <c r="AY47" s="5">
        <v>70.125399999999999</v>
      </c>
      <c r="AZ47" s="31">
        <v>0</v>
      </c>
      <c r="BA47">
        <v>0</v>
      </c>
      <c r="BB47" s="31">
        <v>0</v>
      </c>
      <c r="BC47">
        <v>0</v>
      </c>
      <c r="BD47" s="31">
        <v>150902569.00999999</v>
      </c>
      <c r="BE47" s="5">
        <v>98.493899999999996</v>
      </c>
      <c r="BF47" s="31">
        <v>1.26</v>
      </c>
      <c r="BG47" s="5">
        <v>0</v>
      </c>
      <c r="BH47" s="31">
        <v>96493015.650000006</v>
      </c>
      <c r="BI47" s="5">
        <v>73.266099999999994</v>
      </c>
      <c r="BJ47" s="31">
        <v>144606730.44</v>
      </c>
      <c r="BK47" s="5">
        <v>95.030600000000007</v>
      </c>
      <c r="BL47" s="31">
        <v>93651535.599999994</v>
      </c>
      <c r="BM47" s="5">
        <v>96.948099999999997</v>
      </c>
      <c r="BN47" s="31">
        <v>90522006.680000007</v>
      </c>
      <c r="BO47" s="5">
        <v>92.585599999999999</v>
      </c>
      <c r="BP47" s="31">
        <v>11062747.630000001</v>
      </c>
      <c r="BQ47" s="5">
        <v>99.303200000000004</v>
      </c>
      <c r="BR47" s="31">
        <v>6378314.5300000003</v>
      </c>
      <c r="BS47" s="5">
        <v>87.848399999999998</v>
      </c>
      <c r="BT47" s="31">
        <v>11206853.640000001</v>
      </c>
      <c r="BU47" s="5">
        <v>91.758099999999999</v>
      </c>
      <c r="BV47" s="31">
        <v>68164014.769999996</v>
      </c>
      <c r="BW47" s="5">
        <v>43.321300000000001</v>
      </c>
      <c r="BX47" s="31">
        <v>871841110.74000001</v>
      </c>
      <c r="BY47" s="5">
        <v>99.823999999999998</v>
      </c>
      <c r="BZ47" s="31">
        <v>96742567.799999997</v>
      </c>
      <c r="CA47" s="5">
        <v>93.948099999999997</v>
      </c>
      <c r="CB47" s="31">
        <v>455985478.55000001</v>
      </c>
      <c r="CC47" s="5">
        <v>95.969099999999997</v>
      </c>
      <c r="CD47" s="31">
        <v>168321057.00999999</v>
      </c>
      <c r="CE47" s="5">
        <v>92.983099999999993</v>
      </c>
    </row>
    <row r="48" spans="1:83" ht="14.25" thickTop="1" thickBot="1">
      <c r="A48" s="187" t="s">
        <v>1457</v>
      </c>
      <c r="B48" s="188">
        <v>11810932907.309999</v>
      </c>
      <c r="C48" s="189">
        <v>63.674399999999999</v>
      </c>
      <c r="D48" s="188">
        <v>27002985.25</v>
      </c>
      <c r="E48" s="189">
        <v>65.563900000000004</v>
      </c>
      <c r="F48" s="188">
        <v>6157784360.8299999</v>
      </c>
      <c r="G48" s="189">
        <v>99.648799999999994</v>
      </c>
      <c r="H48" s="188">
        <v>379973764.75</v>
      </c>
      <c r="I48" s="189">
        <v>98.843000000000004</v>
      </c>
      <c r="J48" s="188">
        <v>51124286.880000003</v>
      </c>
      <c r="K48" s="189">
        <v>57.460099999999997</v>
      </c>
      <c r="L48" s="188">
        <v>472884141.45999998</v>
      </c>
      <c r="M48" s="189">
        <v>96.637699999999995</v>
      </c>
      <c r="N48" s="188">
        <v>0</v>
      </c>
      <c r="O48" s="187">
        <v>0</v>
      </c>
      <c r="P48" s="188">
        <v>2258192.0499999998</v>
      </c>
      <c r="Q48" s="189">
        <v>1.5949</v>
      </c>
      <c r="R48" s="188">
        <v>14893223.83</v>
      </c>
      <c r="S48" s="189">
        <v>15.276400000000001</v>
      </c>
      <c r="T48" s="188">
        <v>29169601.329999998</v>
      </c>
      <c r="U48" s="189">
        <v>98.570499999999996</v>
      </c>
      <c r="V48" s="188">
        <v>50080598.229999997</v>
      </c>
      <c r="W48" s="189">
        <v>94.661100000000005</v>
      </c>
      <c r="X48" s="188">
        <v>260999098.99000001</v>
      </c>
      <c r="Y48" s="189">
        <v>93.243399999999994</v>
      </c>
      <c r="Z48" s="188">
        <v>0</v>
      </c>
      <c r="AA48" s="187">
        <v>0</v>
      </c>
      <c r="AB48" s="188">
        <v>707196186.07000005</v>
      </c>
      <c r="AC48" s="189">
        <v>98.823599999999999</v>
      </c>
      <c r="AD48" s="188">
        <v>19858063.27</v>
      </c>
      <c r="AE48" s="189">
        <v>68.262600000000006</v>
      </c>
      <c r="AF48" s="188">
        <v>101746786.84</v>
      </c>
      <c r="AG48" s="189">
        <v>47.688400000000001</v>
      </c>
      <c r="AH48" s="188">
        <v>125848033.17</v>
      </c>
      <c r="AI48" s="189">
        <v>95.253</v>
      </c>
      <c r="AJ48" s="188">
        <v>53571304.020000003</v>
      </c>
      <c r="AK48" s="189">
        <v>99.576599999999999</v>
      </c>
      <c r="AL48" s="188">
        <v>68592229.129999995</v>
      </c>
      <c r="AM48" s="189">
        <v>90.4465</v>
      </c>
      <c r="AN48" s="188">
        <v>4270903.9400000004</v>
      </c>
      <c r="AO48" s="189">
        <v>100.08280000000001</v>
      </c>
      <c r="AP48" s="188">
        <v>1883145.91</v>
      </c>
      <c r="AQ48" s="189">
        <v>100.2372</v>
      </c>
      <c r="AR48" s="188">
        <v>594097156.28999996</v>
      </c>
      <c r="AS48" s="189">
        <v>89.874200000000002</v>
      </c>
      <c r="AT48" s="188">
        <v>2658821.8199999998</v>
      </c>
      <c r="AU48" s="189">
        <v>96.795199999999994</v>
      </c>
      <c r="AV48" s="188">
        <v>108963166</v>
      </c>
      <c r="AW48" s="189">
        <v>96.438299999999998</v>
      </c>
      <c r="AX48" s="188">
        <v>57708012.020000003</v>
      </c>
      <c r="AY48" s="189">
        <v>98.912800000000004</v>
      </c>
      <c r="AZ48" s="188">
        <v>0</v>
      </c>
      <c r="BA48" s="187">
        <v>0</v>
      </c>
      <c r="BB48" s="188">
        <v>0</v>
      </c>
      <c r="BC48" s="187">
        <v>0</v>
      </c>
      <c r="BD48" s="188">
        <v>150902569.00999999</v>
      </c>
      <c r="BE48" s="189">
        <v>98.493899999999996</v>
      </c>
      <c r="BF48" s="188">
        <v>207767392.56</v>
      </c>
      <c r="BG48" s="189">
        <v>98.414599999999993</v>
      </c>
      <c r="BH48" s="188">
        <v>96493015.650000006</v>
      </c>
      <c r="BI48" s="189">
        <v>73.266099999999994</v>
      </c>
      <c r="BJ48" s="188">
        <v>146023297.02000001</v>
      </c>
      <c r="BK48" s="189">
        <v>95.961500000000001</v>
      </c>
      <c r="BL48" s="188">
        <v>93651535.599999994</v>
      </c>
      <c r="BM48" s="189">
        <v>96.948099999999997</v>
      </c>
      <c r="BN48" s="188">
        <v>91418024.980000004</v>
      </c>
      <c r="BO48" s="189">
        <v>93.502099999999999</v>
      </c>
      <c r="BP48" s="188">
        <v>11062747.630000001</v>
      </c>
      <c r="BQ48" s="189">
        <v>99.303200000000004</v>
      </c>
      <c r="BR48" s="188">
        <v>6378314.5300000003</v>
      </c>
      <c r="BS48" s="189">
        <v>87.848399999999998</v>
      </c>
      <c r="BT48" s="188">
        <v>11206853.640000001</v>
      </c>
      <c r="BU48" s="189">
        <v>91.758099999999999</v>
      </c>
      <c r="BV48" s="188">
        <v>105864759.17</v>
      </c>
      <c r="BW48" s="189">
        <v>67.281899999999993</v>
      </c>
      <c r="BX48" s="188">
        <v>871841110.74000001</v>
      </c>
      <c r="BY48" s="189">
        <v>99.823999999999998</v>
      </c>
      <c r="BZ48" s="188">
        <v>96742567.799999997</v>
      </c>
      <c r="CA48" s="189">
        <v>93.948099999999997</v>
      </c>
      <c r="CB48" s="188">
        <v>455985478.55000001</v>
      </c>
      <c r="CC48" s="189">
        <v>95.969099999999997</v>
      </c>
      <c r="CD48" s="188">
        <v>173031178.34999999</v>
      </c>
      <c r="CE48" s="189">
        <v>95.585099999999997</v>
      </c>
    </row>
    <row r="49" spans="1:83" ht="14.25" thickTop="1" thickBot="1">
      <c r="A49" s="187"/>
      <c r="B49" s="188"/>
      <c r="C49" s="187"/>
      <c r="D49" s="188"/>
      <c r="E49" s="187"/>
      <c r="F49" s="188"/>
      <c r="G49" s="187"/>
      <c r="H49" s="188"/>
      <c r="I49" s="187"/>
      <c r="J49" s="188"/>
      <c r="K49" s="187"/>
      <c r="L49" s="188"/>
      <c r="M49" s="187"/>
      <c r="N49" s="188"/>
      <c r="O49" s="187"/>
      <c r="P49" s="188"/>
      <c r="Q49" s="187"/>
      <c r="R49" s="188"/>
      <c r="S49" s="187"/>
      <c r="T49" s="188"/>
      <c r="U49" s="187"/>
      <c r="V49" s="188"/>
      <c r="W49" s="187"/>
      <c r="X49" s="188"/>
      <c r="Y49" s="187"/>
      <c r="Z49" s="188"/>
      <c r="AA49" s="187"/>
      <c r="AB49" s="188"/>
      <c r="AC49" s="187"/>
      <c r="AD49" s="188"/>
      <c r="AE49" s="187"/>
      <c r="AF49" s="188"/>
      <c r="AG49" s="187"/>
      <c r="AH49" s="188"/>
      <c r="AI49" s="187"/>
      <c r="AJ49" s="188"/>
      <c r="AK49" s="187"/>
      <c r="AL49" s="188"/>
      <c r="AM49" s="187"/>
      <c r="AN49" s="188"/>
      <c r="AO49" s="187"/>
      <c r="AP49" s="188"/>
      <c r="AQ49" s="187"/>
      <c r="AR49" s="188"/>
      <c r="AS49" s="187"/>
      <c r="AT49" s="188"/>
      <c r="AU49" s="187"/>
      <c r="AV49" s="188"/>
      <c r="AW49" s="187"/>
      <c r="AX49" s="188"/>
      <c r="AY49" s="187"/>
      <c r="AZ49" s="188"/>
      <c r="BA49" s="187"/>
      <c r="BB49" s="188"/>
      <c r="BC49" s="187"/>
      <c r="BD49" s="188"/>
      <c r="BE49" s="187"/>
      <c r="BF49" s="188"/>
      <c r="BG49" s="187"/>
      <c r="BH49" s="188"/>
      <c r="BI49" s="187"/>
      <c r="BJ49" s="188"/>
      <c r="BK49" s="187"/>
      <c r="BL49" s="188"/>
      <c r="BM49" s="187"/>
      <c r="BN49" s="188"/>
      <c r="BO49" s="187"/>
      <c r="BP49" s="188"/>
      <c r="BQ49" s="187"/>
      <c r="BR49" s="188"/>
      <c r="BS49" s="187"/>
      <c r="BT49" s="188"/>
      <c r="BU49" s="187"/>
      <c r="BV49" s="188"/>
      <c r="BW49" s="187"/>
      <c r="BX49" s="188"/>
      <c r="BY49" s="187"/>
      <c r="BZ49" s="188"/>
      <c r="CA49" s="187"/>
      <c r="CB49" s="188"/>
      <c r="CC49" s="187"/>
      <c r="CD49" s="188"/>
      <c r="CE49" s="187"/>
    </row>
    <row r="50" spans="1:83" s="5" customFormat="1" ht="13.5" thickTop="1">
      <c r="A50" s="5" t="s">
        <v>1723</v>
      </c>
      <c r="B50" s="5">
        <v>14346</v>
      </c>
      <c r="D50" s="5">
        <v>105</v>
      </c>
      <c r="F50" s="5">
        <v>3594</v>
      </c>
      <c r="H50" s="5">
        <v>263</v>
      </c>
      <c r="J50" s="5">
        <v>23</v>
      </c>
      <c r="L50" s="5">
        <v>16</v>
      </c>
      <c r="N50" s="5">
        <v>528</v>
      </c>
      <c r="P50" s="5">
        <v>146</v>
      </c>
      <c r="R50" s="5">
        <v>121</v>
      </c>
      <c r="T50" s="5">
        <v>8</v>
      </c>
      <c r="V50" s="5">
        <v>11</v>
      </c>
      <c r="X50" s="5">
        <v>1</v>
      </c>
      <c r="Z50" s="5">
        <v>179</v>
      </c>
      <c r="AB50" s="5">
        <v>448</v>
      </c>
      <c r="AD50" s="5">
        <v>116</v>
      </c>
      <c r="AF50" s="5">
        <v>82</v>
      </c>
      <c r="AH50" s="5">
        <v>1116</v>
      </c>
      <c r="AJ50" s="5">
        <v>169</v>
      </c>
      <c r="AL50" s="5">
        <v>30</v>
      </c>
      <c r="AN50" s="5">
        <v>5</v>
      </c>
      <c r="AP50" s="5">
        <v>6</v>
      </c>
      <c r="AR50" s="5">
        <v>2255</v>
      </c>
      <c r="AT50" s="5">
        <v>7</v>
      </c>
      <c r="AV50" s="5">
        <v>3013</v>
      </c>
      <c r="AX50" s="5">
        <v>26</v>
      </c>
      <c r="AZ50" s="5">
        <v>10</v>
      </c>
      <c r="BB50" s="5">
        <v>13</v>
      </c>
      <c r="BD50" s="5">
        <v>39</v>
      </c>
      <c r="BF50" s="5">
        <v>339</v>
      </c>
      <c r="BH50" s="5">
        <v>1</v>
      </c>
      <c r="BJ50" s="5">
        <v>98</v>
      </c>
      <c r="BL50" s="5">
        <v>96</v>
      </c>
      <c r="BN50" s="5">
        <v>3</v>
      </c>
      <c r="BP50" s="5">
        <v>3</v>
      </c>
      <c r="BR50" s="5">
        <v>88</v>
      </c>
      <c r="BT50" s="5">
        <v>37</v>
      </c>
      <c r="BV50" s="5">
        <v>182</v>
      </c>
      <c r="BX50" s="5">
        <v>10</v>
      </c>
      <c r="BZ50" s="5">
        <v>313</v>
      </c>
      <c r="CB50" s="5">
        <v>510</v>
      </c>
      <c r="CD50" s="5">
        <v>336</v>
      </c>
    </row>
    <row r="51" spans="1:83" s="5" customFormat="1" ht="13.5" thickBot="1">
      <c r="A51" s="190" t="s">
        <v>1724</v>
      </c>
      <c r="B51" s="190">
        <v>1292970.31</v>
      </c>
      <c r="C51" s="190"/>
      <c r="D51" s="190">
        <v>392245.01</v>
      </c>
      <c r="E51" s="190"/>
      <c r="F51" s="190">
        <v>1719388.88</v>
      </c>
      <c r="G51" s="190"/>
      <c r="H51" s="190">
        <v>1461678.6</v>
      </c>
      <c r="I51" s="190"/>
      <c r="J51" s="190">
        <v>3868416.92</v>
      </c>
      <c r="K51" s="190"/>
      <c r="L51" s="190">
        <v>30583576.010000002</v>
      </c>
      <c r="M51" s="190"/>
      <c r="N51" s="190">
        <v>1399178.03</v>
      </c>
      <c r="O51" s="190"/>
      <c r="P51" s="190">
        <v>969785.7</v>
      </c>
      <c r="Q51" s="190"/>
      <c r="R51" s="190">
        <v>805717.8</v>
      </c>
      <c r="S51" s="190"/>
      <c r="T51" s="190">
        <v>3699079.85</v>
      </c>
      <c r="U51" s="190"/>
      <c r="V51" s="190">
        <v>4809557.18</v>
      </c>
      <c r="W51" s="190"/>
      <c r="X51" s="190">
        <v>279911491.97000003</v>
      </c>
      <c r="Y51" s="190"/>
      <c r="Z51" s="190">
        <v>29370204.059999999</v>
      </c>
      <c r="AA51" s="190"/>
      <c r="AB51" s="190">
        <v>1597354.47</v>
      </c>
      <c r="AC51" s="190"/>
      <c r="AD51" s="190">
        <v>250781.96</v>
      </c>
      <c r="AE51" s="190"/>
      <c r="AF51" s="190">
        <v>2601921.88</v>
      </c>
      <c r="AG51" s="190"/>
      <c r="AH51" s="190">
        <v>118386.82</v>
      </c>
      <c r="AI51" s="190"/>
      <c r="AJ51" s="190">
        <v>318337.96000000002</v>
      </c>
      <c r="AK51" s="190"/>
      <c r="AL51" s="190">
        <v>2527912.34</v>
      </c>
      <c r="AM51" s="190"/>
      <c r="AN51" s="190">
        <v>853474.17</v>
      </c>
      <c r="AO51" s="190"/>
      <c r="AP51" s="190">
        <v>313115.09999999998</v>
      </c>
      <c r="AQ51" s="190"/>
      <c r="AR51" s="190">
        <v>293140.53999999998</v>
      </c>
      <c r="AS51" s="190"/>
      <c r="AT51" s="190">
        <v>392407.53</v>
      </c>
      <c r="AU51" s="190"/>
      <c r="AV51" s="190">
        <v>37499.97</v>
      </c>
      <c r="AW51" s="190"/>
      <c r="AX51" s="190">
        <v>2243935.15</v>
      </c>
      <c r="AY51" s="190"/>
      <c r="AZ51" s="190">
        <v>4059548.72</v>
      </c>
      <c r="BA51" s="190"/>
      <c r="BB51" s="190">
        <v>255293.43</v>
      </c>
      <c r="BC51" s="190"/>
      <c r="BD51" s="190">
        <v>3928464.93</v>
      </c>
      <c r="BE51" s="190"/>
      <c r="BF51" s="190">
        <v>622756.59</v>
      </c>
      <c r="BG51" s="190"/>
      <c r="BH51" s="190">
        <v>131702212</v>
      </c>
      <c r="BI51" s="190"/>
      <c r="BJ51" s="190">
        <v>1552741.17</v>
      </c>
      <c r="BK51" s="190"/>
      <c r="BL51" s="190">
        <v>1006246.31</v>
      </c>
      <c r="BM51" s="190"/>
      <c r="BN51" s="190">
        <v>32590367.050000001</v>
      </c>
      <c r="BO51" s="190"/>
      <c r="BP51" s="190">
        <v>3713457.43</v>
      </c>
      <c r="BQ51" s="190"/>
      <c r="BR51" s="190">
        <v>82506.720000000001</v>
      </c>
      <c r="BS51" s="190"/>
      <c r="BT51" s="190">
        <v>330093.81</v>
      </c>
      <c r="BU51" s="190"/>
      <c r="BV51" s="190">
        <v>864533.51</v>
      </c>
      <c r="BW51" s="190"/>
      <c r="BX51" s="190">
        <v>87337849.280000001</v>
      </c>
      <c r="BY51" s="190"/>
      <c r="BZ51" s="190">
        <v>328991.96000000002</v>
      </c>
      <c r="CA51" s="190"/>
      <c r="CB51" s="190">
        <v>931643.13</v>
      </c>
      <c r="CC51" s="190"/>
      <c r="CD51" s="190">
        <v>538759.65</v>
      </c>
      <c r="CE51" s="190"/>
    </row>
    <row r="52" spans="1:83" ht="13.5" thickTop="1">
      <c r="D52" s="31" t="s">
        <v>1460</v>
      </c>
      <c r="F52" s="31" t="s">
        <v>1460</v>
      </c>
      <c r="H52" s="31" t="s">
        <v>1460</v>
      </c>
      <c r="J52" s="31" t="s">
        <v>1460</v>
      </c>
      <c r="L52" s="31" t="s">
        <v>1460</v>
      </c>
      <c r="R52" s="31" t="s">
        <v>1460</v>
      </c>
      <c r="T52" s="31" t="s">
        <v>1460</v>
      </c>
      <c r="V52" s="31" t="s">
        <v>1460</v>
      </c>
      <c r="X52" s="31" t="s">
        <v>1460</v>
      </c>
      <c r="AB52" s="31" t="s">
        <v>1460</v>
      </c>
      <c r="AD52" s="31" t="s">
        <v>1460</v>
      </c>
      <c r="AF52" s="31" t="s">
        <v>1460</v>
      </c>
      <c r="AH52" s="31" t="s">
        <v>1460</v>
      </c>
      <c r="AJ52" s="31" t="s">
        <v>1460</v>
      </c>
      <c r="AL52" s="31" t="s">
        <v>1460</v>
      </c>
      <c r="AN52" s="31" t="s">
        <v>1460</v>
      </c>
      <c r="AP52" s="31" t="s">
        <v>1460</v>
      </c>
      <c r="AR52" s="31" t="s">
        <v>1460</v>
      </c>
      <c r="AT52" s="31" t="s">
        <v>1460</v>
      </c>
      <c r="AV52" s="31" t="s">
        <v>1460</v>
      </c>
      <c r="AX52" s="31" t="s">
        <v>1460</v>
      </c>
      <c r="AZ52" s="31" t="s">
        <v>1460</v>
      </c>
      <c r="BB52" s="31" t="s">
        <v>1460</v>
      </c>
      <c r="BD52" s="31" t="s">
        <v>1460</v>
      </c>
      <c r="BF52" s="31" t="s">
        <v>1460</v>
      </c>
      <c r="BJ52" s="31" t="s">
        <v>1460</v>
      </c>
      <c r="BL52" s="31" t="s">
        <v>1460</v>
      </c>
      <c r="BN52" s="31" t="s">
        <v>1460</v>
      </c>
      <c r="BP52" s="31" t="s">
        <v>1460</v>
      </c>
      <c r="BR52" s="31" t="s">
        <v>1460</v>
      </c>
      <c r="BT52" s="31" t="s">
        <v>1460</v>
      </c>
      <c r="BV52" s="31" t="s">
        <v>1460</v>
      </c>
      <c r="BX52" s="31" t="s">
        <v>1460</v>
      </c>
      <c r="BZ52" s="31" t="s">
        <v>1460</v>
      </c>
      <c r="CB52" s="31" t="s">
        <v>1460</v>
      </c>
      <c r="CD52" s="31" t="s">
        <v>1460</v>
      </c>
    </row>
    <row r="53" spans="1:83">
      <c r="A53" s="179" t="s">
        <v>1725</v>
      </c>
      <c r="B53" s="209" t="s">
        <v>13</v>
      </c>
      <c r="C53" s="209"/>
      <c r="D53" s="207" t="s">
        <v>164</v>
      </c>
      <c r="E53" s="207"/>
      <c r="F53" s="207" t="s">
        <v>180</v>
      </c>
      <c r="G53" s="207"/>
      <c r="H53" s="207" t="s">
        <v>181</v>
      </c>
      <c r="I53" s="207"/>
      <c r="J53" s="207" t="s">
        <v>189</v>
      </c>
      <c r="K53" s="207"/>
      <c r="L53" s="207" t="s">
        <v>212</v>
      </c>
      <c r="M53" s="207"/>
      <c r="N53" s="207" t="s">
        <v>2042</v>
      </c>
      <c r="O53" s="207"/>
      <c r="P53" s="207" t="s">
        <v>2043</v>
      </c>
      <c r="Q53" s="207"/>
      <c r="R53" s="207" t="s">
        <v>224</v>
      </c>
      <c r="S53" s="207"/>
      <c r="T53" s="207" t="s">
        <v>432</v>
      </c>
      <c r="U53" s="207"/>
      <c r="V53" s="207" t="s">
        <v>447</v>
      </c>
      <c r="W53" s="207"/>
      <c r="X53" s="207" t="s">
        <v>457</v>
      </c>
      <c r="Y53" s="207"/>
      <c r="Z53" s="207" t="s">
        <v>2044</v>
      </c>
      <c r="AA53" s="207"/>
      <c r="AB53" s="207" t="s">
        <v>474</v>
      </c>
      <c r="AC53" s="207"/>
      <c r="AD53" s="207" t="s">
        <v>485</v>
      </c>
      <c r="AE53" s="207"/>
      <c r="AF53" s="207" t="s">
        <v>489</v>
      </c>
      <c r="AG53" s="207"/>
      <c r="AH53" s="207" t="s">
        <v>493</v>
      </c>
      <c r="AI53" s="207"/>
      <c r="AJ53" s="207" t="s">
        <v>644</v>
      </c>
      <c r="AK53" s="207"/>
      <c r="AL53" s="207" t="s">
        <v>648</v>
      </c>
      <c r="AM53" s="207"/>
      <c r="AN53" s="207" t="s">
        <v>663</v>
      </c>
      <c r="AO53" s="207"/>
      <c r="AP53" s="207" t="s">
        <v>664</v>
      </c>
      <c r="AQ53" s="207"/>
      <c r="AR53" s="207" t="s">
        <v>668</v>
      </c>
      <c r="AS53" s="207"/>
      <c r="AT53" s="207" t="s">
        <v>669</v>
      </c>
      <c r="AU53" s="207"/>
      <c r="AV53" s="207" t="s">
        <v>701</v>
      </c>
      <c r="AW53" s="207"/>
      <c r="AX53" s="207" t="s">
        <v>936</v>
      </c>
      <c r="AY53" s="207"/>
      <c r="AZ53" s="207" t="s">
        <v>944</v>
      </c>
      <c r="BA53" s="207"/>
      <c r="BB53" s="207" t="s">
        <v>945</v>
      </c>
      <c r="BC53" s="207"/>
      <c r="BD53" s="207" t="s">
        <v>956</v>
      </c>
      <c r="BE53" s="207"/>
      <c r="BF53" s="207" t="s">
        <v>962</v>
      </c>
      <c r="BG53" s="207"/>
      <c r="BH53" s="207" t="s">
        <v>2045</v>
      </c>
      <c r="BI53" s="207"/>
      <c r="BJ53" s="207" t="s">
        <v>970</v>
      </c>
      <c r="BK53" s="207"/>
      <c r="BL53" s="207" t="s">
        <v>971</v>
      </c>
      <c r="BM53" s="207"/>
      <c r="BN53" s="207" t="s">
        <v>974</v>
      </c>
      <c r="BO53" s="207"/>
      <c r="BP53" s="207" t="s">
        <v>981</v>
      </c>
      <c r="BQ53" s="207"/>
      <c r="BR53" s="207" t="s">
        <v>982</v>
      </c>
      <c r="BS53" s="207"/>
      <c r="BT53" s="207" t="s">
        <v>984</v>
      </c>
      <c r="BU53" s="207"/>
      <c r="BV53" s="207" t="s">
        <v>1160</v>
      </c>
      <c r="BW53" s="207"/>
      <c r="BX53" s="207" t="s">
        <v>1174</v>
      </c>
      <c r="BY53" s="207"/>
      <c r="BZ53" s="207" t="s">
        <v>1196</v>
      </c>
      <c r="CA53" s="207"/>
      <c r="CB53" s="207" t="s">
        <v>1197</v>
      </c>
      <c r="CC53" s="207"/>
      <c r="CD53" s="207" t="s">
        <v>1198</v>
      </c>
      <c r="CE53" s="207"/>
    </row>
    <row r="54" spans="1:83">
      <c r="A54" s="181"/>
      <c r="B54" s="182"/>
      <c r="C54" s="181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</row>
    <row r="55" spans="1:83">
      <c r="A55" s="150"/>
      <c r="B55" s="183" t="s">
        <v>4</v>
      </c>
      <c r="C55" s="192" t="s">
        <v>5</v>
      </c>
      <c r="D55" s="183" t="s">
        <v>4</v>
      </c>
      <c r="E55" s="192" t="s">
        <v>5</v>
      </c>
      <c r="F55" s="183" t="s">
        <v>4</v>
      </c>
      <c r="G55" s="192" t="s">
        <v>5</v>
      </c>
      <c r="H55" s="183" t="s">
        <v>4</v>
      </c>
      <c r="I55" s="192" t="s">
        <v>5</v>
      </c>
      <c r="J55" s="183" t="s">
        <v>4</v>
      </c>
      <c r="K55" s="192" t="s">
        <v>5</v>
      </c>
      <c r="L55" s="183" t="s">
        <v>4</v>
      </c>
      <c r="M55" s="192" t="s">
        <v>5</v>
      </c>
      <c r="N55" s="183" t="s">
        <v>4</v>
      </c>
      <c r="O55" s="192" t="s">
        <v>5</v>
      </c>
      <c r="P55" s="183" t="s">
        <v>4</v>
      </c>
      <c r="Q55" s="192" t="s">
        <v>5</v>
      </c>
      <c r="R55" s="183" t="s">
        <v>4</v>
      </c>
      <c r="S55" s="192" t="s">
        <v>5</v>
      </c>
      <c r="T55" s="183" t="s">
        <v>4</v>
      </c>
      <c r="U55" s="192" t="s">
        <v>5</v>
      </c>
      <c r="V55" s="183" t="s">
        <v>4</v>
      </c>
      <c r="W55" s="192" t="s">
        <v>5</v>
      </c>
      <c r="X55" s="183" t="s">
        <v>4</v>
      </c>
      <c r="Y55" s="192" t="s">
        <v>5</v>
      </c>
      <c r="Z55" s="183" t="s">
        <v>4</v>
      </c>
      <c r="AA55" s="192" t="s">
        <v>5</v>
      </c>
      <c r="AB55" s="183" t="s">
        <v>4</v>
      </c>
      <c r="AC55" s="192" t="s">
        <v>5</v>
      </c>
      <c r="AD55" s="183" t="s">
        <v>4</v>
      </c>
      <c r="AE55" s="192" t="s">
        <v>5</v>
      </c>
      <c r="AF55" s="183" t="s">
        <v>4</v>
      </c>
      <c r="AG55" s="192" t="s">
        <v>5</v>
      </c>
      <c r="AH55" s="183" t="s">
        <v>4</v>
      </c>
      <c r="AI55" s="192" t="s">
        <v>5</v>
      </c>
      <c r="AJ55" s="183" t="s">
        <v>4</v>
      </c>
      <c r="AK55" s="192" t="s">
        <v>5</v>
      </c>
      <c r="AL55" s="183" t="s">
        <v>4</v>
      </c>
      <c r="AM55" s="192" t="s">
        <v>5</v>
      </c>
      <c r="AN55" s="183" t="s">
        <v>4</v>
      </c>
      <c r="AO55" s="192" t="s">
        <v>5</v>
      </c>
      <c r="AP55" s="183" t="s">
        <v>4</v>
      </c>
      <c r="AQ55" s="192" t="s">
        <v>5</v>
      </c>
      <c r="AR55" s="183" t="s">
        <v>4</v>
      </c>
      <c r="AS55" s="192" t="s">
        <v>5</v>
      </c>
      <c r="AT55" s="183" t="s">
        <v>4</v>
      </c>
      <c r="AU55" s="192" t="s">
        <v>5</v>
      </c>
      <c r="AV55" s="183" t="s">
        <v>4</v>
      </c>
      <c r="AW55" s="192" t="s">
        <v>5</v>
      </c>
      <c r="AX55" s="183" t="s">
        <v>4</v>
      </c>
      <c r="AY55" s="192" t="s">
        <v>5</v>
      </c>
      <c r="AZ55" s="183" t="s">
        <v>4</v>
      </c>
      <c r="BA55" s="192" t="s">
        <v>5</v>
      </c>
      <c r="BB55" s="183" t="s">
        <v>4</v>
      </c>
      <c r="BC55" s="192" t="s">
        <v>5</v>
      </c>
      <c r="BD55" s="183" t="s">
        <v>4</v>
      </c>
      <c r="BE55" s="192" t="s">
        <v>5</v>
      </c>
      <c r="BF55" s="183" t="s">
        <v>4</v>
      </c>
      <c r="BG55" s="192" t="s">
        <v>5</v>
      </c>
      <c r="BH55" s="183" t="s">
        <v>4</v>
      </c>
      <c r="BI55" s="192" t="s">
        <v>5</v>
      </c>
      <c r="BJ55" s="183" t="s">
        <v>4</v>
      </c>
      <c r="BK55" s="192" t="s">
        <v>5</v>
      </c>
      <c r="BL55" s="183" t="s">
        <v>4</v>
      </c>
      <c r="BM55" s="192" t="s">
        <v>5</v>
      </c>
      <c r="BN55" s="183" t="s">
        <v>4</v>
      </c>
      <c r="BO55" s="192" t="s">
        <v>5</v>
      </c>
      <c r="BP55" s="183" t="s">
        <v>4</v>
      </c>
      <c r="BQ55" s="192" t="s">
        <v>5</v>
      </c>
      <c r="BR55" s="183" t="s">
        <v>4</v>
      </c>
      <c r="BS55" s="192" t="s">
        <v>5</v>
      </c>
      <c r="BT55" s="183" t="s">
        <v>4</v>
      </c>
      <c r="BU55" s="192" t="s">
        <v>5</v>
      </c>
      <c r="BV55" s="183" t="s">
        <v>4</v>
      </c>
      <c r="BW55" s="192" t="s">
        <v>5</v>
      </c>
      <c r="BX55" s="183" t="s">
        <v>4</v>
      </c>
      <c r="BY55" s="192" t="s">
        <v>5</v>
      </c>
      <c r="BZ55" s="183" t="s">
        <v>4</v>
      </c>
      <c r="CA55" s="192" t="s">
        <v>5</v>
      </c>
      <c r="CB55" s="183" t="s">
        <v>4</v>
      </c>
      <c r="CC55" s="192" t="s">
        <v>5</v>
      </c>
      <c r="CD55" s="183" t="s">
        <v>4</v>
      </c>
      <c r="CE55" s="192" t="s">
        <v>5</v>
      </c>
    </row>
    <row r="56" spans="1:83">
      <c r="A56" t="s">
        <v>1726</v>
      </c>
      <c r="B56" s="31">
        <v>1161737411.1400001</v>
      </c>
      <c r="C56" s="5">
        <v>6.2630999999999997</v>
      </c>
      <c r="D56" s="31">
        <v>-372711.49</v>
      </c>
      <c r="E56" s="5">
        <v>-0.90500000000000003</v>
      </c>
      <c r="F56" s="31">
        <v>21699261.600000001</v>
      </c>
      <c r="G56" s="5">
        <v>0.35120000000000001</v>
      </c>
      <c r="H56" s="31">
        <v>4447708.2300000004</v>
      </c>
      <c r="I56" s="5">
        <v>1.157</v>
      </c>
      <c r="J56" s="31">
        <v>37849302.32</v>
      </c>
      <c r="K56" s="5">
        <v>42.539900000000003</v>
      </c>
      <c r="L56" s="31">
        <v>16453074.619999999</v>
      </c>
      <c r="M56" s="5">
        <v>3.3622999999999998</v>
      </c>
      <c r="N56" s="31">
        <v>42711364.659999996</v>
      </c>
      <c r="O56" s="5">
        <v>5.7813999999999997</v>
      </c>
      <c r="P56" s="31">
        <v>19804086.02</v>
      </c>
      <c r="Q56" s="5">
        <v>13.9871</v>
      </c>
      <c r="R56" s="31">
        <v>40244425.020000003</v>
      </c>
      <c r="S56" s="5">
        <v>41.279800000000002</v>
      </c>
      <c r="T56" s="31">
        <v>423037.65</v>
      </c>
      <c r="U56" s="5">
        <v>1.4295</v>
      </c>
      <c r="V56" s="31">
        <v>2824530.78</v>
      </c>
      <c r="W56" s="5">
        <v>5.3388999999999998</v>
      </c>
      <c r="X56" s="31">
        <v>18912392.98</v>
      </c>
      <c r="Y56" s="5">
        <v>6.7565999999999997</v>
      </c>
      <c r="Z56" s="31">
        <v>690850985.40999997</v>
      </c>
      <c r="AA56" s="5">
        <v>13.1409</v>
      </c>
      <c r="AB56" s="31">
        <v>8418617.2200000007</v>
      </c>
      <c r="AC56" s="5">
        <v>1.1763999999999999</v>
      </c>
      <c r="AD56" s="31">
        <v>4407636.97</v>
      </c>
      <c r="AE56" s="5">
        <v>15.151400000000001</v>
      </c>
      <c r="AF56" s="31">
        <v>61843926.119999997</v>
      </c>
      <c r="AG56" s="5">
        <v>28.986000000000001</v>
      </c>
      <c r="AH56" s="31">
        <v>6271660.3600000003</v>
      </c>
      <c r="AI56" s="5">
        <v>4.7469999999999999</v>
      </c>
      <c r="AJ56" s="31">
        <v>227810.94</v>
      </c>
      <c r="AK56" s="5">
        <v>0.4234</v>
      </c>
      <c r="AL56" s="31">
        <v>7245141.0300000003</v>
      </c>
      <c r="AM56" s="5">
        <v>9.5534999999999997</v>
      </c>
      <c r="AN56" s="31">
        <v>-3533.08</v>
      </c>
      <c r="AO56" s="5">
        <v>-8.2799999999999999E-2</v>
      </c>
      <c r="AP56" s="31">
        <v>-4455.32</v>
      </c>
      <c r="AQ56" s="5">
        <v>-0.23719999999999999</v>
      </c>
      <c r="AR56" s="31">
        <v>66934766.420000002</v>
      </c>
      <c r="AS56" s="5">
        <v>10.1258</v>
      </c>
      <c r="AT56" s="31">
        <v>88030.89</v>
      </c>
      <c r="AU56" s="5">
        <v>3.2048000000000001</v>
      </c>
      <c r="AV56" s="31">
        <v>4024241.35</v>
      </c>
      <c r="AW56" s="5">
        <v>3.5617000000000001</v>
      </c>
      <c r="AX56" s="31">
        <v>634301.89</v>
      </c>
      <c r="AY56" s="5">
        <v>1.0871999999999999</v>
      </c>
      <c r="AZ56" s="31">
        <v>0</v>
      </c>
      <c r="BA56">
        <v>0</v>
      </c>
      <c r="BB56" s="31">
        <v>0</v>
      </c>
      <c r="BC56">
        <v>0</v>
      </c>
      <c r="BD56" s="31">
        <v>2307563.2400000002</v>
      </c>
      <c r="BE56" s="5">
        <v>1.5061</v>
      </c>
      <c r="BF56" s="31">
        <v>3347091.74</v>
      </c>
      <c r="BG56" s="5">
        <v>1.5853999999999999</v>
      </c>
      <c r="BH56" s="31">
        <v>35209196.340000004</v>
      </c>
      <c r="BI56" s="5">
        <v>26.733899999999998</v>
      </c>
      <c r="BJ56" s="31">
        <v>6145337.3399999999</v>
      </c>
      <c r="BK56" s="5">
        <v>4.0385</v>
      </c>
      <c r="BL56" s="31">
        <v>2948110.27</v>
      </c>
      <c r="BM56" s="5">
        <v>3.0518999999999998</v>
      </c>
      <c r="BN56" s="31">
        <v>6353076.1799999997</v>
      </c>
      <c r="BO56" s="5">
        <v>6.4978999999999996</v>
      </c>
      <c r="BP56" s="31">
        <v>77624.649999999994</v>
      </c>
      <c r="BQ56" s="5">
        <v>0.69679999999999997</v>
      </c>
      <c r="BR56" s="31">
        <v>882276.52</v>
      </c>
      <c r="BS56" s="5">
        <v>12.1516</v>
      </c>
      <c r="BT56" s="31">
        <v>1006617.19</v>
      </c>
      <c r="BU56" s="5">
        <v>8.2418999999999993</v>
      </c>
      <c r="BV56" s="31">
        <v>23949782.93</v>
      </c>
      <c r="BW56" s="5">
        <v>15.2212</v>
      </c>
      <c r="BX56" s="31">
        <v>1537382.07</v>
      </c>
      <c r="BY56" s="5">
        <v>0.17599999999999999</v>
      </c>
      <c r="BZ56" s="31">
        <v>3397714.45</v>
      </c>
      <c r="CA56" s="5">
        <v>3.2995999999999999</v>
      </c>
      <c r="CB56" s="31">
        <v>10647972.75</v>
      </c>
      <c r="CC56" s="5">
        <v>2.2410000000000001</v>
      </c>
      <c r="CD56" s="31">
        <v>7992062.8799999999</v>
      </c>
      <c r="CE56" s="5">
        <v>4.4149000000000003</v>
      </c>
    </row>
    <row r="57" spans="1:83">
      <c r="A57" t="s">
        <v>1727</v>
      </c>
      <c r="B57" s="31">
        <v>-10572442.539999999</v>
      </c>
      <c r="C57" s="5">
        <v>-5.7000000000000002E-2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0</v>
      </c>
      <c r="S57" s="5">
        <v>0</v>
      </c>
      <c r="T57" s="31">
        <v>-0.2</v>
      </c>
      <c r="U57" s="5">
        <v>0</v>
      </c>
      <c r="V57" s="31">
        <v>0</v>
      </c>
      <c r="W57">
        <v>0</v>
      </c>
      <c r="X57" s="31">
        <v>0</v>
      </c>
      <c r="Y57">
        <v>0</v>
      </c>
      <c r="Z57" s="31">
        <v>-10572442.109999999</v>
      </c>
      <c r="AA57" s="5">
        <v>-0.2011</v>
      </c>
      <c r="AB57" s="31">
        <v>-0.23</v>
      </c>
      <c r="AC57" s="5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0</v>
      </c>
      <c r="BO57">
        <v>0</v>
      </c>
      <c r="BP57" s="31">
        <v>0</v>
      </c>
      <c r="BQ57">
        <v>0</v>
      </c>
      <c r="BR57" s="31">
        <v>0</v>
      </c>
      <c r="BS57">
        <v>0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  <c r="BZ57" s="31">
        <v>0</v>
      </c>
      <c r="CA57">
        <v>0</v>
      </c>
      <c r="CB57" s="31">
        <v>0</v>
      </c>
      <c r="CC57">
        <v>0</v>
      </c>
      <c r="CD57" s="31">
        <v>0</v>
      </c>
      <c r="CE57">
        <v>0</v>
      </c>
    </row>
    <row r="58" spans="1:83">
      <c r="A58" t="s">
        <v>1728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</row>
    <row r="59" spans="1:83">
      <c r="A59" t="s">
        <v>1729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</row>
    <row r="60" spans="1:83">
      <c r="A60" t="s">
        <v>1730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</row>
    <row r="61" spans="1:83">
      <c r="A61" t="s">
        <v>1731</v>
      </c>
      <c r="B61" s="31">
        <v>11358090.76</v>
      </c>
      <c r="C61" s="5">
        <v>6.1199999999999997E-2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3692181.12</v>
      </c>
      <c r="Q61" s="5">
        <v>2.6076999999999999</v>
      </c>
      <c r="R61" s="31">
        <v>7665909.6399999997</v>
      </c>
      <c r="S61" s="5">
        <v>7.8631000000000002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</row>
    <row r="62" spans="1:83">
      <c r="A62" t="s">
        <v>1732</v>
      </c>
      <c r="B62" s="31">
        <v>2241917.63</v>
      </c>
      <c r="C62" s="5">
        <v>1.21E-2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714233.86</v>
      </c>
      <c r="Q62" s="5">
        <v>0.50439999999999996</v>
      </c>
      <c r="R62" s="31">
        <v>1007270.08</v>
      </c>
      <c r="S62" s="5">
        <v>1.0331999999999999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446831.73</v>
      </c>
      <c r="BA62" s="5">
        <v>1.1007</v>
      </c>
      <c r="BB62" s="31">
        <v>73581.960000000006</v>
      </c>
      <c r="BC62" s="5">
        <v>2.2170999999999998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</row>
    <row r="63" spans="1:83" ht="13.5" thickBot="1">
      <c r="A63" t="s">
        <v>1733</v>
      </c>
      <c r="B63" s="31">
        <v>337176.49</v>
      </c>
      <c r="C63" s="5">
        <v>1.8E-3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337176.49</v>
      </c>
      <c r="S63" s="5">
        <v>0.34589999999999999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</row>
    <row r="64" spans="1:83" ht="14.25" thickTop="1" thickBot="1">
      <c r="A64" s="187" t="s">
        <v>13</v>
      </c>
      <c r="B64" s="188">
        <v>1165102153.48</v>
      </c>
      <c r="C64" s="189">
        <v>6.2812000000000001</v>
      </c>
      <c r="D64" s="188">
        <v>-372711.49</v>
      </c>
      <c r="E64" s="189">
        <v>-0.90500000000000003</v>
      </c>
      <c r="F64" s="188">
        <v>21699261.600000001</v>
      </c>
      <c r="G64" s="189">
        <v>0.35120000000000001</v>
      </c>
      <c r="H64" s="188">
        <v>4447708.2300000004</v>
      </c>
      <c r="I64" s="189">
        <v>1.157</v>
      </c>
      <c r="J64" s="188">
        <v>37849302.32</v>
      </c>
      <c r="K64" s="189">
        <v>42.539900000000003</v>
      </c>
      <c r="L64" s="188">
        <v>16453074.619999999</v>
      </c>
      <c r="M64" s="189">
        <v>3.3622999999999998</v>
      </c>
      <c r="N64" s="188">
        <v>42711364.659999996</v>
      </c>
      <c r="O64" s="189">
        <v>5.7813999999999997</v>
      </c>
      <c r="P64" s="188">
        <v>24210501</v>
      </c>
      <c r="Q64" s="189">
        <v>17.0992</v>
      </c>
      <c r="R64" s="188">
        <v>49254781.229999997</v>
      </c>
      <c r="S64" s="189">
        <v>50.521900000000002</v>
      </c>
      <c r="T64" s="188">
        <v>423037.45</v>
      </c>
      <c r="U64" s="189">
        <v>1.4295</v>
      </c>
      <c r="V64" s="188">
        <v>2824530.78</v>
      </c>
      <c r="W64" s="189">
        <v>5.3388999999999998</v>
      </c>
      <c r="X64" s="188">
        <v>18912392.98</v>
      </c>
      <c r="Y64" s="189">
        <v>6.7565999999999997</v>
      </c>
      <c r="Z64" s="188">
        <v>680278543.29999995</v>
      </c>
      <c r="AA64" s="189">
        <v>12.9398</v>
      </c>
      <c r="AB64" s="188">
        <v>8418616.9900000002</v>
      </c>
      <c r="AC64" s="189">
        <v>1.1763999999999999</v>
      </c>
      <c r="AD64" s="188">
        <v>4407636.97</v>
      </c>
      <c r="AE64" s="189">
        <v>15.151400000000001</v>
      </c>
      <c r="AF64" s="188">
        <v>61843926.119999997</v>
      </c>
      <c r="AG64" s="189">
        <v>28.986000000000001</v>
      </c>
      <c r="AH64" s="188">
        <v>6271660.3600000003</v>
      </c>
      <c r="AI64" s="189">
        <v>4.7469999999999999</v>
      </c>
      <c r="AJ64" s="188">
        <v>227810.94</v>
      </c>
      <c r="AK64" s="189">
        <v>0.4234</v>
      </c>
      <c r="AL64" s="188">
        <v>7245141.0300000003</v>
      </c>
      <c r="AM64" s="189">
        <v>9.5534999999999997</v>
      </c>
      <c r="AN64" s="188">
        <v>-3533.08</v>
      </c>
      <c r="AO64" s="189">
        <v>-8.2799999999999999E-2</v>
      </c>
      <c r="AP64" s="188">
        <v>-4455.32</v>
      </c>
      <c r="AQ64" s="189">
        <v>-0.23719999999999999</v>
      </c>
      <c r="AR64" s="188">
        <v>66934766.420000002</v>
      </c>
      <c r="AS64" s="189">
        <v>10.1258</v>
      </c>
      <c r="AT64" s="188">
        <v>88030.89</v>
      </c>
      <c r="AU64" s="189">
        <v>3.2048000000000001</v>
      </c>
      <c r="AV64" s="188">
        <v>4024241.35</v>
      </c>
      <c r="AW64" s="189">
        <v>3.5617000000000001</v>
      </c>
      <c r="AX64" s="188">
        <v>634301.89</v>
      </c>
      <c r="AY64" s="189">
        <v>1.0871999999999999</v>
      </c>
      <c r="AZ64" s="188">
        <v>446831.73</v>
      </c>
      <c r="BA64" s="189">
        <v>1.1007</v>
      </c>
      <c r="BB64" s="188">
        <v>73581.960000000006</v>
      </c>
      <c r="BC64" s="189">
        <v>2.2170999999999998</v>
      </c>
      <c r="BD64" s="188">
        <v>2307563.2400000002</v>
      </c>
      <c r="BE64" s="189">
        <v>1.5061</v>
      </c>
      <c r="BF64" s="188">
        <v>3347091.74</v>
      </c>
      <c r="BG64" s="189">
        <v>1.5853999999999999</v>
      </c>
      <c r="BH64" s="188">
        <v>35209196.340000004</v>
      </c>
      <c r="BI64" s="189">
        <v>26.733899999999998</v>
      </c>
      <c r="BJ64" s="188">
        <v>6145337.3399999999</v>
      </c>
      <c r="BK64" s="189">
        <v>4.0385</v>
      </c>
      <c r="BL64" s="188">
        <v>2948110.27</v>
      </c>
      <c r="BM64" s="189">
        <v>3.0518999999999998</v>
      </c>
      <c r="BN64" s="188">
        <v>6353076.1799999997</v>
      </c>
      <c r="BO64" s="189">
        <v>6.4978999999999996</v>
      </c>
      <c r="BP64" s="188">
        <v>77624.649999999994</v>
      </c>
      <c r="BQ64" s="189">
        <v>0.69679999999999997</v>
      </c>
      <c r="BR64" s="188">
        <v>882276.52</v>
      </c>
      <c r="BS64" s="189">
        <v>12.1516</v>
      </c>
      <c r="BT64" s="188">
        <v>1006617.19</v>
      </c>
      <c r="BU64" s="189">
        <v>8.2418999999999993</v>
      </c>
      <c r="BV64" s="188">
        <v>23949782.93</v>
      </c>
      <c r="BW64" s="189">
        <v>15.2212</v>
      </c>
      <c r="BX64" s="188">
        <v>1537382.07</v>
      </c>
      <c r="BY64" s="189">
        <v>0.17599999999999999</v>
      </c>
      <c r="BZ64" s="188">
        <v>3397714.45</v>
      </c>
      <c r="CA64" s="189">
        <v>3.2995999999999999</v>
      </c>
      <c r="CB64" s="188">
        <v>10647972.75</v>
      </c>
      <c r="CC64" s="189">
        <v>2.2410000000000001</v>
      </c>
      <c r="CD64" s="188">
        <v>7992062.8799999999</v>
      </c>
      <c r="CE64" s="189">
        <v>4.4149000000000003</v>
      </c>
    </row>
    <row r="65" spans="1:82" ht="13.5" thickTop="1"/>
    <row r="66" spans="1:82">
      <c r="A66" t="s">
        <v>1459</v>
      </c>
      <c r="B66" s="31">
        <v>7471866932.5100002</v>
      </c>
      <c r="D66" s="31">
        <v>21205416.84</v>
      </c>
      <c r="F66" s="31">
        <v>1033887.76</v>
      </c>
      <c r="H66" s="31">
        <v>0</v>
      </c>
      <c r="J66" s="31">
        <v>0</v>
      </c>
      <c r="L66" s="31">
        <v>0</v>
      </c>
      <c r="N66" s="31">
        <v>403988515.63</v>
      </c>
      <c r="P66" s="31">
        <v>49606137.200000003</v>
      </c>
      <c r="R66" s="31">
        <v>63531392.359999999</v>
      </c>
      <c r="T66" s="31">
        <v>0</v>
      </c>
      <c r="V66" s="31">
        <v>0</v>
      </c>
      <c r="X66" s="31">
        <v>0</v>
      </c>
      <c r="Z66" s="31">
        <v>5257266525.96</v>
      </c>
      <c r="AB66" s="31">
        <v>75892741.879999995</v>
      </c>
      <c r="AD66" s="31">
        <v>290907.07</v>
      </c>
      <c r="AF66" s="31">
        <v>0</v>
      </c>
      <c r="AH66" s="31">
        <v>6582926.0099999998</v>
      </c>
      <c r="AJ66" s="31">
        <v>0</v>
      </c>
      <c r="AL66" s="31">
        <v>0</v>
      </c>
      <c r="AN66" s="31">
        <v>4261822.08</v>
      </c>
      <c r="AP66" s="31">
        <v>1874970.1</v>
      </c>
      <c r="AR66" s="31">
        <v>43630859</v>
      </c>
      <c r="AT66" s="31">
        <v>304364.40000000002</v>
      </c>
      <c r="AV66" s="31">
        <v>31663516.039999999</v>
      </c>
      <c r="AX66" s="31">
        <v>28196840.309999999</v>
      </c>
      <c r="AZ66" s="31">
        <v>319025.12</v>
      </c>
      <c r="BB66" s="31">
        <v>2512738.4900000002</v>
      </c>
      <c r="BD66" s="31">
        <v>106649573.09999999</v>
      </c>
      <c r="BF66" s="31">
        <v>102010518.8</v>
      </c>
      <c r="BH66" s="31">
        <v>5852744.2800000003</v>
      </c>
      <c r="BJ66" s="31">
        <v>66142273.710000001</v>
      </c>
      <c r="BL66" s="31">
        <v>3565442.76</v>
      </c>
      <c r="BN66" s="31">
        <v>97589464.109999999</v>
      </c>
      <c r="BP66" s="31">
        <v>9803527.6099999994</v>
      </c>
      <c r="BR66" s="31">
        <v>2323389.14</v>
      </c>
      <c r="BT66" s="31">
        <v>2686963.58</v>
      </c>
      <c r="BV66" s="31">
        <v>0</v>
      </c>
      <c r="BX66" s="31">
        <v>873378492.80999994</v>
      </c>
      <c r="BZ66" s="31">
        <v>30627392.530000001</v>
      </c>
      <c r="CB66" s="31">
        <v>132054254.7</v>
      </c>
      <c r="CD66" s="31">
        <v>47020309.130000003</v>
      </c>
    </row>
  </sheetData>
  <mergeCells count="8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3:C53"/>
    <mergeCell ref="D53:E54"/>
    <mergeCell ref="F53:G54"/>
    <mergeCell ref="H53:I54"/>
    <mergeCell ref="J53:K54"/>
    <mergeCell ref="BV3:BW4"/>
    <mergeCell ref="BX3:BY4"/>
    <mergeCell ref="BZ3:CA4"/>
    <mergeCell ref="CB3:CC4"/>
    <mergeCell ref="CD3:CE4"/>
    <mergeCell ref="AH53:AI54"/>
    <mergeCell ref="L53:M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BF53:BG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CD53:CE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BX53:BY54"/>
    <mergeCell ref="BZ53:CA54"/>
    <mergeCell ref="CB53:CC5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48"/>
  <sheetViews>
    <sheetView workbookViewId="0"/>
  </sheetViews>
  <sheetFormatPr defaultRowHeight="12.75"/>
  <cols>
    <col min="1" max="1" width="45.5703125" style="67" bestFit="1" customWidth="1"/>
    <col min="2" max="2" width="12" style="193" bestFit="1" customWidth="1"/>
    <col min="3" max="3" width="4" style="67" bestFit="1" customWidth="1"/>
    <col min="4" max="4" width="12" style="193" bestFit="1" customWidth="1"/>
    <col min="5" max="5" width="4" style="67" bestFit="1" customWidth="1"/>
    <col min="6" max="6" width="11" style="193" bestFit="1" customWidth="1"/>
    <col min="7" max="7" width="4" style="67" bestFit="1" customWidth="1"/>
    <col min="8" max="8" width="12" style="193" bestFit="1" customWidth="1"/>
    <col min="9" max="9" width="4" style="67" bestFit="1" customWidth="1"/>
    <col min="10" max="10" width="12" style="193" bestFit="1" customWidth="1"/>
    <col min="11" max="11" width="4" style="67" bestFit="1" customWidth="1"/>
    <col min="12" max="12" width="12" style="193" bestFit="1" customWidth="1"/>
    <col min="13" max="13" width="4" style="67" bestFit="1" customWidth="1"/>
    <col min="14" max="14" width="12" style="193" bestFit="1" customWidth="1"/>
    <col min="15" max="15" width="4" style="67" bestFit="1" customWidth="1"/>
    <col min="16" max="16" width="12" style="193" bestFit="1" customWidth="1"/>
    <col min="17" max="17" width="4" style="67" bestFit="1" customWidth="1"/>
    <col min="18" max="18" width="12" style="193" bestFit="1" customWidth="1"/>
    <col min="19" max="256" width="9.140625" style="67"/>
    <col min="257" max="257" width="45.5703125" style="67" bestFit="1" customWidth="1"/>
    <col min="258" max="258" width="12" style="67" bestFit="1" customWidth="1"/>
    <col min="259" max="259" width="4" style="67" bestFit="1" customWidth="1"/>
    <col min="260" max="260" width="12" style="67" bestFit="1" customWidth="1"/>
    <col min="261" max="261" width="4" style="67" bestFit="1" customWidth="1"/>
    <col min="262" max="262" width="11" style="67" bestFit="1" customWidth="1"/>
    <col min="263" max="263" width="4" style="67" bestFit="1" customWidth="1"/>
    <col min="264" max="264" width="12" style="67" bestFit="1" customWidth="1"/>
    <col min="265" max="265" width="4" style="67" bestFit="1" customWidth="1"/>
    <col min="266" max="266" width="12" style="67" bestFit="1" customWidth="1"/>
    <col min="267" max="267" width="4" style="67" bestFit="1" customWidth="1"/>
    <col min="268" max="268" width="12" style="67" bestFit="1" customWidth="1"/>
    <col min="269" max="269" width="4" style="67" bestFit="1" customWidth="1"/>
    <col min="270" max="270" width="12" style="67" bestFit="1" customWidth="1"/>
    <col min="271" max="271" width="4" style="67" bestFit="1" customWidth="1"/>
    <col min="272" max="272" width="12" style="67" bestFit="1" customWidth="1"/>
    <col min="273" max="273" width="4" style="67" bestFit="1" customWidth="1"/>
    <col min="274" max="274" width="12" style="67" bestFit="1" customWidth="1"/>
    <col min="275" max="512" width="9.140625" style="67"/>
    <col min="513" max="513" width="45.5703125" style="67" bestFit="1" customWidth="1"/>
    <col min="514" max="514" width="12" style="67" bestFit="1" customWidth="1"/>
    <col min="515" max="515" width="4" style="67" bestFit="1" customWidth="1"/>
    <col min="516" max="516" width="12" style="67" bestFit="1" customWidth="1"/>
    <col min="517" max="517" width="4" style="67" bestFit="1" customWidth="1"/>
    <col min="518" max="518" width="11" style="67" bestFit="1" customWidth="1"/>
    <col min="519" max="519" width="4" style="67" bestFit="1" customWidth="1"/>
    <col min="520" max="520" width="12" style="67" bestFit="1" customWidth="1"/>
    <col min="521" max="521" width="4" style="67" bestFit="1" customWidth="1"/>
    <col min="522" max="522" width="12" style="67" bestFit="1" customWidth="1"/>
    <col min="523" max="523" width="4" style="67" bestFit="1" customWidth="1"/>
    <col min="524" max="524" width="12" style="67" bestFit="1" customWidth="1"/>
    <col min="525" max="525" width="4" style="67" bestFit="1" customWidth="1"/>
    <col min="526" max="526" width="12" style="67" bestFit="1" customWidth="1"/>
    <col min="527" max="527" width="4" style="67" bestFit="1" customWidth="1"/>
    <col min="528" max="528" width="12" style="67" bestFit="1" customWidth="1"/>
    <col min="529" max="529" width="4" style="67" bestFit="1" customWidth="1"/>
    <col min="530" max="530" width="12" style="67" bestFit="1" customWidth="1"/>
    <col min="531" max="768" width="9.140625" style="67"/>
    <col min="769" max="769" width="45.5703125" style="67" bestFit="1" customWidth="1"/>
    <col min="770" max="770" width="12" style="67" bestFit="1" customWidth="1"/>
    <col min="771" max="771" width="4" style="67" bestFit="1" customWidth="1"/>
    <col min="772" max="772" width="12" style="67" bestFit="1" customWidth="1"/>
    <col min="773" max="773" width="4" style="67" bestFit="1" customWidth="1"/>
    <col min="774" max="774" width="11" style="67" bestFit="1" customWidth="1"/>
    <col min="775" max="775" width="4" style="67" bestFit="1" customWidth="1"/>
    <col min="776" max="776" width="12" style="67" bestFit="1" customWidth="1"/>
    <col min="777" max="777" width="4" style="67" bestFit="1" customWidth="1"/>
    <col min="778" max="778" width="12" style="67" bestFit="1" customWidth="1"/>
    <col min="779" max="779" width="4" style="67" bestFit="1" customWidth="1"/>
    <col min="780" max="780" width="12" style="67" bestFit="1" customWidth="1"/>
    <col min="781" max="781" width="4" style="67" bestFit="1" customWidth="1"/>
    <col min="782" max="782" width="12" style="67" bestFit="1" customWidth="1"/>
    <col min="783" max="783" width="4" style="67" bestFit="1" customWidth="1"/>
    <col min="784" max="784" width="12" style="67" bestFit="1" customWidth="1"/>
    <col min="785" max="785" width="4" style="67" bestFit="1" customWidth="1"/>
    <col min="786" max="786" width="12" style="67" bestFit="1" customWidth="1"/>
    <col min="787" max="1024" width="9.140625" style="67"/>
    <col min="1025" max="1025" width="45.5703125" style="67" bestFit="1" customWidth="1"/>
    <col min="1026" max="1026" width="12" style="67" bestFit="1" customWidth="1"/>
    <col min="1027" max="1027" width="4" style="67" bestFit="1" customWidth="1"/>
    <col min="1028" max="1028" width="12" style="67" bestFit="1" customWidth="1"/>
    <col min="1029" max="1029" width="4" style="67" bestFit="1" customWidth="1"/>
    <col min="1030" max="1030" width="11" style="67" bestFit="1" customWidth="1"/>
    <col min="1031" max="1031" width="4" style="67" bestFit="1" customWidth="1"/>
    <col min="1032" max="1032" width="12" style="67" bestFit="1" customWidth="1"/>
    <col min="1033" max="1033" width="4" style="67" bestFit="1" customWidth="1"/>
    <col min="1034" max="1034" width="12" style="67" bestFit="1" customWidth="1"/>
    <col min="1035" max="1035" width="4" style="67" bestFit="1" customWidth="1"/>
    <col min="1036" max="1036" width="12" style="67" bestFit="1" customWidth="1"/>
    <col min="1037" max="1037" width="4" style="67" bestFit="1" customWidth="1"/>
    <col min="1038" max="1038" width="12" style="67" bestFit="1" customWidth="1"/>
    <col min="1039" max="1039" width="4" style="67" bestFit="1" customWidth="1"/>
    <col min="1040" max="1040" width="12" style="67" bestFit="1" customWidth="1"/>
    <col min="1041" max="1041" width="4" style="67" bestFit="1" customWidth="1"/>
    <col min="1042" max="1042" width="12" style="67" bestFit="1" customWidth="1"/>
    <col min="1043" max="1280" width="9.140625" style="67"/>
    <col min="1281" max="1281" width="45.5703125" style="67" bestFit="1" customWidth="1"/>
    <col min="1282" max="1282" width="12" style="67" bestFit="1" customWidth="1"/>
    <col min="1283" max="1283" width="4" style="67" bestFit="1" customWidth="1"/>
    <col min="1284" max="1284" width="12" style="67" bestFit="1" customWidth="1"/>
    <col min="1285" max="1285" width="4" style="67" bestFit="1" customWidth="1"/>
    <col min="1286" max="1286" width="11" style="67" bestFit="1" customWidth="1"/>
    <col min="1287" max="1287" width="4" style="67" bestFit="1" customWidth="1"/>
    <col min="1288" max="1288" width="12" style="67" bestFit="1" customWidth="1"/>
    <col min="1289" max="1289" width="4" style="67" bestFit="1" customWidth="1"/>
    <col min="1290" max="1290" width="12" style="67" bestFit="1" customWidth="1"/>
    <col min="1291" max="1291" width="4" style="67" bestFit="1" customWidth="1"/>
    <col min="1292" max="1292" width="12" style="67" bestFit="1" customWidth="1"/>
    <col min="1293" max="1293" width="4" style="67" bestFit="1" customWidth="1"/>
    <col min="1294" max="1294" width="12" style="67" bestFit="1" customWidth="1"/>
    <col min="1295" max="1295" width="4" style="67" bestFit="1" customWidth="1"/>
    <col min="1296" max="1296" width="12" style="67" bestFit="1" customWidth="1"/>
    <col min="1297" max="1297" width="4" style="67" bestFit="1" customWidth="1"/>
    <col min="1298" max="1298" width="12" style="67" bestFit="1" customWidth="1"/>
    <col min="1299" max="1536" width="9.140625" style="67"/>
    <col min="1537" max="1537" width="45.5703125" style="67" bestFit="1" customWidth="1"/>
    <col min="1538" max="1538" width="12" style="67" bestFit="1" customWidth="1"/>
    <col min="1539" max="1539" width="4" style="67" bestFit="1" customWidth="1"/>
    <col min="1540" max="1540" width="12" style="67" bestFit="1" customWidth="1"/>
    <col min="1541" max="1541" width="4" style="67" bestFit="1" customWidth="1"/>
    <col min="1542" max="1542" width="11" style="67" bestFit="1" customWidth="1"/>
    <col min="1543" max="1543" width="4" style="67" bestFit="1" customWidth="1"/>
    <col min="1544" max="1544" width="12" style="67" bestFit="1" customWidth="1"/>
    <col min="1545" max="1545" width="4" style="67" bestFit="1" customWidth="1"/>
    <col min="1546" max="1546" width="12" style="67" bestFit="1" customWidth="1"/>
    <col min="1547" max="1547" width="4" style="67" bestFit="1" customWidth="1"/>
    <col min="1548" max="1548" width="12" style="67" bestFit="1" customWidth="1"/>
    <col min="1549" max="1549" width="4" style="67" bestFit="1" customWidth="1"/>
    <col min="1550" max="1550" width="12" style="67" bestFit="1" customWidth="1"/>
    <col min="1551" max="1551" width="4" style="67" bestFit="1" customWidth="1"/>
    <col min="1552" max="1552" width="12" style="67" bestFit="1" customWidth="1"/>
    <col min="1553" max="1553" width="4" style="67" bestFit="1" customWidth="1"/>
    <col min="1554" max="1554" width="12" style="67" bestFit="1" customWidth="1"/>
    <col min="1555" max="1792" width="9.140625" style="67"/>
    <col min="1793" max="1793" width="45.5703125" style="67" bestFit="1" customWidth="1"/>
    <col min="1794" max="1794" width="12" style="67" bestFit="1" customWidth="1"/>
    <col min="1795" max="1795" width="4" style="67" bestFit="1" customWidth="1"/>
    <col min="1796" max="1796" width="12" style="67" bestFit="1" customWidth="1"/>
    <col min="1797" max="1797" width="4" style="67" bestFit="1" customWidth="1"/>
    <col min="1798" max="1798" width="11" style="67" bestFit="1" customWidth="1"/>
    <col min="1799" max="1799" width="4" style="67" bestFit="1" customWidth="1"/>
    <col min="1800" max="1800" width="12" style="67" bestFit="1" customWidth="1"/>
    <col min="1801" max="1801" width="4" style="67" bestFit="1" customWidth="1"/>
    <col min="1802" max="1802" width="12" style="67" bestFit="1" customWidth="1"/>
    <col min="1803" max="1803" width="4" style="67" bestFit="1" customWidth="1"/>
    <col min="1804" max="1804" width="12" style="67" bestFit="1" customWidth="1"/>
    <col min="1805" max="1805" width="4" style="67" bestFit="1" customWidth="1"/>
    <col min="1806" max="1806" width="12" style="67" bestFit="1" customWidth="1"/>
    <col min="1807" max="1807" width="4" style="67" bestFit="1" customWidth="1"/>
    <col min="1808" max="1808" width="12" style="67" bestFit="1" customWidth="1"/>
    <col min="1809" max="1809" width="4" style="67" bestFit="1" customWidth="1"/>
    <col min="1810" max="1810" width="12" style="67" bestFit="1" customWidth="1"/>
    <col min="1811" max="2048" width="9.140625" style="67"/>
    <col min="2049" max="2049" width="45.5703125" style="67" bestFit="1" customWidth="1"/>
    <col min="2050" max="2050" width="12" style="67" bestFit="1" customWidth="1"/>
    <col min="2051" max="2051" width="4" style="67" bestFit="1" customWidth="1"/>
    <col min="2052" max="2052" width="12" style="67" bestFit="1" customWidth="1"/>
    <col min="2053" max="2053" width="4" style="67" bestFit="1" customWidth="1"/>
    <col min="2054" max="2054" width="11" style="67" bestFit="1" customWidth="1"/>
    <col min="2055" max="2055" width="4" style="67" bestFit="1" customWidth="1"/>
    <col min="2056" max="2056" width="12" style="67" bestFit="1" customWidth="1"/>
    <col min="2057" max="2057" width="4" style="67" bestFit="1" customWidth="1"/>
    <col min="2058" max="2058" width="12" style="67" bestFit="1" customWidth="1"/>
    <col min="2059" max="2059" width="4" style="67" bestFit="1" customWidth="1"/>
    <col min="2060" max="2060" width="12" style="67" bestFit="1" customWidth="1"/>
    <col min="2061" max="2061" width="4" style="67" bestFit="1" customWidth="1"/>
    <col min="2062" max="2062" width="12" style="67" bestFit="1" customWidth="1"/>
    <col min="2063" max="2063" width="4" style="67" bestFit="1" customWidth="1"/>
    <col min="2064" max="2064" width="12" style="67" bestFit="1" customWidth="1"/>
    <col min="2065" max="2065" width="4" style="67" bestFit="1" customWidth="1"/>
    <col min="2066" max="2066" width="12" style="67" bestFit="1" customWidth="1"/>
    <col min="2067" max="2304" width="9.140625" style="67"/>
    <col min="2305" max="2305" width="45.5703125" style="67" bestFit="1" customWidth="1"/>
    <col min="2306" max="2306" width="12" style="67" bestFit="1" customWidth="1"/>
    <col min="2307" max="2307" width="4" style="67" bestFit="1" customWidth="1"/>
    <col min="2308" max="2308" width="12" style="67" bestFit="1" customWidth="1"/>
    <col min="2309" max="2309" width="4" style="67" bestFit="1" customWidth="1"/>
    <col min="2310" max="2310" width="11" style="67" bestFit="1" customWidth="1"/>
    <col min="2311" max="2311" width="4" style="67" bestFit="1" customWidth="1"/>
    <col min="2312" max="2312" width="12" style="67" bestFit="1" customWidth="1"/>
    <col min="2313" max="2313" width="4" style="67" bestFit="1" customWidth="1"/>
    <col min="2314" max="2314" width="12" style="67" bestFit="1" customWidth="1"/>
    <col min="2315" max="2315" width="4" style="67" bestFit="1" customWidth="1"/>
    <col min="2316" max="2316" width="12" style="67" bestFit="1" customWidth="1"/>
    <col min="2317" max="2317" width="4" style="67" bestFit="1" customWidth="1"/>
    <col min="2318" max="2318" width="12" style="67" bestFit="1" customWidth="1"/>
    <col min="2319" max="2319" width="4" style="67" bestFit="1" customWidth="1"/>
    <col min="2320" max="2320" width="12" style="67" bestFit="1" customWidth="1"/>
    <col min="2321" max="2321" width="4" style="67" bestFit="1" customWidth="1"/>
    <col min="2322" max="2322" width="12" style="67" bestFit="1" customWidth="1"/>
    <col min="2323" max="2560" width="9.140625" style="67"/>
    <col min="2561" max="2561" width="45.5703125" style="67" bestFit="1" customWidth="1"/>
    <col min="2562" max="2562" width="12" style="67" bestFit="1" customWidth="1"/>
    <col min="2563" max="2563" width="4" style="67" bestFit="1" customWidth="1"/>
    <col min="2564" max="2564" width="12" style="67" bestFit="1" customWidth="1"/>
    <col min="2565" max="2565" width="4" style="67" bestFit="1" customWidth="1"/>
    <col min="2566" max="2566" width="11" style="67" bestFit="1" customWidth="1"/>
    <col min="2567" max="2567" width="4" style="67" bestFit="1" customWidth="1"/>
    <col min="2568" max="2568" width="12" style="67" bestFit="1" customWidth="1"/>
    <col min="2569" max="2569" width="4" style="67" bestFit="1" customWidth="1"/>
    <col min="2570" max="2570" width="12" style="67" bestFit="1" customWidth="1"/>
    <col min="2571" max="2571" width="4" style="67" bestFit="1" customWidth="1"/>
    <col min="2572" max="2572" width="12" style="67" bestFit="1" customWidth="1"/>
    <col min="2573" max="2573" width="4" style="67" bestFit="1" customWidth="1"/>
    <col min="2574" max="2574" width="12" style="67" bestFit="1" customWidth="1"/>
    <col min="2575" max="2575" width="4" style="67" bestFit="1" customWidth="1"/>
    <col min="2576" max="2576" width="12" style="67" bestFit="1" customWidth="1"/>
    <col min="2577" max="2577" width="4" style="67" bestFit="1" customWidth="1"/>
    <col min="2578" max="2578" width="12" style="67" bestFit="1" customWidth="1"/>
    <col min="2579" max="2816" width="9.140625" style="67"/>
    <col min="2817" max="2817" width="45.5703125" style="67" bestFit="1" customWidth="1"/>
    <col min="2818" max="2818" width="12" style="67" bestFit="1" customWidth="1"/>
    <col min="2819" max="2819" width="4" style="67" bestFit="1" customWidth="1"/>
    <col min="2820" max="2820" width="12" style="67" bestFit="1" customWidth="1"/>
    <col min="2821" max="2821" width="4" style="67" bestFit="1" customWidth="1"/>
    <col min="2822" max="2822" width="11" style="67" bestFit="1" customWidth="1"/>
    <col min="2823" max="2823" width="4" style="67" bestFit="1" customWidth="1"/>
    <col min="2824" max="2824" width="12" style="67" bestFit="1" customWidth="1"/>
    <col min="2825" max="2825" width="4" style="67" bestFit="1" customWidth="1"/>
    <col min="2826" max="2826" width="12" style="67" bestFit="1" customWidth="1"/>
    <col min="2827" max="2827" width="4" style="67" bestFit="1" customWidth="1"/>
    <col min="2828" max="2828" width="12" style="67" bestFit="1" customWidth="1"/>
    <col min="2829" max="2829" width="4" style="67" bestFit="1" customWidth="1"/>
    <col min="2830" max="2830" width="12" style="67" bestFit="1" customWidth="1"/>
    <col min="2831" max="2831" width="4" style="67" bestFit="1" customWidth="1"/>
    <col min="2832" max="2832" width="12" style="67" bestFit="1" customWidth="1"/>
    <col min="2833" max="2833" width="4" style="67" bestFit="1" customWidth="1"/>
    <col min="2834" max="2834" width="12" style="67" bestFit="1" customWidth="1"/>
    <col min="2835" max="3072" width="9.140625" style="67"/>
    <col min="3073" max="3073" width="45.5703125" style="67" bestFit="1" customWidth="1"/>
    <col min="3074" max="3074" width="12" style="67" bestFit="1" customWidth="1"/>
    <col min="3075" max="3075" width="4" style="67" bestFit="1" customWidth="1"/>
    <col min="3076" max="3076" width="12" style="67" bestFit="1" customWidth="1"/>
    <col min="3077" max="3077" width="4" style="67" bestFit="1" customWidth="1"/>
    <col min="3078" max="3078" width="11" style="67" bestFit="1" customWidth="1"/>
    <col min="3079" max="3079" width="4" style="67" bestFit="1" customWidth="1"/>
    <col min="3080" max="3080" width="12" style="67" bestFit="1" customWidth="1"/>
    <col min="3081" max="3081" width="4" style="67" bestFit="1" customWidth="1"/>
    <col min="3082" max="3082" width="12" style="67" bestFit="1" customWidth="1"/>
    <col min="3083" max="3083" width="4" style="67" bestFit="1" customWidth="1"/>
    <col min="3084" max="3084" width="12" style="67" bestFit="1" customWidth="1"/>
    <col min="3085" max="3085" width="4" style="67" bestFit="1" customWidth="1"/>
    <col min="3086" max="3086" width="12" style="67" bestFit="1" customWidth="1"/>
    <col min="3087" max="3087" width="4" style="67" bestFit="1" customWidth="1"/>
    <col min="3088" max="3088" width="12" style="67" bestFit="1" customWidth="1"/>
    <col min="3089" max="3089" width="4" style="67" bestFit="1" customWidth="1"/>
    <col min="3090" max="3090" width="12" style="67" bestFit="1" customWidth="1"/>
    <col min="3091" max="3328" width="9.140625" style="67"/>
    <col min="3329" max="3329" width="45.5703125" style="67" bestFit="1" customWidth="1"/>
    <col min="3330" max="3330" width="12" style="67" bestFit="1" customWidth="1"/>
    <col min="3331" max="3331" width="4" style="67" bestFit="1" customWidth="1"/>
    <col min="3332" max="3332" width="12" style="67" bestFit="1" customWidth="1"/>
    <col min="3333" max="3333" width="4" style="67" bestFit="1" customWidth="1"/>
    <col min="3334" max="3334" width="11" style="67" bestFit="1" customWidth="1"/>
    <col min="3335" max="3335" width="4" style="67" bestFit="1" customWidth="1"/>
    <col min="3336" max="3336" width="12" style="67" bestFit="1" customWidth="1"/>
    <col min="3337" max="3337" width="4" style="67" bestFit="1" customWidth="1"/>
    <col min="3338" max="3338" width="12" style="67" bestFit="1" customWidth="1"/>
    <col min="3339" max="3339" width="4" style="67" bestFit="1" customWidth="1"/>
    <col min="3340" max="3340" width="12" style="67" bestFit="1" customWidth="1"/>
    <col min="3341" max="3341" width="4" style="67" bestFit="1" customWidth="1"/>
    <col min="3342" max="3342" width="12" style="67" bestFit="1" customWidth="1"/>
    <col min="3343" max="3343" width="4" style="67" bestFit="1" customWidth="1"/>
    <col min="3344" max="3344" width="12" style="67" bestFit="1" customWidth="1"/>
    <col min="3345" max="3345" width="4" style="67" bestFit="1" customWidth="1"/>
    <col min="3346" max="3346" width="12" style="67" bestFit="1" customWidth="1"/>
    <col min="3347" max="3584" width="9.140625" style="67"/>
    <col min="3585" max="3585" width="45.5703125" style="67" bestFit="1" customWidth="1"/>
    <col min="3586" max="3586" width="12" style="67" bestFit="1" customWidth="1"/>
    <col min="3587" max="3587" width="4" style="67" bestFit="1" customWidth="1"/>
    <col min="3588" max="3588" width="12" style="67" bestFit="1" customWidth="1"/>
    <col min="3589" max="3589" width="4" style="67" bestFit="1" customWidth="1"/>
    <col min="3590" max="3590" width="11" style="67" bestFit="1" customWidth="1"/>
    <col min="3591" max="3591" width="4" style="67" bestFit="1" customWidth="1"/>
    <col min="3592" max="3592" width="12" style="67" bestFit="1" customWidth="1"/>
    <col min="3593" max="3593" width="4" style="67" bestFit="1" customWidth="1"/>
    <col min="3594" max="3594" width="12" style="67" bestFit="1" customWidth="1"/>
    <col min="3595" max="3595" width="4" style="67" bestFit="1" customWidth="1"/>
    <col min="3596" max="3596" width="12" style="67" bestFit="1" customWidth="1"/>
    <col min="3597" max="3597" width="4" style="67" bestFit="1" customWidth="1"/>
    <col min="3598" max="3598" width="12" style="67" bestFit="1" customWidth="1"/>
    <col min="3599" max="3599" width="4" style="67" bestFit="1" customWidth="1"/>
    <col min="3600" max="3600" width="12" style="67" bestFit="1" customWidth="1"/>
    <col min="3601" max="3601" width="4" style="67" bestFit="1" customWidth="1"/>
    <col min="3602" max="3602" width="12" style="67" bestFit="1" customWidth="1"/>
    <col min="3603" max="3840" width="9.140625" style="67"/>
    <col min="3841" max="3841" width="45.5703125" style="67" bestFit="1" customWidth="1"/>
    <col min="3842" max="3842" width="12" style="67" bestFit="1" customWidth="1"/>
    <col min="3843" max="3843" width="4" style="67" bestFit="1" customWidth="1"/>
    <col min="3844" max="3844" width="12" style="67" bestFit="1" customWidth="1"/>
    <col min="3845" max="3845" width="4" style="67" bestFit="1" customWidth="1"/>
    <col min="3846" max="3846" width="11" style="67" bestFit="1" customWidth="1"/>
    <col min="3847" max="3847" width="4" style="67" bestFit="1" customWidth="1"/>
    <col min="3848" max="3848" width="12" style="67" bestFit="1" customWidth="1"/>
    <col min="3849" max="3849" width="4" style="67" bestFit="1" customWidth="1"/>
    <col min="3850" max="3850" width="12" style="67" bestFit="1" customWidth="1"/>
    <col min="3851" max="3851" width="4" style="67" bestFit="1" customWidth="1"/>
    <col min="3852" max="3852" width="12" style="67" bestFit="1" customWidth="1"/>
    <col min="3853" max="3853" width="4" style="67" bestFit="1" customWidth="1"/>
    <col min="3854" max="3854" width="12" style="67" bestFit="1" customWidth="1"/>
    <col min="3855" max="3855" width="4" style="67" bestFit="1" customWidth="1"/>
    <col min="3856" max="3856" width="12" style="67" bestFit="1" customWidth="1"/>
    <col min="3857" max="3857" width="4" style="67" bestFit="1" customWidth="1"/>
    <col min="3858" max="3858" width="12" style="67" bestFit="1" customWidth="1"/>
    <col min="3859" max="4096" width="9.140625" style="67"/>
    <col min="4097" max="4097" width="45.5703125" style="67" bestFit="1" customWidth="1"/>
    <col min="4098" max="4098" width="12" style="67" bestFit="1" customWidth="1"/>
    <col min="4099" max="4099" width="4" style="67" bestFit="1" customWidth="1"/>
    <col min="4100" max="4100" width="12" style="67" bestFit="1" customWidth="1"/>
    <col min="4101" max="4101" width="4" style="67" bestFit="1" customWidth="1"/>
    <col min="4102" max="4102" width="11" style="67" bestFit="1" customWidth="1"/>
    <col min="4103" max="4103" width="4" style="67" bestFit="1" customWidth="1"/>
    <col min="4104" max="4104" width="12" style="67" bestFit="1" customWidth="1"/>
    <col min="4105" max="4105" width="4" style="67" bestFit="1" customWidth="1"/>
    <col min="4106" max="4106" width="12" style="67" bestFit="1" customWidth="1"/>
    <col min="4107" max="4107" width="4" style="67" bestFit="1" customWidth="1"/>
    <col min="4108" max="4108" width="12" style="67" bestFit="1" customWidth="1"/>
    <col min="4109" max="4109" width="4" style="67" bestFit="1" customWidth="1"/>
    <col min="4110" max="4110" width="12" style="67" bestFit="1" customWidth="1"/>
    <col min="4111" max="4111" width="4" style="67" bestFit="1" customWidth="1"/>
    <col min="4112" max="4112" width="12" style="67" bestFit="1" customWidth="1"/>
    <col min="4113" max="4113" width="4" style="67" bestFit="1" customWidth="1"/>
    <col min="4114" max="4114" width="12" style="67" bestFit="1" customWidth="1"/>
    <col min="4115" max="4352" width="9.140625" style="67"/>
    <col min="4353" max="4353" width="45.5703125" style="67" bestFit="1" customWidth="1"/>
    <col min="4354" max="4354" width="12" style="67" bestFit="1" customWidth="1"/>
    <col min="4355" max="4355" width="4" style="67" bestFit="1" customWidth="1"/>
    <col min="4356" max="4356" width="12" style="67" bestFit="1" customWidth="1"/>
    <col min="4357" max="4357" width="4" style="67" bestFit="1" customWidth="1"/>
    <col min="4358" max="4358" width="11" style="67" bestFit="1" customWidth="1"/>
    <col min="4359" max="4359" width="4" style="67" bestFit="1" customWidth="1"/>
    <col min="4360" max="4360" width="12" style="67" bestFit="1" customWidth="1"/>
    <col min="4361" max="4361" width="4" style="67" bestFit="1" customWidth="1"/>
    <col min="4362" max="4362" width="12" style="67" bestFit="1" customWidth="1"/>
    <col min="4363" max="4363" width="4" style="67" bestFit="1" customWidth="1"/>
    <col min="4364" max="4364" width="12" style="67" bestFit="1" customWidth="1"/>
    <col min="4365" max="4365" width="4" style="67" bestFit="1" customWidth="1"/>
    <col min="4366" max="4366" width="12" style="67" bestFit="1" customWidth="1"/>
    <col min="4367" max="4367" width="4" style="67" bestFit="1" customWidth="1"/>
    <col min="4368" max="4368" width="12" style="67" bestFit="1" customWidth="1"/>
    <col min="4369" max="4369" width="4" style="67" bestFit="1" customWidth="1"/>
    <col min="4370" max="4370" width="12" style="67" bestFit="1" customWidth="1"/>
    <col min="4371" max="4608" width="9.140625" style="67"/>
    <col min="4609" max="4609" width="45.5703125" style="67" bestFit="1" customWidth="1"/>
    <col min="4610" max="4610" width="12" style="67" bestFit="1" customWidth="1"/>
    <col min="4611" max="4611" width="4" style="67" bestFit="1" customWidth="1"/>
    <col min="4612" max="4612" width="12" style="67" bestFit="1" customWidth="1"/>
    <col min="4613" max="4613" width="4" style="67" bestFit="1" customWidth="1"/>
    <col min="4614" max="4614" width="11" style="67" bestFit="1" customWidth="1"/>
    <col min="4615" max="4615" width="4" style="67" bestFit="1" customWidth="1"/>
    <col min="4616" max="4616" width="12" style="67" bestFit="1" customWidth="1"/>
    <col min="4617" max="4617" width="4" style="67" bestFit="1" customWidth="1"/>
    <col min="4618" max="4618" width="12" style="67" bestFit="1" customWidth="1"/>
    <col min="4619" max="4619" width="4" style="67" bestFit="1" customWidth="1"/>
    <col min="4620" max="4620" width="12" style="67" bestFit="1" customWidth="1"/>
    <col min="4621" max="4621" width="4" style="67" bestFit="1" customWidth="1"/>
    <col min="4622" max="4622" width="12" style="67" bestFit="1" customWidth="1"/>
    <col min="4623" max="4623" width="4" style="67" bestFit="1" customWidth="1"/>
    <col min="4624" max="4624" width="12" style="67" bestFit="1" customWidth="1"/>
    <col min="4625" max="4625" width="4" style="67" bestFit="1" customWidth="1"/>
    <col min="4626" max="4626" width="12" style="67" bestFit="1" customWidth="1"/>
    <col min="4627" max="4864" width="9.140625" style="67"/>
    <col min="4865" max="4865" width="45.5703125" style="67" bestFit="1" customWidth="1"/>
    <col min="4866" max="4866" width="12" style="67" bestFit="1" customWidth="1"/>
    <col min="4867" max="4867" width="4" style="67" bestFit="1" customWidth="1"/>
    <col min="4868" max="4868" width="12" style="67" bestFit="1" customWidth="1"/>
    <col min="4869" max="4869" width="4" style="67" bestFit="1" customWidth="1"/>
    <col min="4870" max="4870" width="11" style="67" bestFit="1" customWidth="1"/>
    <col min="4871" max="4871" width="4" style="67" bestFit="1" customWidth="1"/>
    <col min="4872" max="4872" width="12" style="67" bestFit="1" customWidth="1"/>
    <col min="4873" max="4873" width="4" style="67" bestFit="1" customWidth="1"/>
    <col min="4874" max="4874" width="12" style="67" bestFit="1" customWidth="1"/>
    <col min="4875" max="4875" width="4" style="67" bestFit="1" customWidth="1"/>
    <col min="4876" max="4876" width="12" style="67" bestFit="1" customWidth="1"/>
    <col min="4877" max="4877" width="4" style="67" bestFit="1" customWidth="1"/>
    <col min="4878" max="4878" width="12" style="67" bestFit="1" customWidth="1"/>
    <col min="4879" max="4879" width="4" style="67" bestFit="1" customWidth="1"/>
    <col min="4880" max="4880" width="12" style="67" bestFit="1" customWidth="1"/>
    <col min="4881" max="4881" width="4" style="67" bestFit="1" customWidth="1"/>
    <col min="4882" max="4882" width="12" style="67" bestFit="1" customWidth="1"/>
    <col min="4883" max="5120" width="9.140625" style="67"/>
    <col min="5121" max="5121" width="45.5703125" style="67" bestFit="1" customWidth="1"/>
    <col min="5122" max="5122" width="12" style="67" bestFit="1" customWidth="1"/>
    <col min="5123" max="5123" width="4" style="67" bestFit="1" customWidth="1"/>
    <col min="5124" max="5124" width="12" style="67" bestFit="1" customWidth="1"/>
    <col min="5125" max="5125" width="4" style="67" bestFit="1" customWidth="1"/>
    <col min="5126" max="5126" width="11" style="67" bestFit="1" customWidth="1"/>
    <col min="5127" max="5127" width="4" style="67" bestFit="1" customWidth="1"/>
    <col min="5128" max="5128" width="12" style="67" bestFit="1" customWidth="1"/>
    <col min="5129" max="5129" width="4" style="67" bestFit="1" customWidth="1"/>
    <col min="5130" max="5130" width="12" style="67" bestFit="1" customWidth="1"/>
    <col min="5131" max="5131" width="4" style="67" bestFit="1" customWidth="1"/>
    <col min="5132" max="5132" width="12" style="67" bestFit="1" customWidth="1"/>
    <col min="5133" max="5133" width="4" style="67" bestFit="1" customWidth="1"/>
    <col min="5134" max="5134" width="12" style="67" bestFit="1" customWidth="1"/>
    <col min="5135" max="5135" width="4" style="67" bestFit="1" customWidth="1"/>
    <col min="5136" max="5136" width="12" style="67" bestFit="1" customWidth="1"/>
    <col min="5137" max="5137" width="4" style="67" bestFit="1" customWidth="1"/>
    <col min="5138" max="5138" width="12" style="67" bestFit="1" customWidth="1"/>
    <col min="5139" max="5376" width="9.140625" style="67"/>
    <col min="5377" max="5377" width="45.5703125" style="67" bestFit="1" customWidth="1"/>
    <col min="5378" max="5378" width="12" style="67" bestFit="1" customWidth="1"/>
    <col min="5379" max="5379" width="4" style="67" bestFit="1" customWidth="1"/>
    <col min="5380" max="5380" width="12" style="67" bestFit="1" customWidth="1"/>
    <col min="5381" max="5381" width="4" style="67" bestFit="1" customWidth="1"/>
    <col min="5382" max="5382" width="11" style="67" bestFit="1" customWidth="1"/>
    <col min="5383" max="5383" width="4" style="67" bestFit="1" customWidth="1"/>
    <col min="5384" max="5384" width="12" style="67" bestFit="1" customWidth="1"/>
    <col min="5385" max="5385" width="4" style="67" bestFit="1" customWidth="1"/>
    <col min="5386" max="5386" width="12" style="67" bestFit="1" customWidth="1"/>
    <col min="5387" max="5387" width="4" style="67" bestFit="1" customWidth="1"/>
    <col min="5388" max="5388" width="12" style="67" bestFit="1" customWidth="1"/>
    <col min="5389" max="5389" width="4" style="67" bestFit="1" customWidth="1"/>
    <col min="5390" max="5390" width="12" style="67" bestFit="1" customWidth="1"/>
    <col min="5391" max="5391" width="4" style="67" bestFit="1" customWidth="1"/>
    <col min="5392" max="5392" width="12" style="67" bestFit="1" customWidth="1"/>
    <col min="5393" max="5393" width="4" style="67" bestFit="1" customWidth="1"/>
    <col min="5394" max="5394" width="12" style="67" bestFit="1" customWidth="1"/>
    <col min="5395" max="5632" width="9.140625" style="67"/>
    <col min="5633" max="5633" width="45.5703125" style="67" bestFit="1" customWidth="1"/>
    <col min="5634" max="5634" width="12" style="67" bestFit="1" customWidth="1"/>
    <col min="5635" max="5635" width="4" style="67" bestFit="1" customWidth="1"/>
    <col min="5636" max="5636" width="12" style="67" bestFit="1" customWidth="1"/>
    <col min="5637" max="5637" width="4" style="67" bestFit="1" customWidth="1"/>
    <col min="5638" max="5638" width="11" style="67" bestFit="1" customWidth="1"/>
    <col min="5639" max="5639" width="4" style="67" bestFit="1" customWidth="1"/>
    <col min="5640" max="5640" width="12" style="67" bestFit="1" customWidth="1"/>
    <col min="5641" max="5641" width="4" style="67" bestFit="1" customWidth="1"/>
    <col min="5642" max="5642" width="12" style="67" bestFit="1" customWidth="1"/>
    <col min="5643" max="5643" width="4" style="67" bestFit="1" customWidth="1"/>
    <col min="5644" max="5644" width="12" style="67" bestFit="1" customWidth="1"/>
    <col min="5645" max="5645" width="4" style="67" bestFit="1" customWidth="1"/>
    <col min="5646" max="5646" width="12" style="67" bestFit="1" customWidth="1"/>
    <col min="5647" max="5647" width="4" style="67" bestFit="1" customWidth="1"/>
    <col min="5648" max="5648" width="12" style="67" bestFit="1" customWidth="1"/>
    <col min="5649" max="5649" width="4" style="67" bestFit="1" customWidth="1"/>
    <col min="5650" max="5650" width="12" style="67" bestFit="1" customWidth="1"/>
    <col min="5651" max="5888" width="9.140625" style="67"/>
    <col min="5889" max="5889" width="45.5703125" style="67" bestFit="1" customWidth="1"/>
    <col min="5890" max="5890" width="12" style="67" bestFit="1" customWidth="1"/>
    <col min="5891" max="5891" width="4" style="67" bestFit="1" customWidth="1"/>
    <col min="5892" max="5892" width="12" style="67" bestFit="1" customWidth="1"/>
    <col min="5893" max="5893" width="4" style="67" bestFit="1" customWidth="1"/>
    <col min="5894" max="5894" width="11" style="67" bestFit="1" customWidth="1"/>
    <col min="5895" max="5895" width="4" style="67" bestFit="1" customWidth="1"/>
    <col min="5896" max="5896" width="12" style="67" bestFit="1" customWidth="1"/>
    <col min="5897" max="5897" width="4" style="67" bestFit="1" customWidth="1"/>
    <col min="5898" max="5898" width="12" style="67" bestFit="1" customWidth="1"/>
    <col min="5899" max="5899" width="4" style="67" bestFit="1" customWidth="1"/>
    <col min="5900" max="5900" width="12" style="67" bestFit="1" customWidth="1"/>
    <col min="5901" max="5901" width="4" style="67" bestFit="1" customWidth="1"/>
    <col min="5902" max="5902" width="12" style="67" bestFit="1" customWidth="1"/>
    <col min="5903" max="5903" width="4" style="67" bestFit="1" customWidth="1"/>
    <col min="5904" max="5904" width="12" style="67" bestFit="1" customWidth="1"/>
    <col min="5905" max="5905" width="4" style="67" bestFit="1" customWidth="1"/>
    <col min="5906" max="5906" width="12" style="67" bestFit="1" customWidth="1"/>
    <col min="5907" max="6144" width="9.140625" style="67"/>
    <col min="6145" max="6145" width="45.5703125" style="67" bestFit="1" customWidth="1"/>
    <col min="6146" max="6146" width="12" style="67" bestFit="1" customWidth="1"/>
    <col min="6147" max="6147" width="4" style="67" bestFit="1" customWidth="1"/>
    <col min="6148" max="6148" width="12" style="67" bestFit="1" customWidth="1"/>
    <col min="6149" max="6149" width="4" style="67" bestFit="1" customWidth="1"/>
    <col min="6150" max="6150" width="11" style="67" bestFit="1" customWidth="1"/>
    <col min="6151" max="6151" width="4" style="67" bestFit="1" customWidth="1"/>
    <col min="6152" max="6152" width="12" style="67" bestFit="1" customWidth="1"/>
    <col min="6153" max="6153" width="4" style="67" bestFit="1" customWidth="1"/>
    <col min="6154" max="6154" width="12" style="67" bestFit="1" customWidth="1"/>
    <col min="6155" max="6155" width="4" style="67" bestFit="1" customWidth="1"/>
    <col min="6156" max="6156" width="12" style="67" bestFit="1" customWidth="1"/>
    <col min="6157" max="6157" width="4" style="67" bestFit="1" customWidth="1"/>
    <col min="6158" max="6158" width="12" style="67" bestFit="1" customWidth="1"/>
    <col min="6159" max="6159" width="4" style="67" bestFit="1" customWidth="1"/>
    <col min="6160" max="6160" width="12" style="67" bestFit="1" customWidth="1"/>
    <col min="6161" max="6161" width="4" style="67" bestFit="1" customWidth="1"/>
    <col min="6162" max="6162" width="12" style="67" bestFit="1" customWidth="1"/>
    <col min="6163" max="6400" width="9.140625" style="67"/>
    <col min="6401" max="6401" width="45.5703125" style="67" bestFit="1" customWidth="1"/>
    <col min="6402" max="6402" width="12" style="67" bestFit="1" customWidth="1"/>
    <col min="6403" max="6403" width="4" style="67" bestFit="1" customWidth="1"/>
    <col min="6404" max="6404" width="12" style="67" bestFit="1" customWidth="1"/>
    <col min="6405" max="6405" width="4" style="67" bestFit="1" customWidth="1"/>
    <col min="6406" max="6406" width="11" style="67" bestFit="1" customWidth="1"/>
    <col min="6407" max="6407" width="4" style="67" bestFit="1" customWidth="1"/>
    <col min="6408" max="6408" width="12" style="67" bestFit="1" customWidth="1"/>
    <col min="6409" max="6409" width="4" style="67" bestFit="1" customWidth="1"/>
    <col min="6410" max="6410" width="12" style="67" bestFit="1" customWidth="1"/>
    <col min="6411" max="6411" width="4" style="67" bestFit="1" customWidth="1"/>
    <col min="6412" max="6412" width="12" style="67" bestFit="1" customWidth="1"/>
    <col min="6413" max="6413" width="4" style="67" bestFit="1" customWidth="1"/>
    <col min="6414" max="6414" width="12" style="67" bestFit="1" customWidth="1"/>
    <col min="6415" max="6415" width="4" style="67" bestFit="1" customWidth="1"/>
    <col min="6416" max="6416" width="12" style="67" bestFit="1" customWidth="1"/>
    <col min="6417" max="6417" width="4" style="67" bestFit="1" customWidth="1"/>
    <col min="6418" max="6418" width="12" style="67" bestFit="1" customWidth="1"/>
    <col min="6419" max="6656" width="9.140625" style="67"/>
    <col min="6657" max="6657" width="45.5703125" style="67" bestFit="1" customWidth="1"/>
    <col min="6658" max="6658" width="12" style="67" bestFit="1" customWidth="1"/>
    <col min="6659" max="6659" width="4" style="67" bestFit="1" customWidth="1"/>
    <col min="6660" max="6660" width="12" style="67" bestFit="1" customWidth="1"/>
    <col min="6661" max="6661" width="4" style="67" bestFit="1" customWidth="1"/>
    <col min="6662" max="6662" width="11" style="67" bestFit="1" customWidth="1"/>
    <col min="6663" max="6663" width="4" style="67" bestFit="1" customWidth="1"/>
    <col min="6664" max="6664" width="12" style="67" bestFit="1" customWidth="1"/>
    <col min="6665" max="6665" width="4" style="67" bestFit="1" customWidth="1"/>
    <col min="6666" max="6666" width="12" style="67" bestFit="1" customWidth="1"/>
    <col min="6667" max="6667" width="4" style="67" bestFit="1" customWidth="1"/>
    <col min="6668" max="6668" width="12" style="67" bestFit="1" customWidth="1"/>
    <col min="6669" max="6669" width="4" style="67" bestFit="1" customWidth="1"/>
    <col min="6670" max="6670" width="12" style="67" bestFit="1" customWidth="1"/>
    <col min="6671" max="6671" width="4" style="67" bestFit="1" customWidth="1"/>
    <col min="6672" max="6672" width="12" style="67" bestFit="1" customWidth="1"/>
    <col min="6673" max="6673" width="4" style="67" bestFit="1" customWidth="1"/>
    <col min="6674" max="6674" width="12" style="67" bestFit="1" customWidth="1"/>
    <col min="6675" max="6912" width="9.140625" style="67"/>
    <col min="6913" max="6913" width="45.5703125" style="67" bestFit="1" customWidth="1"/>
    <col min="6914" max="6914" width="12" style="67" bestFit="1" customWidth="1"/>
    <col min="6915" max="6915" width="4" style="67" bestFit="1" customWidth="1"/>
    <col min="6916" max="6916" width="12" style="67" bestFit="1" customWidth="1"/>
    <col min="6917" max="6917" width="4" style="67" bestFit="1" customWidth="1"/>
    <col min="6918" max="6918" width="11" style="67" bestFit="1" customWidth="1"/>
    <col min="6919" max="6919" width="4" style="67" bestFit="1" customWidth="1"/>
    <col min="6920" max="6920" width="12" style="67" bestFit="1" customWidth="1"/>
    <col min="6921" max="6921" width="4" style="67" bestFit="1" customWidth="1"/>
    <col min="6922" max="6922" width="12" style="67" bestFit="1" customWidth="1"/>
    <col min="6923" max="6923" width="4" style="67" bestFit="1" customWidth="1"/>
    <col min="6924" max="6924" width="12" style="67" bestFit="1" customWidth="1"/>
    <col min="6925" max="6925" width="4" style="67" bestFit="1" customWidth="1"/>
    <col min="6926" max="6926" width="12" style="67" bestFit="1" customWidth="1"/>
    <col min="6927" max="6927" width="4" style="67" bestFit="1" customWidth="1"/>
    <col min="6928" max="6928" width="12" style="67" bestFit="1" customWidth="1"/>
    <col min="6929" max="6929" width="4" style="67" bestFit="1" customWidth="1"/>
    <col min="6930" max="6930" width="12" style="67" bestFit="1" customWidth="1"/>
    <col min="6931" max="7168" width="9.140625" style="67"/>
    <col min="7169" max="7169" width="45.5703125" style="67" bestFit="1" customWidth="1"/>
    <col min="7170" max="7170" width="12" style="67" bestFit="1" customWidth="1"/>
    <col min="7171" max="7171" width="4" style="67" bestFit="1" customWidth="1"/>
    <col min="7172" max="7172" width="12" style="67" bestFit="1" customWidth="1"/>
    <col min="7173" max="7173" width="4" style="67" bestFit="1" customWidth="1"/>
    <col min="7174" max="7174" width="11" style="67" bestFit="1" customWidth="1"/>
    <col min="7175" max="7175" width="4" style="67" bestFit="1" customWidth="1"/>
    <col min="7176" max="7176" width="12" style="67" bestFit="1" customWidth="1"/>
    <col min="7177" max="7177" width="4" style="67" bestFit="1" customWidth="1"/>
    <col min="7178" max="7178" width="12" style="67" bestFit="1" customWidth="1"/>
    <col min="7179" max="7179" width="4" style="67" bestFit="1" customWidth="1"/>
    <col min="7180" max="7180" width="12" style="67" bestFit="1" customWidth="1"/>
    <col min="7181" max="7181" width="4" style="67" bestFit="1" customWidth="1"/>
    <col min="7182" max="7182" width="12" style="67" bestFit="1" customWidth="1"/>
    <col min="7183" max="7183" width="4" style="67" bestFit="1" customWidth="1"/>
    <col min="7184" max="7184" width="12" style="67" bestFit="1" customWidth="1"/>
    <col min="7185" max="7185" width="4" style="67" bestFit="1" customWidth="1"/>
    <col min="7186" max="7186" width="12" style="67" bestFit="1" customWidth="1"/>
    <col min="7187" max="7424" width="9.140625" style="67"/>
    <col min="7425" max="7425" width="45.5703125" style="67" bestFit="1" customWidth="1"/>
    <col min="7426" max="7426" width="12" style="67" bestFit="1" customWidth="1"/>
    <col min="7427" max="7427" width="4" style="67" bestFit="1" customWidth="1"/>
    <col min="7428" max="7428" width="12" style="67" bestFit="1" customWidth="1"/>
    <col min="7429" max="7429" width="4" style="67" bestFit="1" customWidth="1"/>
    <col min="7430" max="7430" width="11" style="67" bestFit="1" customWidth="1"/>
    <col min="7431" max="7431" width="4" style="67" bestFit="1" customWidth="1"/>
    <col min="7432" max="7432" width="12" style="67" bestFit="1" customWidth="1"/>
    <col min="7433" max="7433" width="4" style="67" bestFit="1" customWidth="1"/>
    <col min="7434" max="7434" width="12" style="67" bestFit="1" customWidth="1"/>
    <col min="7435" max="7435" width="4" style="67" bestFit="1" customWidth="1"/>
    <col min="7436" max="7436" width="12" style="67" bestFit="1" customWidth="1"/>
    <col min="7437" max="7437" width="4" style="67" bestFit="1" customWidth="1"/>
    <col min="7438" max="7438" width="12" style="67" bestFit="1" customWidth="1"/>
    <col min="7439" max="7439" width="4" style="67" bestFit="1" customWidth="1"/>
    <col min="7440" max="7440" width="12" style="67" bestFit="1" customWidth="1"/>
    <col min="7441" max="7441" width="4" style="67" bestFit="1" customWidth="1"/>
    <col min="7442" max="7442" width="12" style="67" bestFit="1" customWidth="1"/>
    <col min="7443" max="7680" width="9.140625" style="67"/>
    <col min="7681" max="7681" width="45.5703125" style="67" bestFit="1" customWidth="1"/>
    <col min="7682" max="7682" width="12" style="67" bestFit="1" customWidth="1"/>
    <col min="7683" max="7683" width="4" style="67" bestFit="1" customWidth="1"/>
    <col min="7684" max="7684" width="12" style="67" bestFit="1" customWidth="1"/>
    <col min="7685" max="7685" width="4" style="67" bestFit="1" customWidth="1"/>
    <col min="7686" max="7686" width="11" style="67" bestFit="1" customWidth="1"/>
    <col min="7687" max="7687" width="4" style="67" bestFit="1" customWidth="1"/>
    <col min="7688" max="7688" width="12" style="67" bestFit="1" customWidth="1"/>
    <col min="7689" max="7689" width="4" style="67" bestFit="1" customWidth="1"/>
    <col min="7690" max="7690" width="12" style="67" bestFit="1" customWidth="1"/>
    <col min="7691" max="7691" width="4" style="67" bestFit="1" customWidth="1"/>
    <col min="7692" max="7692" width="12" style="67" bestFit="1" customWidth="1"/>
    <col min="7693" max="7693" width="4" style="67" bestFit="1" customWidth="1"/>
    <col min="7694" max="7694" width="12" style="67" bestFit="1" customWidth="1"/>
    <col min="7695" max="7695" width="4" style="67" bestFit="1" customWidth="1"/>
    <col min="7696" max="7696" width="12" style="67" bestFit="1" customWidth="1"/>
    <col min="7697" max="7697" width="4" style="67" bestFit="1" customWidth="1"/>
    <col min="7698" max="7698" width="12" style="67" bestFit="1" customWidth="1"/>
    <col min="7699" max="7936" width="9.140625" style="67"/>
    <col min="7937" max="7937" width="45.5703125" style="67" bestFit="1" customWidth="1"/>
    <col min="7938" max="7938" width="12" style="67" bestFit="1" customWidth="1"/>
    <col min="7939" max="7939" width="4" style="67" bestFit="1" customWidth="1"/>
    <col min="7940" max="7940" width="12" style="67" bestFit="1" customWidth="1"/>
    <col min="7941" max="7941" width="4" style="67" bestFit="1" customWidth="1"/>
    <col min="7942" max="7942" width="11" style="67" bestFit="1" customWidth="1"/>
    <col min="7943" max="7943" width="4" style="67" bestFit="1" customWidth="1"/>
    <col min="7944" max="7944" width="12" style="67" bestFit="1" customWidth="1"/>
    <col min="7945" max="7945" width="4" style="67" bestFit="1" customWidth="1"/>
    <col min="7946" max="7946" width="12" style="67" bestFit="1" customWidth="1"/>
    <col min="7947" max="7947" width="4" style="67" bestFit="1" customWidth="1"/>
    <col min="7948" max="7948" width="12" style="67" bestFit="1" customWidth="1"/>
    <col min="7949" max="7949" width="4" style="67" bestFit="1" customWidth="1"/>
    <col min="7950" max="7950" width="12" style="67" bestFit="1" customWidth="1"/>
    <col min="7951" max="7951" width="4" style="67" bestFit="1" customWidth="1"/>
    <col min="7952" max="7952" width="12" style="67" bestFit="1" customWidth="1"/>
    <col min="7953" max="7953" width="4" style="67" bestFit="1" customWidth="1"/>
    <col min="7954" max="7954" width="12" style="67" bestFit="1" customWidth="1"/>
    <col min="7955" max="8192" width="9.140625" style="67"/>
    <col min="8193" max="8193" width="45.5703125" style="67" bestFit="1" customWidth="1"/>
    <col min="8194" max="8194" width="12" style="67" bestFit="1" customWidth="1"/>
    <col min="8195" max="8195" width="4" style="67" bestFit="1" customWidth="1"/>
    <col min="8196" max="8196" width="12" style="67" bestFit="1" customWidth="1"/>
    <col min="8197" max="8197" width="4" style="67" bestFit="1" customWidth="1"/>
    <col min="8198" max="8198" width="11" style="67" bestFit="1" customWidth="1"/>
    <col min="8199" max="8199" width="4" style="67" bestFit="1" customWidth="1"/>
    <col min="8200" max="8200" width="12" style="67" bestFit="1" customWidth="1"/>
    <col min="8201" max="8201" width="4" style="67" bestFit="1" customWidth="1"/>
    <col min="8202" max="8202" width="12" style="67" bestFit="1" customWidth="1"/>
    <col min="8203" max="8203" width="4" style="67" bestFit="1" customWidth="1"/>
    <col min="8204" max="8204" width="12" style="67" bestFit="1" customWidth="1"/>
    <col min="8205" max="8205" width="4" style="67" bestFit="1" customWidth="1"/>
    <col min="8206" max="8206" width="12" style="67" bestFit="1" customWidth="1"/>
    <col min="8207" max="8207" width="4" style="67" bestFit="1" customWidth="1"/>
    <col min="8208" max="8208" width="12" style="67" bestFit="1" customWidth="1"/>
    <col min="8209" max="8209" width="4" style="67" bestFit="1" customWidth="1"/>
    <col min="8210" max="8210" width="12" style="67" bestFit="1" customWidth="1"/>
    <col min="8211" max="8448" width="9.140625" style="67"/>
    <col min="8449" max="8449" width="45.5703125" style="67" bestFit="1" customWidth="1"/>
    <col min="8450" max="8450" width="12" style="67" bestFit="1" customWidth="1"/>
    <col min="8451" max="8451" width="4" style="67" bestFit="1" customWidth="1"/>
    <col min="8452" max="8452" width="12" style="67" bestFit="1" customWidth="1"/>
    <col min="8453" max="8453" width="4" style="67" bestFit="1" customWidth="1"/>
    <col min="8454" max="8454" width="11" style="67" bestFit="1" customWidth="1"/>
    <col min="8455" max="8455" width="4" style="67" bestFit="1" customWidth="1"/>
    <col min="8456" max="8456" width="12" style="67" bestFit="1" customWidth="1"/>
    <col min="8457" max="8457" width="4" style="67" bestFit="1" customWidth="1"/>
    <col min="8458" max="8458" width="12" style="67" bestFit="1" customWidth="1"/>
    <col min="8459" max="8459" width="4" style="67" bestFit="1" customWidth="1"/>
    <col min="8460" max="8460" width="12" style="67" bestFit="1" customWidth="1"/>
    <col min="8461" max="8461" width="4" style="67" bestFit="1" customWidth="1"/>
    <col min="8462" max="8462" width="12" style="67" bestFit="1" customWidth="1"/>
    <col min="8463" max="8463" width="4" style="67" bestFit="1" customWidth="1"/>
    <col min="8464" max="8464" width="12" style="67" bestFit="1" customWidth="1"/>
    <col min="8465" max="8465" width="4" style="67" bestFit="1" customWidth="1"/>
    <col min="8466" max="8466" width="12" style="67" bestFit="1" customWidth="1"/>
    <col min="8467" max="8704" width="9.140625" style="67"/>
    <col min="8705" max="8705" width="45.5703125" style="67" bestFit="1" customWidth="1"/>
    <col min="8706" max="8706" width="12" style="67" bestFit="1" customWidth="1"/>
    <col min="8707" max="8707" width="4" style="67" bestFit="1" customWidth="1"/>
    <col min="8708" max="8708" width="12" style="67" bestFit="1" customWidth="1"/>
    <col min="8709" max="8709" width="4" style="67" bestFit="1" customWidth="1"/>
    <col min="8710" max="8710" width="11" style="67" bestFit="1" customWidth="1"/>
    <col min="8711" max="8711" width="4" style="67" bestFit="1" customWidth="1"/>
    <col min="8712" max="8712" width="12" style="67" bestFit="1" customWidth="1"/>
    <col min="8713" max="8713" width="4" style="67" bestFit="1" customWidth="1"/>
    <col min="8714" max="8714" width="12" style="67" bestFit="1" customWidth="1"/>
    <col min="8715" max="8715" width="4" style="67" bestFit="1" customWidth="1"/>
    <col min="8716" max="8716" width="12" style="67" bestFit="1" customWidth="1"/>
    <col min="8717" max="8717" width="4" style="67" bestFit="1" customWidth="1"/>
    <col min="8718" max="8718" width="12" style="67" bestFit="1" customWidth="1"/>
    <col min="8719" max="8719" width="4" style="67" bestFit="1" customWidth="1"/>
    <col min="8720" max="8720" width="12" style="67" bestFit="1" customWidth="1"/>
    <col min="8721" max="8721" width="4" style="67" bestFit="1" customWidth="1"/>
    <col min="8722" max="8722" width="12" style="67" bestFit="1" customWidth="1"/>
    <col min="8723" max="8960" width="9.140625" style="67"/>
    <col min="8961" max="8961" width="45.5703125" style="67" bestFit="1" customWidth="1"/>
    <col min="8962" max="8962" width="12" style="67" bestFit="1" customWidth="1"/>
    <col min="8963" max="8963" width="4" style="67" bestFit="1" customWidth="1"/>
    <col min="8964" max="8964" width="12" style="67" bestFit="1" customWidth="1"/>
    <col min="8965" max="8965" width="4" style="67" bestFit="1" customWidth="1"/>
    <col min="8966" max="8966" width="11" style="67" bestFit="1" customWidth="1"/>
    <col min="8967" max="8967" width="4" style="67" bestFit="1" customWidth="1"/>
    <col min="8968" max="8968" width="12" style="67" bestFit="1" customWidth="1"/>
    <col min="8969" max="8969" width="4" style="67" bestFit="1" customWidth="1"/>
    <col min="8970" max="8970" width="12" style="67" bestFit="1" customWidth="1"/>
    <col min="8971" max="8971" width="4" style="67" bestFit="1" customWidth="1"/>
    <col min="8972" max="8972" width="12" style="67" bestFit="1" customWidth="1"/>
    <col min="8973" max="8973" width="4" style="67" bestFit="1" customWidth="1"/>
    <col min="8974" max="8974" width="12" style="67" bestFit="1" customWidth="1"/>
    <col min="8975" max="8975" width="4" style="67" bestFit="1" customWidth="1"/>
    <col min="8976" max="8976" width="12" style="67" bestFit="1" customWidth="1"/>
    <col min="8977" max="8977" width="4" style="67" bestFit="1" customWidth="1"/>
    <col min="8978" max="8978" width="12" style="67" bestFit="1" customWidth="1"/>
    <col min="8979" max="9216" width="9.140625" style="67"/>
    <col min="9217" max="9217" width="45.5703125" style="67" bestFit="1" customWidth="1"/>
    <col min="9218" max="9218" width="12" style="67" bestFit="1" customWidth="1"/>
    <col min="9219" max="9219" width="4" style="67" bestFit="1" customWidth="1"/>
    <col min="9220" max="9220" width="12" style="67" bestFit="1" customWidth="1"/>
    <col min="9221" max="9221" width="4" style="67" bestFit="1" customWidth="1"/>
    <col min="9222" max="9222" width="11" style="67" bestFit="1" customWidth="1"/>
    <col min="9223" max="9223" width="4" style="67" bestFit="1" customWidth="1"/>
    <col min="9224" max="9224" width="12" style="67" bestFit="1" customWidth="1"/>
    <col min="9225" max="9225" width="4" style="67" bestFit="1" customWidth="1"/>
    <col min="9226" max="9226" width="12" style="67" bestFit="1" customWidth="1"/>
    <col min="9227" max="9227" width="4" style="67" bestFit="1" customWidth="1"/>
    <col min="9228" max="9228" width="12" style="67" bestFit="1" customWidth="1"/>
    <col min="9229" max="9229" width="4" style="67" bestFit="1" customWidth="1"/>
    <col min="9230" max="9230" width="12" style="67" bestFit="1" customWidth="1"/>
    <col min="9231" max="9231" width="4" style="67" bestFit="1" customWidth="1"/>
    <col min="9232" max="9232" width="12" style="67" bestFit="1" customWidth="1"/>
    <col min="9233" max="9233" width="4" style="67" bestFit="1" customWidth="1"/>
    <col min="9234" max="9234" width="12" style="67" bestFit="1" customWidth="1"/>
    <col min="9235" max="9472" width="9.140625" style="67"/>
    <col min="9473" max="9473" width="45.5703125" style="67" bestFit="1" customWidth="1"/>
    <col min="9474" max="9474" width="12" style="67" bestFit="1" customWidth="1"/>
    <col min="9475" max="9475" width="4" style="67" bestFit="1" customWidth="1"/>
    <col min="9476" max="9476" width="12" style="67" bestFit="1" customWidth="1"/>
    <col min="9477" max="9477" width="4" style="67" bestFit="1" customWidth="1"/>
    <col min="9478" max="9478" width="11" style="67" bestFit="1" customWidth="1"/>
    <col min="9479" max="9479" width="4" style="67" bestFit="1" customWidth="1"/>
    <col min="9480" max="9480" width="12" style="67" bestFit="1" customWidth="1"/>
    <col min="9481" max="9481" width="4" style="67" bestFit="1" customWidth="1"/>
    <col min="9482" max="9482" width="12" style="67" bestFit="1" customWidth="1"/>
    <col min="9483" max="9483" width="4" style="67" bestFit="1" customWidth="1"/>
    <col min="9484" max="9484" width="12" style="67" bestFit="1" customWidth="1"/>
    <col min="9485" max="9485" width="4" style="67" bestFit="1" customWidth="1"/>
    <col min="9486" max="9486" width="12" style="67" bestFit="1" customWidth="1"/>
    <col min="9487" max="9487" width="4" style="67" bestFit="1" customWidth="1"/>
    <col min="9488" max="9488" width="12" style="67" bestFit="1" customWidth="1"/>
    <col min="9489" max="9489" width="4" style="67" bestFit="1" customWidth="1"/>
    <col min="9490" max="9490" width="12" style="67" bestFit="1" customWidth="1"/>
    <col min="9491" max="9728" width="9.140625" style="67"/>
    <col min="9729" max="9729" width="45.5703125" style="67" bestFit="1" customWidth="1"/>
    <col min="9730" max="9730" width="12" style="67" bestFit="1" customWidth="1"/>
    <col min="9731" max="9731" width="4" style="67" bestFit="1" customWidth="1"/>
    <col min="9732" max="9732" width="12" style="67" bestFit="1" customWidth="1"/>
    <col min="9733" max="9733" width="4" style="67" bestFit="1" customWidth="1"/>
    <col min="9734" max="9734" width="11" style="67" bestFit="1" customWidth="1"/>
    <col min="9735" max="9735" width="4" style="67" bestFit="1" customWidth="1"/>
    <col min="9736" max="9736" width="12" style="67" bestFit="1" customWidth="1"/>
    <col min="9737" max="9737" width="4" style="67" bestFit="1" customWidth="1"/>
    <col min="9738" max="9738" width="12" style="67" bestFit="1" customWidth="1"/>
    <col min="9739" max="9739" width="4" style="67" bestFit="1" customWidth="1"/>
    <col min="9740" max="9740" width="12" style="67" bestFit="1" customWidth="1"/>
    <col min="9741" max="9741" width="4" style="67" bestFit="1" customWidth="1"/>
    <col min="9742" max="9742" width="12" style="67" bestFit="1" customWidth="1"/>
    <col min="9743" max="9743" width="4" style="67" bestFit="1" customWidth="1"/>
    <col min="9744" max="9744" width="12" style="67" bestFit="1" customWidth="1"/>
    <col min="9745" max="9745" width="4" style="67" bestFit="1" customWidth="1"/>
    <col min="9746" max="9746" width="12" style="67" bestFit="1" customWidth="1"/>
    <col min="9747" max="9984" width="9.140625" style="67"/>
    <col min="9985" max="9985" width="45.5703125" style="67" bestFit="1" customWidth="1"/>
    <col min="9986" max="9986" width="12" style="67" bestFit="1" customWidth="1"/>
    <col min="9987" max="9987" width="4" style="67" bestFit="1" customWidth="1"/>
    <col min="9988" max="9988" width="12" style="67" bestFit="1" customWidth="1"/>
    <col min="9989" max="9989" width="4" style="67" bestFit="1" customWidth="1"/>
    <col min="9990" max="9990" width="11" style="67" bestFit="1" customWidth="1"/>
    <col min="9991" max="9991" width="4" style="67" bestFit="1" customWidth="1"/>
    <col min="9992" max="9992" width="12" style="67" bestFit="1" customWidth="1"/>
    <col min="9993" max="9993" width="4" style="67" bestFit="1" customWidth="1"/>
    <col min="9994" max="9994" width="12" style="67" bestFit="1" customWidth="1"/>
    <col min="9995" max="9995" width="4" style="67" bestFit="1" customWidth="1"/>
    <col min="9996" max="9996" width="12" style="67" bestFit="1" customWidth="1"/>
    <col min="9997" max="9997" width="4" style="67" bestFit="1" customWidth="1"/>
    <col min="9998" max="9998" width="12" style="67" bestFit="1" customWidth="1"/>
    <col min="9999" max="9999" width="4" style="67" bestFit="1" customWidth="1"/>
    <col min="10000" max="10000" width="12" style="67" bestFit="1" customWidth="1"/>
    <col min="10001" max="10001" width="4" style="67" bestFit="1" customWidth="1"/>
    <col min="10002" max="10002" width="12" style="67" bestFit="1" customWidth="1"/>
    <col min="10003" max="10240" width="9.140625" style="67"/>
    <col min="10241" max="10241" width="45.5703125" style="67" bestFit="1" customWidth="1"/>
    <col min="10242" max="10242" width="12" style="67" bestFit="1" customWidth="1"/>
    <col min="10243" max="10243" width="4" style="67" bestFit="1" customWidth="1"/>
    <col min="10244" max="10244" width="12" style="67" bestFit="1" customWidth="1"/>
    <col min="10245" max="10245" width="4" style="67" bestFit="1" customWidth="1"/>
    <col min="10246" max="10246" width="11" style="67" bestFit="1" customWidth="1"/>
    <col min="10247" max="10247" width="4" style="67" bestFit="1" customWidth="1"/>
    <col min="10248" max="10248" width="12" style="67" bestFit="1" customWidth="1"/>
    <col min="10249" max="10249" width="4" style="67" bestFit="1" customWidth="1"/>
    <col min="10250" max="10250" width="12" style="67" bestFit="1" customWidth="1"/>
    <col min="10251" max="10251" width="4" style="67" bestFit="1" customWidth="1"/>
    <col min="10252" max="10252" width="12" style="67" bestFit="1" customWidth="1"/>
    <col min="10253" max="10253" width="4" style="67" bestFit="1" customWidth="1"/>
    <col min="10254" max="10254" width="12" style="67" bestFit="1" customWidth="1"/>
    <col min="10255" max="10255" width="4" style="67" bestFit="1" customWidth="1"/>
    <col min="10256" max="10256" width="12" style="67" bestFit="1" customWidth="1"/>
    <col min="10257" max="10257" width="4" style="67" bestFit="1" customWidth="1"/>
    <col min="10258" max="10258" width="12" style="67" bestFit="1" customWidth="1"/>
    <col min="10259" max="10496" width="9.140625" style="67"/>
    <col min="10497" max="10497" width="45.5703125" style="67" bestFit="1" customWidth="1"/>
    <col min="10498" max="10498" width="12" style="67" bestFit="1" customWidth="1"/>
    <col min="10499" max="10499" width="4" style="67" bestFit="1" customWidth="1"/>
    <col min="10500" max="10500" width="12" style="67" bestFit="1" customWidth="1"/>
    <col min="10501" max="10501" width="4" style="67" bestFit="1" customWidth="1"/>
    <col min="10502" max="10502" width="11" style="67" bestFit="1" customWidth="1"/>
    <col min="10503" max="10503" width="4" style="67" bestFit="1" customWidth="1"/>
    <col min="10504" max="10504" width="12" style="67" bestFit="1" customWidth="1"/>
    <col min="10505" max="10505" width="4" style="67" bestFit="1" customWidth="1"/>
    <col min="10506" max="10506" width="12" style="67" bestFit="1" customWidth="1"/>
    <col min="10507" max="10507" width="4" style="67" bestFit="1" customWidth="1"/>
    <col min="10508" max="10508" width="12" style="67" bestFit="1" customWidth="1"/>
    <col min="10509" max="10509" width="4" style="67" bestFit="1" customWidth="1"/>
    <col min="10510" max="10510" width="12" style="67" bestFit="1" customWidth="1"/>
    <col min="10511" max="10511" width="4" style="67" bestFit="1" customWidth="1"/>
    <col min="10512" max="10512" width="12" style="67" bestFit="1" customWidth="1"/>
    <col min="10513" max="10513" width="4" style="67" bestFit="1" customWidth="1"/>
    <col min="10514" max="10514" width="12" style="67" bestFit="1" customWidth="1"/>
    <col min="10515" max="10752" width="9.140625" style="67"/>
    <col min="10753" max="10753" width="45.5703125" style="67" bestFit="1" customWidth="1"/>
    <col min="10754" max="10754" width="12" style="67" bestFit="1" customWidth="1"/>
    <col min="10755" max="10755" width="4" style="67" bestFit="1" customWidth="1"/>
    <col min="10756" max="10756" width="12" style="67" bestFit="1" customWidth="1"/>
    <col min="10757" max="10757" width="4" style="67" bestFit="1" customWidth="1"/>
    <col min="10758" max="10758" width="11" style="67" bestFit="1" customWidth="1"/>
    <col min="10759" max="10759" width="4" style="67" bestFit="1" customWidth="1"/>
    <col min="10760" max="10760" width="12" style="67" bestFit="1" customWidth="1"/>
    <col min="10761" max="10761" width="4" style="67" bestFit="1" customWidth="1"/>
    <col min="10762" max="10762" width="12" style="67" bestFit="1" customWidth="1"/>
    <col min="10763" max="10763" width="4" style="67" bestFit="1" customWidth="1"/>
    <col min="10764" max="10764" width="12" style="67" bestFit="1" customWidth="1"/>
    <col min="10765" max="10765" width="4" style="67" bestFit="1" customWidth="1"/>
    <col min="10766" max="10766" width="12" style="67" bestFit="1" customWidth="1"/>
    <col min="10767" max="10767" width="4" style="67" bestFit="1" customWidth="1"/>
    <col min="10768" max="10768" width="12" style="67" bestFit="1" customWidth="1"/>
    <col min="10769" max="10769" width="4" style="67" bestFit="1" customWidth="1"/>
    <col min="10770" max="10770" width="12" style="67" bestFit="1" customWidth="1"/>
    <col min="10771" max="11008" width="9.140625" style="67"/>
    <col min="11009" max="11009" width="45.5703125" style="67" bestFit="1" customWidth="1"/>
    <col min="11010" max="11010" width="12" style="67" bestFit="1" customWidth="1"/>
    <col min="11011" max="11011" width="4" style="67" bestFit="1" customWidth="1"/>
    <col min="11012" max="11012" width="12" style="67" bestFit="1" customWidth="1"/>
    <col min="11013" max="11013" width="4" style="67" bestFit="1" customWidth="1"/>
    <col min="11014" max="11014" width="11" style="67" bestFit="1" customWidth="1"/>
    <col min="11015" max="11015" width="4" style="67" bestFit="1" customWidth="1"/>
    <col min="11016" max="11016" width="12" style="67" bestFit="1" customWidth="1"/>
    <col min="11017" max="11017" width="4" style="67" bestFit="1" customWidth="1"/>
    <col min="11018" max="11018" width="12" style="67" bestFit="1" customWidth="1"/>
    <col min="11019" max="11019" width="4" style="67" bestFit="1" customWidth="1"/>
    <col min="11020" max="11020" width="12" style="67" bestFit="1" customWidth="1"/>
    <col min="11021" max="11021" width="4" style="67" bestFit="1" customWidth="1"/>
    <col min="11022" max="11022" width="12" style="67" bestFit="1" customWidth="1"/>
    <col min="11023" max="11023" width="4" style="67" bestFit="1" customWidth="1"/>
    <col min="11024" max="11024" width="12" style="67" bestFit="1" customWidth="1"/>
    <col min="11025" max="11025" width="4" style="67" bestFit="1" customWidth="1"/>
    <col min="11026" max="11026" width="12" style="67" bestFit="1" customWidth="1"/>
    <col min="11027" max="11264" width="9.140625" style="67"/>
    <col min="11265" max="11265" width="45.5703125" style="67" bestFit="1" customWidth="1"/>
    <col min="11266" max="11266" width="12" style="67" bestFit="1" customWidth="1"/>
    <col min="11267" max="11267" width="4" style="67" bestFit="1" customWidth="1"/>
    <col min="11268" max="11268" width="12" style="67" bestFit="1" customWidth="1"/>
    <col min="11269" max="11269" width="4" style="67" bestFit="1" customWidth="1"/>
    <col min="11270" max="11270" width="11" style="67" bestFit="1" customWidth="1"/>
    <col min="11271" max="11271" width="4" style="67" bestFit="1" customWidth="1"/>
    <col min="11272" max="11272" width="12" style="67" bestFit="1" customWidth="1"/>
    <col min="11273" max="11273" width="4" style="67" bestFit="1" customWidth="1"/>
    <col min="11274" max="11274" width="12" style="67" bestFit="1" customWidth="1"/>
    <col min="11275" max="11275" width="4" style="67" bestFit="1" customWidth="1"/>
    <col min="11276" max="11276" width="12" style="67" bestFit="1" customWidth="1"/>
    <col min="11277" max="11277" width="4" style="67" bestFit="1" customWidth="1"/>
    <col min="11278" max="11278" width="12" style="67" bestFit="1" customWidth="1"/>
    <col min="11279" max="11279" width="4" style="67" bestFit="1" customWidth="1"/>
    <col min="11280" max="11280" width="12" style="67" bestFit="1" customWidth="1"/>
    <col min="11281" max="11281" width="4" style="67" bestFit="1" customWidth="1"/>
    <col min="11282" max="11282" width="12" style="67" bestFit="1" customWidth="1"/>
    <col min="11283" max="11520" width="9.140625" style="67"/>
    <col min="11521" max="11521" width="45.5703125" style="67" bestFit="1" customWidth="1"/>
    <col min="11522" max="11522" width="12" style="67" bestFit="1" customWidth="1"/>
    <col min="11523" max="11523" width="4" style="67" bestFit="1" customWidth="1"/>
    <col min="11524" max="11524" width="12" style="67" bestFit="1" customWidth="1"/>
    <col min="11525" max="11525" width="4" style="67" bestFit="1" customWidth="1"/>
    <col min="11526" max="11526" width="11" style="67" bestFit="1" customWidth="1"/>
    <col min="11527" max="11527" width="4" style="67" bestFit="1" customWidth="1"/>
    <col min="11528" max="11528" width="12" style="67" bestFit="1" customWidth="1"/>
    <col min="11529" max="11529" width="4" style="67" bestFit="1" customWidth="1"/>
    <col min="11530" max="11530" width="12" style="67" bestFit="1" customWidth="1"/>
    <col min="11531" max="11531" width="4" style="67" bestFit="1" customWidth="1"/>
    <col min="11532" max="11532" width="12" style="67" bestFit="1" customWidth="1"/>
    <col min="11533" max="11533" width="4" style="67" bestFit="1" customWidth="1"/>
    <col min="11534" max="11534" width="12" style="67" bestFit="1" customWidth="1"/>
    <col min="11535" max="11535" width="4" style="67" bestFit="1" customWidth="1"/>
    <col min="11536" max="11536" width="12" style="67" bestFit="1" customWidth="1"/>
    <col min="11537" max="11537" width="4" style="67" bestFit="1" customWidth="1"/>
    <col min="11538" max="11538" width="12" style="67" bestFit="1" customWidth="1"/>
    <col min="11539" max="11776" width="9.140625" style="67"/>
    <col min="11777" max="11777" width="45.5703125" style="67" bestFit="1" customWidth="1"/>
    <col min="11778" max="11778" width="12" style="67" bestFit="1" customWidth="1"/>
    <col min="11779" max="11779" width="4" style="67" bestFit="1" customWidth="1"/>
    <col min="11780" max="11780" width="12" style="67" bestFit="1" customWidth="1"/>
    <col min="11781" max="11781" width="4" style="67" bestFit="1" customWidth="1"/>
    <col min="11782" max="11782" width="11" style="67" bestFit="1" customWidth="1"/>
    <col min="11783" max="11783" width="4" style="67" bestFit="1" customWidth="1"/>
    <col min="11784" max="11784" width="12" style="67" bestFit="1" customWidth="1"/>
    <col min="11785" max="11785" width="4" style="67" bestFit="1" customWidth="1"/>
    <col min="11786" max="11786" width="12" style="67" bestFit="1" customWidth="1"/>
    <col min="11787" max="11787" width="4" style="67" bestFit="1" customWidth="1"/>
    <col min="11788" max="11788" width="12" style="67" bestFit="1" customWidth="1"/>
    <col min="11789" max="11789" width="4" style="67" bestFit="1" customWidth="1"/>
    <col min="11790" max="11790" width="12" style="67" bestFit="1" customWidth="1"/>
    <col min="11791" max="11791" width="4" style="67" bestFit="1" customWidth="1"/>
    <col min="11792" max="11792" width="12" style="67" bestFit="1" customWidth="1"/>
    <col min="11793" max="11793" width="4" style="67" bestFit="1" customWidth="1"/>
    <col min="11794" max="11794" width="12" style="67" bestFit="1" customWidth="1"/>
    <col min="11795" max="12032" width="9.140625" style="67"/>
    <col min="12033" max="12033" width="45.5703125" style="67" bestFit="1" customWidth="1"/>
    <col min="12034" max="12034" width="12" style="67" bestFit="1" customWidth="1"/>
    <col min="12035" max="12035" width="4" style="67" bestFit="1" customWidth="1"/>
    <col min="12036" max="12036" width="12" style="67" bestFit="1" customWidth="1"/>
    <col min="12037" max="12037" width="4" style="67" bestFit="1" customWidth="1"/>
    <col min="12038" max="12038" width="11" style="67" bestFit="1" customWidth="1"/>
    <col min="12039" max="12039" width="4" style="67" bestFit="1" customWidth="1"/>
    <col min="12040" max="12040" width="12" style="67" bestFit="1" customWidth="1"/>
    <col min="12041" max="12041" width="4" style="67" bestFit="1" customWidth="1"/>
    <col min="12042" max="12042" width="12" style="67" bestFit="1" customWidth="1"/>
    <col min="12043" max="12043" width="4" style="67" bestFit="1" customWidth="1"/>
    <col min="12044" max="12044" width="12" style="67" bestFit="1" customWidth="1"/>
    <col min="12045" max="12045" width="4" style="67" bestFit="1" customWidth="1"/>
    <col min="12046" max="12046" width="12" style="67" bestFit="1" customWidth="1"/>
    <col min="12047" max="12047" width="4" style="67" bestFit="1" customWidth="1"/>
    <col min="12048" max="12048" width="12" style="67" bestFit="1" customWidth="1"/>
    <col min="12049" max="12049" width="4" style="67" bestFit="1" customWidth="1"/>
    <col min="12050" max="12050" width="12" style="67" bestFit="1" customWidth="1"/>
    <col min="12051" max="12288" width="9.140625" style="67"/>
    <col min="12289" max="12289" width="45.5703125" style="67" bestFit="1" customWidth="1"/>
    <col min="12290" max="12290" width="12" style="67" bestFit="1" customWidth="1"/>
    <col min="12291" max="12291" width="4" style="67" bestFit="1" customWidth="1"/>
    <col min="12292" max="12292" width="12" style="67" bestFit="1" customWidth="1"/>
    <col min="12293" max="12293" width="4" style="67" bestFit="1" customWidth="1"/>
    <col min="12294" max="12294" width="11" style="67" bestFit="1" customWidth="1"/>
    <col min="12295" max="12295" width="4" style="67" bestFit="1" customWidth="1"/>
    <col min="12296" max="12296" width="12" style="67" bestFit="1" customWidth="1"/>
    <col min="12297" max="12297" width="4" style="67" bestFit="1" customWidth="1"/>
    <col min="12298" max="12298" width="12" style="67" bestFit="1" customWidth="1"/>
    <col min="12299" max="12299" width="4" style="67" bestFit="1" customWidth="1"/>
    <col min="12300" max="12300" width="12" style="67" bestFit="1" customWidth="1"/>
    <col min="12301" max="12301" width="4" style="67" bestFit="1" customWidth="1"/>
    <col min="12302" max="12302" width="12" style="67" bestFit="1" customWidth="1"/>
    <col min="12303" max="12303" width="4" style="67" bestFit="1" customWidth="1"/>
    <col min="12304" max="12304" width="12" style="67" bestFit="1" customWidth="1"/>
    <col min="12305" max="12305" width="4" style="67" bestFit="1" customWidth="1"/>
    <col min="12306" max="12306" width="12" style="67" bestFit="1" customWidth="1"/>
    <col min="12307" max="12544" width="9.140625" style="67"/>
    <col min="12545" max="12545" width="45.5703125" style="67" bestFit="1" customWidth="1"/>
    <col min="12546" max="12546" width="12" style="67" bestFit="1" customWidth="1"/>
    <col min="12547" max="12547" width="4" style="67" bestFit="1" customWidth="1"/>
    <col min="12548" max="12548" width="12" style="67" bestFit="1" customWidth="1"/>
    <col min="12549" max="12549" width="4" style="67" bestFit="1" customWidth="1"/>
    <col min="12550" max="12550" width="11" style="67" bestFit="1" customWidth="1"/>
    <col min="12551" max="12551" width="4" style="67" bestFit="1" customWidth="1"/>
    <col min="12552" max="12552" width="12" style="67" bestFit="1" customWidth="1"/>
    <col min="12553" max="12553" width="4" style="67" bestFit="1" customWidth="1"/>
    <col min="12554" max="12554" width="12" style="67" bestFit="1" customWidth="1"/>
    <col min="12555" max="12555" width="4" style="67" bestFit="1" customWidth="1"/>
    <col min="12556" max="12556" width="12" style="67" bestFit="1" customWidth="1"/>
    <col min="12557" max="12557" width="4" style="67" bestFit="1" customWidth="1"/>
    <col min="12558" max="12558" width="12" style="67" bestFit="1" customWidth="1"/>
    <col min="12559" max="12559" width="4" style="67" bestFit="1" customWidth="1"/>
    <col min="12560" max="12560" width="12" style="67" bestFit="1" customWidth="1"/>
    <col min="12561" max="12561" width="4" style="67" bestFit="1" customWidth="1"/>
    <col min="12562" max="12562" width="12" style="67" bestFit="1" customWidth="1"/>
    <col min="12563" max="12800" width="9.140625" style="67"/>
    <col min="12801" max="12801" width="45.5703125" style="67" bestFit="1" customWidth="1"/>
    <col min="12802" max="12802" width="12" style="67" bestFit="1" customWidth="1"/>
    <col min="12803" max="12803" width="4" style="67" bestFit="1" customWidth="1"/>
    <col min="12804" max="12804" width="12" style="67" bestFit="1" customWidth="1"/>
    <col min="12805" max="12805" width="4" style="67" bestFit="1" customWidth="1"/>
    <col min="12806" max="12806" width="11" style="67" bestFit="1" customWidth="1"/>
    <col min="12807" max="12807" width="4" style="67" bestFit="1" customWidth="1"/>
    <col min="12808" max="12808" width="12" style="67" bestFit="1" customWidth="1"/>
    <col min="12809" max="12809" width="4" style="67" bestFit="1" customWidth="1"/>
    <col min="12810" max="12810" width="12" style="67" bestFit="1" customWidth="1"/>
    <col min="12811" max="12811" width="4" style="67" bestFit="1" customWidth="1"/>
    <col min="12812" max="12812" width="12" style="67" bestFit="1" customWidth="1"/>
    <col min="12813" max="12813" width="4" style="67" bestFit="1" customWidth="1"/>
    <col min="12814" max="12814" width="12" style="67" bestFit="1" customWidth="1"/>
    <col min="12815" max="12815" width="4" style="67" bestFit="1" customWidth="1"/>
    <col min="12816" max="12816" width="12" style="67" bestFit="1" customWidth="1"/>
    <col min="12817" max="12817" width="4" style="67" bestFit="1" customWidth="1"/>
    <col min="12818" max="12818" width="12" style="67" bestFit="1" customWidth="1"/>
    <col min="12819" max="13056" width="9.140625" style="67"/>
    <col min="13057" max="13057" width="45.5703125" style="67" bestFit="1" customWidth="1"/>
    <col min="13058" max="13058" width="12" style="67" bestFit="1" customWidth="1"/>
    <col min="13059" max="13059" width="4" style="67" bestFit="1" customWidth="1"/>
    <col min="13060" max="13060" width="12" style="67" bestFit="1" customWidth="1"/>
    <col min="13061" max="13061" width="4" style="67" bestFit="1" customWidth="1"/>
    <col min="13062" max="13062" width="11" style="67" bestFit="1" customWidth="1"/>
    <col min="13063" max="13063" width="4" style="67" bestFit="1" customWidth="1"/>
    <col min="13064" max="13064" width="12" style="67" bestFit="1" customWidth="1"/>
    <col min="13065" max="13065" width="4" style="67" bestFit="1" customWidth="1"/>
    <col min="13066" max="13066" width="12" style="67" bestFit="1" customWidth="1"/>
    <col min="13067" max="13067" width="4" style="67" bestFit="1" customWidth="1"/>
    <col min="13068" max="13068" width="12" style="67" bestFit="1" customWidth="1"/>
    <col min="13069" max="13069" width="4" style="67" bestFit="1" customWidth="1"/>
    <col min="13070" max="13070" width="12" style="67" bestFit="1" customWidth="1"/>
    <col min="13071" max="13071" width="4" style="67" bestFit="1" customWidth="1"/>
    <col min="13072" max="13072" width="12" style="67" bestFit="1" customWidth="1"/>
    <col min="13073" max="13073" width="4" style="67" bestFit="1" customWidth="1"/>
    <col min="13074" max="13074" width="12" style="67" bestFit="1" customWidth="1"/>
    <col min="13075" max="13312" width="9.140625" style="67"/>
    <col min="13313" max="13313" width="45.5703125" style="67" bestFit="1" customWidth="1"/>
    <col min="13314" max="13314" width="12" style="67" bestFit="1" customWidth="1"/>
    <col min="13315" max="13315" width="4" style="67" bestFit="1" customWidth="1"/>
    <col min="13316" max="13316" width="12" style="67" bestFit="1" customWidth="1"/>
    <col min="13317" max="13317" width="4" style="67" bestFit="1" customWidth="1"/>
    <col min="13318" max="13318" width="11" style="67" bestFit="1" customWidth="1"/>
    <col min="13319" max="13319" width="4" style="67" bestFit="1" customWidth="1"/>
    <col min="13320" max="13320" width="12" style="67" bestFit="1" customWidth="1"/>
    <col min="13321" max="13321" width="4" style="67" bestFit="1" customWidth="1"/>
    <col min="13322" max="13322" width="12" style="67" bestFit="1" customWidth="1"/>
    <col min="13323" max="13323" width="4" style="67" bestFit="1" customWidth="1"/>
    <col min="13324" max="13324" width="12" style="67" bestFit="1" customWidth="1"/>
    <col min="13325" max="13325" width="4" style="67" bestFit="1" customWidth="1"/>
    <col min="13326" max="13326" width="12" style="67" bestFit="1" customWidth="1"/>
    <col min="13327" max="13327" width="4" style="67" bestFit="1" customWidth="1"/>
    <col min="13328" max="13328" width="12" style="67" bestFit="1" customWidth="1"/>
    <col min="13329" max="13329" width="4" style="67" bestFit="1" customWidth="1"/>
    <col min="13330" max="13330" width="12" style="67" bestFit="1" customWidth="1"/>
    <col min="13331" max="13568" width="9.140625" style="67"/>
    <col min="13569" max="13569" width="45.5703125" style="67" bestFit="1" customWidth="1"/>
    <col min="13570" max="13570" width="12" style="67" bestFit="1" customWidth="1"/>
    <col min="13571" max="13571" width="4" style="67" bestFit="1" customWidth="1"/>
    <col min="13572" max="13572" width="12" style="67" bestFit="1" customWidth="1"/>
    <col min="13573" max="13573" width="4" style="67" bestFit="1" customWidth="1"/>
    <col min="13574" max="13574" width="11" style="67" bestFit="1" customWidth="1"/>
    <col min="13575" max="13575" width="4" style="67" bestFit="1" customWidth="1"/>
    <col min="13576" max="13576" width="12" style="67" bestFit="1" customWidth="1"/>
    <col min="13577" max="13577" width="4" style="67" bestFit="1" customWidth="1"/>
    <col min="13578" max="13578" width="12" style="67" bestFit="1" customWidth="1"/>
    <col min="13579" max="13579" width="4" style="67" bestFit="1" customWidth="1"/>
    <col min="13580" max="13580" width="12" style="67" bestFit="1" customWidth="1"/>
    <col min="13581" max="13581" width="4" style="67" bestFit="1" customWidth="1"/>
    <col min="13582" max="13582" width="12" style="67" bestFit="1" customWidth="1"/>
    <col min="13583" max="13583" width="4" style="67" bestFit="1" customWidth="1"/>
    <col min="13584" max="13584" width="12" style="67" bestFit="1" customWidth="1"/>
    <col min="13585" max="13585" width="4" style="67" bestFit="1" customWidth="1"/>
    <col min="13586" max="13586" width="12" style="67" bestFit="1" customWidth="1"/>
    <col min="13587" max="13824" width="9.140625" style="67"/>
    <col min="13825" max="13825" width="45.5703125" style="67" bestFit="1" customWidth="1"/>
    <col min="13826" max="13826" width="12" style="67" bestFit="1" customWidth="1"/>
    <col min="13827" max="13827" width="4" style="67" bestFit="1" customWidth="1"/>
    <col min="13828" max="13828" width="12" style="67" bestFit="1" customWidth="1"/>
    <col min="13829" max="13829" width="4" style="67" bestFit="1" customWidth="1"/>
    <col min="13830" max="13830" width="11" style="67" bestFit="1" customWidth="1"/>
    <col min="13831" max="13831" width="4" style="67" bestFit="1" customWidth="1"/>
    <col min="13832" max="13832" width="12" style="67" bestFit="1" customWidth="1"/>
    <col min="13833" max="13833" width="4" style="67" bestFit="1" customWidth="1"/>
    <col min="13834" max="13834" width="12" style="67" bestFit="1" customWidth="1"/>
    <col min="13835" max="13835" width="4" style="67" bestFit="1" customWidth="1"/>
    <col min="13836" max="13836" width="12" style="67" bestFit="1" customWidth="1"/>
    <col min="13837" max="13837" width="4" style="67" bestFit="1" customWidth="1"/>
    <col min="13838" max="13838" width="12" style="67" bestFit="1" customWidth="1"/>
    <col min="13839" max="13839" width="4" style="67" bestFit="1" customWidth="1"/>
    <col min="13840" max="13840" width="12" style="67" bestFit="1" customWidth="1"/>
    <col min="13841" max="13841" width="4" style="67" bestFit="1" customWidth="1"/>
    <col min="13842" max="13842" width="12" style="67" bestFit="1" customWidth="1"/>
    <col min="13843" max="14080" width="9.140625" style="67"/>
    <col min="14081" max="14081" width="45.5703125" style="67" bestFit="1" customWidth="1"/>
    <col min="14082" max="14082" width="12" style="67" bestFit="1" customWidth="1"/>
    <col min="14083" max="14083" width="4" style="67" bestFit="1" customWidth="1"/>
    <col min="14084" max="14084" width="12" style="67" bestFit="1" customWidth="1"/>
    <col min="14085" max="14085" width="4" style="67" bestFit="1" customWidth="1"/>
    <col min="14086" max="14086" width="11" style="67" bestFit="1" customWidth="1"/>
    <col min="14087" max="14087" width="4" style="67" bestFit="1" customWidth="1"/>
    <col min="14088" max="14088" width="12" style="67" bestFit="1" customWidth="1"/>
    <col min="14089" max="14089" width="4" style="67" bestFit="1" customWidth="1"/>
    <col min="14090" max="14090" width="12" style="67" bestFit="1" customWidth="1"/>
    <col min="14091" max="14091" width="4" style="67" bestFit="1" customWidth="1"/>
    <col min="14092" max="14092" width="12" style="67" bestFit="1" customWidth="1"/>
    <col min="14093" max="14093" width="4" style="67" bestFit="1" customWidth="1"/>
    <col min="14094" max="14094" width="12" style="67" bestFit="1" customWidth="1"/>
    <col min="14095" max="14095" width="4" style="67" bestFit="1" customWidth="1"/>
    <col min="14096" max="14096" width="12" style="67" bestFit="1" customWidth="1"/>
    <col min="14097" max="14097" width="4" style="67" bestFit="1" customWidth="1"/>
    <col min="14098" max="14098" width="12" style="67" bestFit="1" customWidth="1"/>
    <col min="14099" max="14336" width="9.140625" style="67"/>
    <col min="14337" max="14337" width="45.5703125" style="67" bestFit="1" customWidth="1"/>
    <col min="14338" max="14338" width="12" style="67" bestFit="1" customWidth="1"/>
    <col min="14339" max="14339" width="4" style="67" bestFit="1" customWidth="1"/>
    <col min="14340" max="14340" width="12" style="67" bestFit="1" customWidth="1"/>
    <col min="14341" max="14341" width="4" style="67" bestFit="1" customWidth="1"/>
    <col min="14342" max="14342" width="11" style="67" bestFit="1" customWidth="1"/>
    <col min="14343" max="14343" width="4" style="67" bestFit="1" customWidth="1"/>
    <col min="14344" max="14344" width="12" style="67" bestFit="1" customWidth="1"/>
    <col min="14345" max="14345" width="4" style="67" bestFit="1" customWidth="1"/>
    <col min="14346" max="14346" width="12" style="67" bestFit="1" customWidth="1"/>
    <col min="14347" max="14347" width="4" style="67" bestFit="1" customWidth="1"/>
    <col min="14348" max="14348" width="12" style="67" bestFit="1" customWidth="1"/>
    <col min="14349" max="14349" width="4" style="67" bestFit="1" customWidth="1"/>
    <col min="14350" max="14350" width="12" style="67" bestFit="1" customWidth="1"/>
    <col min="14351" max="14351" width="4" style="67" bestFit="1" customWidth="1"/>
    <col min="14352" max="14352" width="12" style="67" bestFit="1" customWidth="1"/>
    <col min="14353" max="14353" width="4" style="67" bestFit="1" customWidth="1"/>
    <col min="14354" max="14354" width="12" style="67" bestFit="1" customWidth="1"/>
    <col min="14355" max="14592" width="9.140625" style="67"/>
    <col min="14593" max="14593" width="45.5703125" style="67" bestFit="1" customWidth="1"/>
    <col min="14594" max="14594" width="12" style="67" bestFit="1" customWidth="1"/>
    <col min="14595" max="14595" width="4" style="67" bestFit="1" customWidth="1"/>
    <col min="14596" max="14596" width="12" style="67" bestFit="1" customWidth="1"/>
    <col min="14597" max="14597" width="4" style="67" bestFit="1" customWidth="1"/>
    <col min="14598" max="14598" width="11" style="67" bestFit="1" customWidth="1"/>
    <col min="14599" max="14599" width="4" style="67" bestFit="1" customWidth="1"/>
    <col min="14600" max="14600" width="12" style="67" bestFit="1" customWidth="1"/>
    <col min="14601" max="14601" width="4" style="67" bestFit="1" customWidth="1"/>
    <col min="14602" max="14602" width="12" style="67" bestFit="1" customWidth="1"/>
    <col min="14603" max="14603" width="4" style="67" bestFit="1" customWidth="1"/>
    <col min="14604" max="14604" width="12" style="67" bestFit="1" customWidth="1"/>
    <col min="14605" max="14605" width="4" style="67" bestFit="1" customWidth="1"/>
    <col min="14606" max="14606" width="12" style="67" bestFit="1" customWidth="1"/>
    <col min="14607" max="14607" width="4" style="67" bestFit="1" customWidth="1"/>
    <col min="14608" max="14608" width="12" style="67" bestFit="1" customWidth="1"/>
    <col min="14609" max="14609" width="4" style="67" bestFit="1" customWidth="1"/>
    <col min="14610" max="14610" width="12" style="67" bestFit="1" customWidth="1"/>
    <col min="14611" max="14848" width="9.140625" style="67"/>
    <col min="14849" max="14849" width="45.5703125" style="67" bestFit="1" customWidth="1"/>
    <col min="14850" max="14850" width="12" style="67" bestFit="1" customWidth="1"/>
    <col min="14851" max="14851" width="4" style="67" bestFit="1" customWidth="1"/>
    <col min="14852" max="14852" width="12" style="67" bestFit="1" customWidth="1"/>
    <col min="14853" max="14853" width="4" style="67" bestFit="1" customWidth="1"/>
    <col min="14854" max="14854" width="11" style="67" bestFit="1" customWidth="1"/>
    <col min="14855" max="14855" width="4" style="67" bestFit="1" customWidth="1"/>
    <col min="14856" max="14856" width="12" style="67" bestFit="1" customWidth="1"/>
    <col min="14857" max="14857" width="4" style="67" bestFit="1" customWidth="1"/>
    <col min="14858" max="14858" width="12" style="67" bestFit="1" customWidth="1"/>
    <col min="14859" max="14859" width="4" style="67" bestFit="1" customWidth="1"/>
    <col min="14860" max="14860" width="12" style="67" bestFit="1" customWidth="1"/>
    <col min="14861" max="14861" width="4" style="67" bestFit="1" customWidth="1"/>
    <col min="14862" max="14862" width="12" style="67" bestFit="1" customWidth="1"/>
    <col min="14863" max="14863" width="4" style="67" bestFit="1" customWidth="1"/>
    <col min="14864" max="14864" width="12" style="67" bestFit="1" customWidth="1"/>
    <col min="14865" max="14865" width="4" style="67" bestFit="1" customWidth="1"/>
    <col min="14866" max="14866" width="12" style="67" bestFit="1" customWidth="1"/>
    <col min="14867" max="15104" width="9.140625" style="67"/>
    <col min="15105" max="15105" width="45.5703125" style="67" bestFit="1" customWidth="1"/>
    <col min="15106" max="15106" width="12" style="67" bestFit="1" customWidth="1"/>
    <col min="15107" max="15107" width="4" style="67" bestFit="1" customWidth="1"/>
    <col min="15108" max="15108" width="12" style="67" bestFit="1" customWidth="1"/>
    <col min="15109" max="15109" width="4" style="67" bestFit="1" customWidth="1"/>
    <col min="15110" max="15110" width="11" style="67" bestFit="1" customWidth="1"/>
    <col min="15111" max="15111" width="4" style="67" bestFit="1" customWidth="1"/>
    <col min="15112" max="15112" width="12" style="67" bestFit="1" customWidth="1"/>
    <col min="15113" max="15113" width="4" style="67" bestFit="1" customWidth="1"/>
    <col min="15114" max="15114" width="12" style="67" bestFit="1" customWidth="1"/>
    <col min="15115" max="15115" width="4" style="67" bestFit="1" customWidth="1"/>
    <col min="15116" max="15116" width="12" style="67" bestFit="1" customWidth="1"/>
    <col min="15117" max="15117" width="4" style="67" bestFit="1" customWidth="1"/>
    <col min="15118" max="15118" width="12" style="67" bestFit="1" customWidth="1"/>
    <col min="15119" max="15119" width="4" style="67" bestFit="1" customWidth="1"/>
    <col min="15120" max="15120" width="12" style="67" bestFit="1" customWidth="1"/>
    <col min="15121" max="15121" width="4" style="67" bestFit="1" customWidth="1"/>
    <col min="15122" max="15122" width="12" style="67" bestFit="1" customWidth="1"/>
    <col min="15123" max="15360" width="9.140625" style="67"/>
    <col min="15361" max="15361" width="45.5703125" style="67" bestFit="1" customWidth="1"/>
    <col min="15362" max="15362" width="12" style="67" bestFit="1" customWidth="1"/>
    <col min="15363" max="15363" width="4" style="67" bestFit="1" customWidth="1"/>
    <col min="15364" max="15364" width="12" style="67" bestFit="1" customWidth="1"/>
    <col min="15365" max="15365" width="4" style="67" bestFit="1" customWidth="1"/>
    <col min="15366" max="15366" width="11" style="67" bestFit="1" customWidth="1"/>
    <col min="15367" max="15367" width="4" style="67" bestFit="1" customWidth="1"/>
    <col min="15368" max="15368" width="12" style="67" bestFit="1" customWidth="1"/>
    <col min="15369" max="15369" width="4" style="67" bestFit="1" customWidth="1"/>
    <col min="15370" max="15370" width="12" style="67" bestFit="1" customWidth="1"/>
    <col min="15371" max="15371" width="4" style="67" bestFit="1" customWidth="1"/>
    <col min="15372" max="15372" width="12" style="67" bestFit="1" customWidth="1"/>
    <col min="15373" max="15373" width="4" style="67" bestFit="1" customWidth="1"/>
    <col min="15374" max="15374" width="12" style="67" bestFit="1" customWidth="1"/>
    <col min="15375" max="15375" width="4" style="67" bestFit="1" customWidth="1"/>
    <col min="15376" max="15376" width="12" style="67" bestFit="1" customWidth="1"/>
    <col min="15377" max="15377" width="4" style="67" bestFit="1" customWidth="1"/>
    <col min="15378" max="15378" width="12" style="67" bestFit="1" customWidth="1"/>
    <col min="15379" max="15616" width="9.140625" style="67"/>
    <col min="15617" max="15617" width="45.5703125" style="67" bestFit="1" customWidth="1"/>
    <col min="15618" max="15618" width="12" style="67" bestFit="1" customWidth="1"/>
    <col min="15619" max="15619" width="4" style="67" bestFit="1" customWidth="1"/>
    <col min="15620" max="15620" width="12" style="67" bestFit="1" customWidth="1"/>
    <col min="15621" max="15621" width="4" style="67" bestFit="1" customWidth="1"/>
    <col min="15622" max="15622" width="11" style="67" bestFit="1" customWidth="1"/>
    <col min="15623" max="15623" width="4" style="67" bestFit="1" customWidth="1"/>
    <col min="15624" max="15624" width="12" style="67" bestFit="1" customWidth="1"/>
    <col min="15625" max="15625" width="4" style="67" bestFit="1" customWidth="1"/>
    <col min="15626" max="15626" width="12" style="67" bestFit="1" customWidth="1"/>
    <col min="15627" max="15627" width="4" style="67" bestFit="1" customWidth="1"/>
    <col min="15628" max="15628" width="12" style="67" bestFit="1" customWidth="1"/>
    <col min="15629" max="15629" width="4" style="67" bestFit="1" customWidth="1"/>
    <col min="15630" max="15630" width="12" style="67" bestFit="1" customWidth="1"/>
    <col min="15631" max="15631" width="4" style="67" bestFit="1" customWidth="1"/>
    <col min="15632" max="15632" width="12" style="67" bestFit="1" customWidth="1"/>
    <col min="15633" max="15633" width="4" style="67" bestFit="1" customWidth="1"/>
    <col min="15634" max="15634" width="12" style="67" bestFit="1" customWidth="1"/>
    <col min="15635" max="15872" width="9.140625" style="67"/>
    <col min="15873" max="15873" width="45.5703125" style="67" bestFit="1" customWidth="1"/>
    <col min="15874" max="15874" width="12" style="67" bestFit="1" customWidth="1"/>
    <col min="15875" max="15875" width="4" style="67" bestFit="1" customWidth="1"/>
    <col min="15876" max="15876" width="12" style="67" bestFit="1" customWidth="1"/>
    <col min="15877" max="15877" width="4" style="67" bestFit="1" customWidth="1"/>
    <col min="15878" max="15878" width="11" style="67" bestFit="1" customWidth="1"/>
    <col min="15879" max="15879" width="4" style="67" bestFit="1" customWidth="1"/>
    <col min="15880" max="15880" width="12" style="67" bestFit="1" customWidth="1"/>
    <col min="15881" max="15881" width="4" style="67" bestFit="1" customWidth="1"/>
    <col min="15882" max="15882" width="12" style="67" bestFit="1" customWidth="1"/>
    <col min="15883" max="15883" width="4" style="67" bestFit="1" customWidth="1"/>
    <col min="15884" max="15884" width="12" style="67" bestFit="1" customWidth="1"/>
    <col min="15885" max="15885" width="4" style="67" bestFit="1" customWidth="1"/>
    <col min="15886" max="15886" width="12" style="67" bestFit="1" customWidth="1"/>
    <col min="15887" max="15887" width="4" style="67" bestFit="1" customWidth="1"/>
    <col min="15888" max="15888" width="12" style="67" bestFit="1" customWidth="1"/>
    <col min="15889" max="15889" width="4" style="67" bestFit="1" customWidth="1"/>
    <col min="15890" max="15890" width="12" style="67" bestFit="1" customWidth="1"/>
    <col min="15891" max="16128" width="9.140625" style="67"/>
    <col min="16129" max="16129" width="45.5703125" style="67" bestFit="1" customWidth="1"/>
    <col min="16130" max="16130" width="12" style="67" bestFit="1" customWidth="1"/>
    <col min="16131" max="16131" width="4" style="67" bestFit="1" customWidth="1"/>
    <col min="16132" max="16132" width="12" style="67" bestFit="1" customWidth="1"/>
    <col min="16133" max="16133" width="4" style="67" bestFit="1" customWidth="1"/>
    <col min="16134" max="16134" width="11" style="67" bestFit="1" customWidth="1"/>
    <col min="16135" max="16135" width="4" style="67" bestFit="1" customWidth="1"/>
    <col min="16136" max="16136" width="12" style="67" bestFit="1" customWidth="1"/>
    <col min="16137" max="16137" width="4" style="67" bestFit="1" customWidth="1"/>
    <col min="16138" max="16138" width="12" style="67" bestFit="1" customWidth="1"/>
    <col min="16139" max="16139" width="4" style="67" bestFit="1" customWidth="1"/>
    <col min="16140" max="16140" width="12" style="67" bestFit="1" customWidth="1"/>
    <col min="16141" max="16141" width="4" style="67" bestFit="1" customWidth="1"/>
    <col min="16142" max="16142" width="12" style="67" bestFit="1" customWidth="1"/>
    <col min="16143" max="16143" width="4" style="67" bestFit="1" customWidth="1"/>
    <col min="16144" max="16144" width="12" style="67" bestFit="1" customWidth="1"/>
    <col min="16145" max="16145" width="4" style="67" bestFit="1" customWidth="1"/>
    <col min="16146" max="16146" width="12" style="67" bestFit="1" customWidth="1"/>
    <col min="16147" max="16384" width="9.140625" style="67"/>
  </cols>
  <sheetData>
    <row r="1" spans="1:19">
      <c r="A1" s="1" t="s">
        <v>1374</v>
      </c>
    </row>
    <row r="2" spans="1:19">
      <c r="F2" s="193" t="s">
        <v>1460</v>
      </c>
      <c r="H2" s="193" t="s">
        <v>1460</v>
      </c>
      <c r="J2" s="193" t="s">
        <v>1460</v>
      </c>
      <c r="L2" s="193" t="s">
        <v>1460</v>
      </c>
      <c r="P2" s="193" t="s">
        <v>1460</v>
      </c>
      <c r="R2" s="193" t="s">
        <v>1460</v>
      </c>
    </row>
    <row r="3" spans="1:19">
      <c r="A3" s="179" t="s">
        <v>2047</v>
      </c>
      <c r="B3" s="209" t="s">
        <v>13</v>
      </c>
      <c r="C3" s="209"/>
      <c r="D3" s="207" t="s">
        <v>2048</v>
      </c>
      <c r="E3" s="207"/>
      <c r="F3" s="207" t="s">
        <v>221</v>
      </c>
      <c r="G3" s="207"/>
      <c r="H3" s="207" t="s">
        <v>479</v>
      </c>
      <c r="I3" s="207"/>
      <c r="J3" s="207" t="s">
        <v>699</v>
      </c>
      <c r="K3" s="207"/>
      <c r="L3" s="207" t="s">
        <v>953</v>
      </c>
      <c r="M3" s="207"/>
      <c r="N3" s="207" t="s">
        <v>2049</v>
      </c>
      <c r="O3" s="207"/>
      <c r="P3" s="207" t="s">
        <v>983</v>
      </c>
      <c r="Q3" s="207"/>
      <c r="R3" s="207" t="s">
        <v>1193</v>
      </c>
      <c r="S3" s="207"/>
    </row>
    <row r="4" spans="1:19">
      <c r="A4" s="181" t="s">
        <v>1889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>
      <c r="A5" s="194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</row>
    <row r="6" spans="1:19">
      <c r="A6" s="1" t="s">
        <v>227</v>
      </c>
    </row>
    <row r="7" spans="1:19">
      <c r="A7" s="67" t="s">
        <v>1890</v>
      </c>
      <c r="B7" s="193">
        <v>125420132.31</v>
      </c>
      <c r="C7" s="195">
        <v>26.6417</v>
      </c>
      <c r="D7" s="193">
        <v>81575419.480000004</v>
      </c>
      <c r="E7" s="195">
        <v>100</v>
      </c>
      <c r="F7" s="193">
        <v>2077.87</v>
      </c>
      <c r="G7" s="195">
        <v>2.86E-2</v>
      </c>
      <c r="H7" s="193">
        <v>21216.05</v>
      </c>
      <c r="I7" s="195">
        <v>0.1487</v>
      </c>
      <c r="J7" s="193">
        <v>4749864.88</v>
      </c>
      <c r="K7" s="195">
        <v>6.3689999999999998</v>
      </c>
      <c r="L7" s="193">
        <v>16848353.629999999</v>
      </c>
      <c r="M7" s="195">
        <v>7.0011999999999999</v>
      </c>
      <c r="N7" s="193">
        <v>21180536.760000002</v>
      </c>
      <c r="O7" s="195">
        <v>100</v>
      </c>
      <c r="P7" s="193">
        <v>302466.73</v>
      </c>
      <c r="Q7" s="195">
        <v>2.6242000000000001</v>
      </c>
      <c r="R7" s="193">
        <v>740196.91</v>
      </c>
      <c r="S7" s="195">
        <v>3.7532000000000001</v>
      </c>
    </row>
    <row r="8" spans="1:19">
      <c r="A8" s="67" t="s">
        <v>1690</v>
      </c>
      <c r="B8" s="193">
        <v>0</v>
      </c>
      <c r="C8" s="67">
        <v>0</v>
      </c>
      <c r="D8" s="193">
        <v>0</v>
      </c>
      <c r="E8" s="67">
        <v>0</v>
      </c>
      <c r="F8" s="193">
        <v>0</v>
      </c>
      <c r="G8" s="67">
        <v>0</v>
      </c>
      <c r="H8" s="193">
        <v>0</v>
      </c>
      <c r="I8" s="67">
        <v>0</v>
      </c>
      <c r="J8" s="193">
        <v>0</v>
      </c>
      <c r="K8" s="67">
        <v>0</v>
      </c>
      <c r="L8" s="193">
        <v>0</v>
      </c>
      <c r="M8" s="67">
        <v>0</v>
      </c>
      <c r="N8" s="193">
        <v>0</v>
      </c>
      <c r="O8" s="67">
        <v>0</v>
      </c>
      <c r="P8" s="193">
        <v>0</v>
      </c>
      <c r="Q8" s="67">
        <v>0</v>
      </c>
      <c r="R8" s="193">
        <v>0</v>
      </c>
      <c r="S8" s="67">
        <v>0</v>
      </c>
    </row>
    <row r="9" spans="1:19" ht="13.5" thickBot="1">
      <c r="A9" s="67" t="s">
        <v>1891</v>
      </c>
      <c r="B9" s="193">
        <v>345129076.30000001</v>
      </c>
      <c r="C9" s="195">
        <v>73.312200000000004</v>
      </c>
      <c r="D9" s="193">
        <v>0</v>
      </c>
      <c r="E9" s="67">
        <v>0</v>
      </c>
      <c r="F9" s="193">
        <v>7054145.0099999998</v>
      </c>
      <c r="G9" s="195">
        <v>100</v>
      </c>
      <c r="H9" s="193">
        <v>14241723.220000001</v>
      </c>
      <c r="I9" s="195">
        <v>99.851299999999995</v>
      </c>
      <c r="J9" s="193">
        <v>69828037</v>
      </c>
      <c r="K9" s="195">
        <v>93.631</v>
      </c>
      <c r="L9" s="193">
        <v>223799770.91999999</v>
      </c>
      <c r="M9" s="195">
        <v>92.998800000000003</v>
      </c>
      <c r="N9" s="193">
        <v>0</v>
      </c>
      <c r="O9" s="67">
        <v>0</v>
      </c>
      <c r="P9" s="193">
        <v>11223789.140000001</v>
      </c>
      <c r="Q9" s="195">
        <v>97.375799999999998</v>
      </c>
      <c r="R9" s="193">
        <v>18981611.010000002</v>
      </c>
      <c r="S9" s="195">
        <v>96.246799999999993</v>
      </c>
    </row>
    <row r="10" spans="1:19" ht="14.25" thickTop="1" thickBot="1">
      <c r="A10" s="187" t="s">
        <v>2</v>
      </c>
      <c r="B10" s="188">
        <v>470766071.22000003</v>
      </c>
      <c r="C10" s="187">
        <v>100</v>
      </c>
      <c r="D10" s="188">
        <v>81575419.480000004</v>
      </c>
      <c r="E10" s="189">
        <v>100</v>
      </c>
      <c r="F10" s="188">
        <v>7273085.4900000002</v>
      </c>
      <c r="G10" s="189">
        <v>100</v>
      </c>
      <c r="H10" s="188">
        <v>14262939.27</v>
      </c>
      <c r="I10" s="189">
        <v>100</v>
      </c>
      <c r="J10" s="188">
        <v>74577901.879999995</v>
      </c>
      <c r="K10" s="189">
        <v>100</v>
      </c>
      <c r="L10" s="188">
        <v>240648124.55000001</v>
      </c>
      <c r="M10" s="189">
        <v>100</v>
      </c>
      <c r="N10" s="188">
        <v>21180536.760000002</v>
      </c>
      <c r="O10" s="189">
        <v>100</v>
      </c>
      <c r="P10" s="188">
        <v>11526255.869999999</v>
      </c>
      <c r="Q10" s="189">
        <v>100</v>
      </c>
      <c r="R10" s="188">
        <v>19721807.920000002</v>
      </c>
      <c r="S10" s="189">
        <v>100</v>
      </c>
    </row>
    <row r="11" spans="1:19" ht="13.5" thickTop="1">
      <c r="A11" s="1" t="s">
        <v>1709</v>
      </c>
    </row>
    <row r="12" spans="1:19">
      <c r="A12" s="67" t="s">
        <v>1892</v>
      </c>
      <c r="B12" s="193">
        <v>1704599.97</v>
      </c>
      <c r="C12" s="195">
        <v>0.36209999999999998</v>
      </c>
      <c r="D12" s="193">
        <v>899267.16</v>
      </c>
      <c r="E12" s="195">
        <v>1.1024</v>
      </c>
      <c r="F12" s="193">
        <v>0</v>
      </c>
      <c r="G12" s="67">
        <v>0</v>
      </c>
      <c r="H12" s="193">
        <v>21216.05</v>
      </c>
      <c r="I12" s="195">
        <v>0.1487</v>
      </c>
      <c r="J12" s="193">
        <v>0</v>
      </c>
      <c r="K12" s="67">
        <v>0</v>
      </c>
      <c r="L12" s="193">
        <v>-77088.740000000005</v>
      </c>
      <c r="M12" s="195">
        <v>-3.2000000000000001E-2</v>
      </c>
      <c r="N12" s="193">
        <v>39914.11</v>
      </c>
      <c r="O12" s="195">
        <v>0.18840000000000001</v>
      </c>
      <c r="P12" s="193">
        <v>81094.48</v>
      </c>
      <c r="Q12" s="195">
        <v>0.7036</v>
      </c>
      <c r="R12" s="193">
        <v>740196.91</v>
      </c>
      <c r="S12" s="195">
        <v>3.7532000000000001</v>
      </c>
    </row>
    <row r="13" spans="1:19">
      <c r="A13" s="67" t="s">
        <v>1711</v>
      </c>
      <c r="B13" s="193">
        <v>0</v>
      </c>
      <c r="C13" s="67">
        <v>0</v>
      </c>
      <c r="D13" s="193">
        <v>0</v>
      </c>
      <c r="E13" s="67">
        <v>0</v>
      </c>
      <c r="F13" s="193">
        <v>0</v>
      </c>
      <c r="G13" s="67">
        <v>0</v>
      </c>
      <c r="H13" s="193">
        <v>0</v>
      </c>
      <c r="I13" s="67">
        <v>0</v>
      </c>
      <c r="J13" s="193">
        <v>0</v>
      </c>
      <c r="K13" s="67">
        <v>0</v>
      </c>
      <c r="L13" s="193">
        <v>0</v>
      </c>
      <c r="M13" s="67">
        <v>0</v>
      </c>
      <c r="N13" s="193">
        <v>0</v>
      </c>
      <c r="O13" s="67">
        <v>0</v>
      </c>
      <c r="P13" s="193">
        <v>0</v>
      </c>
      <c r="Q13" s="67">
        <v>0</v>
      </c>
      <c r="R13" s="193">
        <v>0</v>
      </c>
      <c r="S13" s="67">
        <v>0</v>
      </c>
    </row>
    <row r="14" spans="1:19">
      <c r="A14" s="67" t="s">
        <v>1712</v>
      </c>
      <c r="B14" s="193">
        <v>0</v>
      </c>
      <c r="C14" s="67">
        <v>0</v>
      </c>
      <c r="D14" s="193">
        <v>0</v>
      </c>
      <c r="E14" s="67">
        <v>0</v>
      </c>
      <c r="F14" s="193">
        <v>0</v>
      </c>
      <c r="G14" s="67">
        <v>0</v>
      </c>
      <c r="H14" s="193">
        <v>0</v>
      </c>
      <c r="I14" s="67">
        <v>0</v>
      </c>
      <c r="J14" s="193">
        <v>0</v>
      </c>
      <c r="K14" s="67">
        <v>0</v>
      </c>
      <c r="L14" s="193">
        <v>0</v>
      </c>
      <c r="M14" s="67">
        <v>0</v>
      </c>
      <c r="N14" s="193">
        <v>0</v>
      </c>
      <c r="O14" s="67">
        <v>0</v>
      </c>
      <c r="P14" s="193">
        <v>0</v>
      </c>
      <c r="Q14" s="67">
        <v>0</v>
      </c>
      <c r="R14" s="193">
        <v>0</v>
      </c>
      <c r="S14" s="67">
        <v>0</v>
      </c>
    </row>
    <row r="15" spans="1:19">
      <c r="A15" s="67" t="s">
        <v>230</v>
      </c>
      <c r="B15" s="193">
        <v>0</v>
      </c>
      <c r="C15" s="67">
        <v>0</v>
      </c>
      <c r="D15" s="193">
        <v>0</v>
      </c>
      <c r="E15" s="67">
        <v>0</v>
      </c>
      <c r="F15" s="193">
        <v>0</v>
      </c>
      <c r="G15" s="67">
        <v>0</v>
      </c>
      <c r="H15" s="193">
        <v>0</v>
      </c>
      <c r="I15" s="67">
        <v>0</v>
      </c>
      <c r="J15" s="193">
        <v>0</v>
      </c>
      <c r="K15" s="67">
        <v>0</v>
      </c>
      <c r="L15" s="193">
        <v>0</v>
      </c>
      <c r="M15" s="67">
        <v>0</v>
      </c>
      <c r="N15" s="193">
        <v>0</v>
      </c>
      <c r="O15" s="67">
        <v>0</v>
      </c>
      <c r="P15" s="193">
        <v>0</v>
      </c>
      <c r="Q15" s="67">
        <v>0</v>
      </c>
      <c r="R15" s="193">
        <v>0</v>
      </c>
      <c r="S15" s="67">
        <v>0</v>
      </c>
    </row>
    <row r="16" spans="1:19">
      <c r="A16" s="67" t="s">
        <v>1713</v>
      </c>
      <c r="B16" s="193">
        <v>2773217.88</v>
      </c>
      <c r="C16" s="195">
        <v>0.58909999999999996</v>
      </c>
      <c r="D16" s="193">
        <v>0</v>
      </c>
      <c r="E16" s="67">
        <v>0</v>
      </c>
      <c r="F16" s="193">
        <v>0</v>
      </c>
      <c r="G16" s="67">
        <v>0</v>
      </c>
      <c r="H16" s="193">
        <v>0</v>
      </c>
      <c r="I16" s="67">
        <v>0</v>
      </c>
      <c r="J16" s="193">
        <v>2773217.88</v>
      </c>
      <c r="K16" s="195">
        <v>3.7185999999999999</v>
      </c>
      <c r="L16" s="193">
        <v>0</v>
      </c>
      <c r="M16" s="67">
        <v>0</v>
      </c>
      <c r="N16" s="193">
        <v>0</v>
      </c>
      <c r="O16" s="67">
        <v>0</v>
      </c>
      <c r="P16" s="193">
        <v>0</v>
      </c>
      <c r="Q16" s="67">
        <v>0</v>
      </c>
      <c r="R16" s="193">
        <v>0</v>
      </c>
      <c r="S16" s="67">
        <v>0</v>
      </c>
    </row>
    <row r="17" spans="1:19">
      <c r="A17" s="67" t="s">
        <v>1714</v>
      </c>
      <c r="B17" s="193">
        <v>0</v>
      </c>
      <c r="C17" s="67">
        <v>0</v>
      </c>
      <c r="D17" s="193">
        <v>0</v>
      </c>
      <c r="E17" s="67">
        <v>0</v>
      </c>
      <c r="F17" s="193">
        <v>0</v>
      </c>
      <c r="G17" s="67">
        <v>0</v>
      </c>
      <c r="H17" s="193">
        <v>0</v>
      </c>
      <c r="I17" s="67">
        <v>0</v>
      </c>
      <c r="J17" s="193">
        <v>0</v>
      </c>
      <c r="K17" s="67">
        <v>0</v>
      </c>
      <c r="L17" s="193">
        <v>0</v>
      </c>
      <c r="M17" s="67">
        <v>0</v>
      </c>
      <c r="N17" s="193">
        <v>0</v>
      </c>
      <c r="O17" s="67">
        <v>0</v>
      </c>
      <c r="P17" s="193">
        <v>0</v>
      </c>
      <c r="Q17" s="67">
        <v>0</v>
      </c>
      <c r="R17" s="193">
        <v>0</v>
      </c>
      <c r="S17" s="67">
        <v>0</v>
      </c>
    </row>
    <row r="18" spans="1:19">
      <c r="A18" s="67" t="s">
        <v>1715</v>
      </c>
      <c r="B18" s="193">
        <v>2745248.59</v>
      </c>
      <c r="C18" s="195">
        <v>0.58309999999999995</v>
      </c>
      <c r="D18" s="193">
        <v>2745248.59</v>
      </c>
      <c r="E18" s="195">
        <v>3.3653</v>
      </c>
      <c r="F18" s="193">
        <v>0</v>
      </c>
      <c r="G18" s="67">
        <v>0</v>
      </c>
      <c r="H18" s="193">
        <v>0</v>
      </c>
      <c r="I18" s="67">
        <v>0</v>
      </c>
      <c r="J18" s="193">
        <v>0</v>
      </c>
      <c r="K18" s="67">
        <v>0</v>
      </c>
      <c r="L18" s="193">
        <v>0</v>
      </c>
      <c r="M18" s="67">
        <v>0</v>
      </c>
      <c r="N18" s="193">
        <v>0</v>
      </c>
      <c r="O18" s="67">
        <v>0</v>
      </c>
      <c r="P18" s="193">
        <v>0</v>
      </c>
      <c r="Q18" s="67">
        <v>0</v>
      </c>
      <c r="R18" s="193">
        <v>0</v>
      </c>
      <c r="S18" s="67">
        <v>0</v>
      </c>
    </row>
    <row r="19" spans="1:19">
      <c r="A19" s="67" t="s">
        <v>1716</v>
      </c>
      <c r="B19" s="193">
        <v>0</v>
      </c>
      <c r="C19" s="67">
        <v>0</v>
      </c>
      <c r="D19" s="193">
        <v>0</v>
      </c>
      <c r="E19" s="67">
        <v>0</v>
      </c>
      <c r="F19" s="193">
        <v>0</v>
      </c>
      <c r="G19" s="67">
        <v>0</v>
      </c>
      <c r="H19" s="193">
        <v>0</v>
      </c>
      <c r="I19" s="67">
        <v>0</v>
      </c>
      <c r="J19" s="193">
        <v>0</v>
      </c>
      <c r="K19" s="67">
        <v>0</v>
      </c>
      <c r="L19" s="193">
        <v>0</v>
      </c>
      <c r="M19" s="67">
        <v>0</v>
      </c>
      <c r="N19" s="193">
        <v>0</v>
      </c>
      <c r="O19" s="67">
        <v>0</v>
      </c>
      <c r="P19" s="193">
        <v>0</v>
      </c>
      <c r="Q19" s="67">
        <v>0</v>
      </c>
      <c r="R19" s="193">
        <v>0</v>
      </c>
      <c r="S19" s="67">
        <v>0</v>
      </c>
    </row>
    <row r="20" spans="1:19" ht="13.5" thickBot="1">
      <c r="A20" s="67" t="s">
        <v>1717</v>
      </c>
      <c r="B20" s="193">
        <v>0</v>
      </c>
      <c r="C20" s="67">
        <v>0</v>
      </c>
      <c r="D20" s="193">
        <v>0</v>
      </c>
      <c r="E20" s="67">
        <v>0</v>
      </c>
      <c r="F20" s="193">
        <v>0</v>
      </c>
      <c r="G20" s="67">
        <v>0</v>
      </c>
      <c r="H20" s="193">
        <v>0</v>
      </c>
      <c r="I20" s="67">
        <v>0</v>
      </c>
      <c r="J20" s="193">
        <v>0</v>
      </c>
      <c r="K20" s="67">
        <v>0</v>
      </c>
      <c r="L20" s="193">
        <v>0</v>
      </c>
      <c r="M20" s="67">
        <v>0</v>
      </c>
      <c r="N20" s="193">
        <v>0</v>
      </c>
      <c r="O20" s="67">
        <v>0</v>
      </c>
      <c r="P20" s="193">
        <v>0</v>
      </c>
      <c r="Q20" s="67">
        <v>0</v>
      </c>
      <c r="R20" s="193">
        <v>0</v>
      </c>
      <c r="S20" s="67">
        <v>0</v>
      </c>
    </row>
    <row r="21" spans="1:19" ht="14.25" thickTop="1" thickBot="1">
      <c r="A21" s="187" t="s">
        <v>1718</v>
      </c>
      <c r="B21" s="188">
        <v>7223066.4400000004</v>
      </c>
      <c r="C21" s="189">
        <v>1.5343</v>
      </c>
      <c r="D21" s="188">
        <v>3644515.75</v>
      </c>
      <c r="E21" s="189">
        <v>4.4676999999999998</v>
      </c>
      <c r="F21" s="188">
        <v>0</v>
      </c>
      <c r="G21" s="187">
        <v>0</v>
      </c>
      <c r="H21" s="188">
        <v>21216.05</v>
      </c>
      <c r="I21" s="189">
        <v>0.1487</v>
      </c>
      <c r="J21" s="188">
        <v>2773217.88</v>
      </c>
      <c r="K21" s="189">
        <v>3.7185999999999999</v>
      </c>
      <c r="L21" s="188">
        <v>-77088.740000000005</v>
      </c>
      <c r="M21" s="189">
        <v>-3.2000000000000001E-2</v>
      </c>
      <c r="N21" s="188">
        <v>39914.11</v>
      </c>
      <c r="O21" s="189">
        <v>0.18840000000000001</v>
      </c>
      <c r="P21" s="188">
        <v>81094.48</v>
      </c>
      <c r="Q21" s="189">
        <v>0.7036</v>
      </c>
      <c r="R21" s="188">
        <v>740196.91</v>
      </c>
      <c r="S21" s="189">
        <v>3.7532000000000001</v>
      </c>
    </row>
    <row r="22" spans="1:19" ht="13.5" thickTop="1">
      <c r="A22" s="67" t="s">
        <v>1893</v>
      </c>
      <c r="B22" s="193">
        <v>76320104.900000006</v>
      </c>
      <c r="C22" s="195">
        <v>16.2119</v>
      </c>
      <c r="D22" s="193">
        <v>58123118.509999998</v>
      </c>
      <c r="E22" s="195">
        <v>71.250799999999998</v>
      </c>
      <c r="F22" s="193">
        <v>0</v>
      </c>
      <c r="G22" s="67">
        <v>0</v>
      </c>
      <c r="H22" s="193">
        <v>0</v>
      </c>
      <c r="I22" s="67">
        <v>0</v>
      </c>
      <c r="J22" s="193">
        <v>0</v>
      </c>
      <c r="K22" s="67">
        <v>0</v>
      </c>
      <c r="L22" s="193">
        <v>0</v>
      </c>
      <c r="M22" s="67">
        <v>0</v>
      </c>
      <c r="N22" s="193">
        <v>18196986.390000001</v>
      </c>
      <c r="O22" s="195">
        <v>85.913700000000006</v>
      </c>
      <c r="P22" s="193">
        <v>0</v>
      </c>
      <c r="Q22" s="67">
        <v>0</v>
      </c>
      <c r="R22" s="193">
        <v>0</v>
      </c>
      <c r="S22" s="67">
        <v>0</v>
      </c>
    </row>
    <row r="23" spans="1:19">
      <c r="A23" s="67" t="s">
        <v>1894</v>
      </c>
      <c r="B23" s="193">
        <v>40094471.200000003</v>
      </c>
      <c r="C23" s="195">
        <v>8.5168999999999997</v>
      </c>
      <c r="D23" s="193">
        <v>19807785.219999999</v>
      </c>
      <c r="E23" s="195">
        <v>24.281600000000001</v>
      </c>
      <c r="F23" s="193">
        <v>2077.87</v>
      </c>
      <c r="G23" s="195">
        <v>2.86E-2</v>
      </c>
      <c r="H23" s="193">
        <v>0</v>
      </c>
      <c r="I23" s="67">
        <v>0</v>
      </c>
      <c r="J23" s="193">
        <v>1976647</v>
      </c>
      <c r="K23" s="195">
        <v>2.6503999999999999</v>
      </c>
      <c r="L23" s="193">
        <v>16925442.370000001</v>
      </c>
      <c r="M23" s="195">
        <v>7.0332999999999997</v>
      </c>
      <c r="N23" s="193">
        <v>1161146.49</v>
      </c>
      <c r="O23" s="195">
        <v>5.4821</v>
      </c>
      <c r="P23" s="193">
        <v>221372.25</v>
      </c>
      <c r="Q23" s="195">
        <v>1.9206000000000001</v>
      </c>
      <c r="R23" s="193">
        <v>0</v>
      </c>
      <c r="S23" s="67">
        <v>0</v>
      </c>
    </row>
    <row r="24" spans="1:19" ht="13.5" thickBot="1">
      <c r="A24" s="67" t="s">
        <v>1895</v>
      </c>
      <c r="B24" s="193">
        <v>1782489.77</v>
      </c>
      <c r="C24" s="195">
        <v>0.37859999999999999</v>
      </c>
      <c r="D24" s="193">
        <v>0</v>
      </c>
      <c r="E24" s="67">
        <v>0</v>
      </c>
      <c r="F24" s="193">
        <v>0</v>
      </c>
      <c r="G24" s="67">
        <v>0</v>
      </c>
      <c r="H24" s="193">
        <v>0</v>
      </c>
      <c r="I24" s="67">
        <v>0</v>
      </c>
      <c r="J24" s="193">
        <v>0</v>
      </c>
      <c r="K24" s="67">
        <v>0</v>
      </c>
      <c r="L24" s="193">
        <v>0</v>
      </c>
      <c r="M24" s="67">
        <v>0</v>
      </c>
      <c r="N24" s="193">
        <v>1782489.77</v>
      </c>
      <c r="O24" s="195">
        <v>8.4156999999999993</v>
      </c>
      <c r="P24" s="193">
        <v>0</v>
      </c>
      <c r="Q24" s="67">
        <v>0</v>
      </c>
      <c r="R24" s="193">
        <v>0</v>
      </c>
      <c r="S24" s="67">
        <v>0</v>
      </c>
    </row>
    <row r="25" spans="1:19" ht="14.25" thickTop="1" thickBot="1">
      <c r="A25" s="187" t="s">
        <v>1896</v>
      </c>
      <c r="B25" s="188">
        <v>118197065.87</v>
      </c>
      <c r="C25" s="189">
        <v>25.107399999999998</v>
      </c>
      <c r="D25" s="188">
        <v>77930903.730000004</v>
      </c>
      <c r="E25" s="189">
        <v>95.532300000000006</v>
      </c>
      <c r="F25" s="188">
        <v>2077.87</v>
      </c>
      <c r="G25" s="189">
        <v>2.86E-2</v>
      </c>
      <c r="H25" s="188">
        <v>0</v>
      </c>
      <c r="I25" s="187">
        <v>0</v>
      </c>
      <c r="J25" s="188">
        <v>1976647</v>
      </c>
      <c r="K25" s="189">
        <v>2.6503999999999999</v>
      </c>
      <c r="L25" s="188">
        <v>16925442.370000001</v>
      </c>
      <c r="M25" s="189">
        <v>7.0332999999999997</v>
      </c>
      <c r="N25" s="188">
        <v>21140622.649999999</v>
      </c>
      <c r="O25" s="189">
        <v>99.811599999999999</v>
      </c>
      <c r="P25" s="188">
        <v>221372.25</v>
      </c>
      <c r="Q25" s="189">
        <v>1.9206000000000001</v>
      </c>
      <c r="R25" s="188">
        <v>0</v>
      </c>
      <c r="S25" s="187">
        <v>0</v>
      </c>
    </row>
    <row r="26" spans="1:19" ht="14.25" thickTop="1" thickBot="1">
      <c r="A26" s="187" t="s">
        <v>1720</v>
      </c>
      <c r="B26" s="188">
        <v>125420132.31</v>
      </c>
      <c r="C26" s="189">
        <v>26.6417</v>
      </c>
      <c r="D26" s="188">
        <v>81575419.480000004</v>
      </c>
      <c r="E26" s="189">
        <v>100</v>
      </c>
      <c r="F26" s="188">
        <v>2077.87</v>
      </c>
      <c r="G26" s="189">
        <v>2.86E-2</v>
      </c>
      <c r="H26" s="188">
        <v>21216.05</v>
      </c>
      <c r="I26" s="189">
        <v>0.1487</v>
      </c>
      <c r="J26" s="188">
        <v>4749864.88</v>
      </c>
      <c r="K26" s="189">
        <v>6.3689999999999998</v>
      </c>
      <c r="L26" s="188">
        <v>16848353.629999999</v>
      </c>
      <c r="M26" s="189">
        <v>7.0011999999999999</v>
      </c>
      <c r="N26" s="188">
        <v>21180536.760000002</v>
      </c>
      <c r="O26" s="189">
        <v>100</v>
      </c>
      <c r="P26" s="188">
        <v>302466.73</v>
      </c>
      <c r="Q26" s="189">
        <v>2.6242000000000001</v>
      </c>
      <c r="R26" s="188">
        <v>740196.91</v>
      </c>
      <c r="S26" s="189">
        <v>3.7532000000000001</v>
      </c>
    </row>
    <row r="27" spans="1:19" ht="13.5" thickTop="1">
      <c r="A27" s="67" t="s">
        <v>1454</v>
      </c>
      <c r="B27" s="193">
        <v>0</v>
      </c>
      <c r="C27" s="67">
        <v>0</v>
      </c>
      <c r="D27" s="193">
        <v>0</v>
      </c>
      <c r="E27" s="67">
        <v>0</v>
      </c>
      <c r="F27" s="193">
        <v>0</v>
      </c>
      <c r="G27" s="67">
        <v>0</v>
      </c>
      <c r="H27" s="193">
        <v>0</v>
      </c>
      <c r="I27" s="67">
        <v>0</v>
      </c>
      <c r="J27" s="193">
        <v>0</v>
      </c>
      <c r="K27" s="67">
        <v>0</v>
      </c>
      <c r="L27" s="193">
        <v>0</v>
      </c>
      <c r="M27" s="67">
        <v>0</v>
      </c>
      <c r="N27" s="193">
        <v>0</v>
      </c>
      <c r="O27" s="67">
        <v>0</v>
      </c>
      <c r="P27" s="193">
        <v>0</v>
      </c>
      <c r="Q27" s="67">
        <v>0</v>
      </c>
      <c r="R27" s="193">
        <v>0</v>
      </c>
      <c r="S27" s="67">
        <v>0</v>
      </c>
    </row>
    <row r="28" spans="1:19">
      <c r="A28" s="67" t="s">
        <v>1721</v>
      </c>
      <c r="B28" s="193">
        <v>2360786.0099999998</v>
      </c>
      <c r="C28" s="195">
        <v>0.50149999999999995</v>
      </c>
      <c r="D28" s="193">
        <v>0</v>
      </c>
      <c r="E28" s="67">
        <v>0</v>
      </c>
      <c r="F28" s="193">
        <v>0</v>
      </c>
      <c r="G28" s="67">
        <v>0</v>
      </c>
      <c r="H28" s="193">
        <v>0</v>
      </c>
      <c r="I28" s="67">
        <v>0</v>
      </c>
      <c r="J28" s="193">
        <v>0</v>
      </c>
      <c r="K28" s="67">
        <v>0</v>
      </c>
      <c r="L28" s="193">
        <v>2360786.0099999998</v>
      </c>
      <c r="M28" s="195">
        <v>0.98099999999999998</v>
      </c>
      <c r="N28" s="193">
        <v>0</v>
      </c>
      <c r="O28" s="67">
        <v>0</v>
      </c>
      <c r="P28" s="193">
        <v>0</v>
      </c>
      <c r="Q28" s="67">
        <v>0</v>
      </c>
      <c r="R28" s="193">
        <v>0</v>
      </c>
      <c r="S28" s="67">
        <v>0</v>
      </c>
    </row>
    <row r="29" spans="1:19" ht="13.5" thickBot="1">
      <c r="A29" s="67" t="s">
        <v>1722</v>
      </c>
      <c r="B29" s="193">
        <v>342768290.29000002</v>
      </c>
      <c r="C29" s="195">
        <v>72.810699999999997</v>
      </c>
      <c r="D29" s="193">
        <v>0</v>
      </c>
      <c r="E29" s="67">
        <v>0</v>
      </c>
      <c r="F29" s="193">
        <v>7054145.0099999998</v>
      </c>
      <c r="G29" s="195">
        <v>96.989699999999999</v>
      </c>
      <c r="H29" s="193">
        <v>14241723.220000001</v>
      </c>
      <c r="I29" s="195">
        <v>99.851299999999995</v>
      </c>
      <c r="J29" s="193">
        <v>69828037</v>
      </c>
      <c r="K29" s="195">
        <v>93.631</v>
      </c>
      <c r="L29" s="193">
        <v>221438984.91</v>
      </c>
      <c r="M29" s="195">
        <v>92.017700000000005</v>
      </c>
      <c r="N29" s="193">
        <v>0</v>
      </c>
      <c r="O29" s="67">
        <v>0</v>
      </c>
      <c r="P29" s="193">
        <v>11223789.140000001</v>
      </c>
      <c r="Q29" s="195">
        <v>97.375799999999998</v>
      </c>
      <c r="R29" s="193">
        <v>18981611.010000002</v>
      </c>
      <c r="S29" s="195">
        <v>96.246799999999993</v>
      </c>
    </row>
    <row r="30" spans="1:19" ht="14.25" thickTop="1" thickBot="1">
      <c r="A30" s="187" t="s">
        <v>1457</v>
      </c>
      <c r="B30" s="188">
        <v>345129076.30000001</v>
      </c>
      <c r="C30" s="189">
        <v>73.312200000000004</v>
      </c>
      <c r="D30" s="188">
        <v>0</v>
      </c>
      <c r="E30" s="187">
        <v>0</v>
      </c>
      <c r="F30" s="188">
        <v>7054145.0099999998</v>
      </c>
      <c r="G30" s="189">
        <v>96.989699999999999</v>
      </c>
      <c r="H30" s="188">
        <v>14241723.220000001</v>
      </c>
      <c r="I30" s="189">
        <v>99.851299999999995</v>
      </c>
      <c r="J30" s="188">
        <v>69828037</v>
      </c>
      <c r="K30" s="189">
        <v>93.631</v>
      </c>
      <c r="L30" s="188">
        <v>223799770.91999999</v>
      </c>
      <c r="M30" s="189">
        <v>92.998800000000003</v>
      </c>
      <c r="N30" s="188">
        <v>0</v>
      </c>
      <c r="O30" s="187">
        <v>0</v>
      </c>
      <c r="P30" s="188">
        <v>11223789.140000001</v>
      </c>
      <c r="Q30" s="189">
        <v>97.375799999999998</v>
      </c>
      <c r="R30" s="188">
        <v>18981611.010000002</v>
      </c>
      <c r="S30" s="189">
        <v>96.246799999999993</v>
      </c>
    </row>
    <row r="31" spans="1:19" ht="13.5" thickTop="1"/>
    <row r="32" spans="1:19" s="195" customFormat="1">
      <c r="A32" s="195" t="s">
        <v>1458</v>
      </c>
      <c r="B32" s="195">
        <v>973</v>
      </c>
      <c r="D32" s="195">
        <v>187</v>
      </c>
      <c r="F32" s="195">
        <v>5</v>
      </c>
      <c r="H32" s="195">
        <v>5</v>
      </c>
      <c r="J32" s="195">
        <v>216</v>
      </c>
      <c r="L32" s="195">
        <v>160</v>
      </c>
      <c r="N32" s="195">
        <v>88</v>
      </c>
      <c r="P32" s="195">
        <v>188</v>
      </c>
      <c r="R32" s="195">
        <v>124</v>
      </c>
    </row>
    <row r="33" spans="1:19" s="195" customFormat="1" ht="13.5" thickBot="1">
      <c r="A33" s="196" t="s">
        <v>1724</v>
      </c>
      <c r="B33" s="196">
        <v>483829.47</v>
      </c>
      <c r="C33" s="196"/>
      <c r="D33" s="196">
        <v>436232.19</v>
      </c>
      <c r="E33" s="196"/>
      <c r="F33" s="196">
        <v>1454617.1</v>
      </c>
      <c r="G33" s="196"/>
      <c r="H33" s="196">
        <v>2852587.86</v>
      </c>
      <c r="I33" s="196"/>
      <c r="J33" s="196">
        <v>345268.06</v>
      </c>
      <c r="K33" s="196"/>
      <c r="L33" s="196">
        <v>1504050.78</v>
      </c>
      <c r="M33" s="196"/>
      <c r="N33" s="196">
        <v>240687.92</v>
      </c>
      <c r="O33" s="196"/>
      <c r="P33" s="196">
        <v>61309.87</v>
      </c>
      <c r="Q33" s="196"/>
      <c r="R33" s="196">
        <v>159046.84</v>
      </c>
      <c r="S33" s="196"/>
    </row>
    <row r="34" spans="1:19" ht="13.5" thickTop="1">
      <c r="F34" s="193" t="s">
        <v>1460</v>
      </c>
      <c r="H34" s="193" t="s">
        <v>1460</v>
      </c>
      <c r="J34" s="193" t="s">
        <v>1460</v>
      </c>
      <c r="L34" s="193" t="s">
        <v>1460</v>
      </c>
      <c r="P34" s="193" t="s">
        <v>1460</v>
      </c>
      <c r="R34" s="193" t="s">
        <v>1460</v>
      </c>
    </row>
    <row r="35" spans="1:19">
      <c r="A35" s="179" t="s">
        <v>1725</v>
      </c>
      <c r="B35" s="209" t="s">
        <v>13</v>
      </c>
      <c r="C35" s="209"/>
      <c r="D35" s="207" t="s">
        <v>2048</v>
      </c>
      <c r="E35" s="207"/>
      <c r="F35" s="207" t="s">
        <v>221</v>
      </c>
      <c r="G35" s="207"/>
      <c r="H35" s="207" t="s">
        <v>479</v>
      </c>
      <c r="I35" s="207"/>
      <c r="J35" s="207" t="s">
        <v>699</v>
      </c>
      <c r="K35" s="207"/>
      <c r="L35" s="207" t="s">
        <v>953</v>
      </c>
      <c r="M35" s="207"/>
      <c r="N35" s="207" t="s">
        <v>2049</v>
      </c>
      <c r="O35" s="207"/>
      <c r="P35" s="207" t="s">
        <v>983</v>
      </c>
      <c r="Q35" s="207"/>
      <c r="R35" s="207" t="s">
        <v>1193</v>
      </c>
      <c r="S35" s="207"/>
    </row>
    <row r="36" spans="1:19">
      <c r="A36" s="181"/>
      <c r="B36" s="182"/>
      <c r="C36" s="181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</row>
    <row r="37" spans="1:19">
      <c r="A37" s="194"/>
      <c r="B37" s="183" t="s">
        <v>4</v>
      </c>
      <c r="C37" s="192" t="s">
        <v>5</v>
      </c>
      <c r="D37" s="183" t="s">
        <v>4</v>
      </c>
      <c r="E37" s="192" t="s">
        <v>5</v>
      </c>
      <c r="F37" s="183" t="s">
        <v>4</v>
      </c>
      <c r="G37" s="192" t="s">
        <v>5</v>
      </c>
      <c r="H37" s="183" t="s">
        <v>4</v>
      </c>
      <c r="I37" s="192" t="s">
        <v>5</v>
      </c>
      <c r="J37" s="183" t="s">
        <v>4</v>
      </c>
      <c r="K37" s="192" t="s">
        <v>5</v>
      </c>
      <c r="L37" s="183" t="s">
        <v>4</v>
      </c>
      <c r="M37" s="192" t="s">
        <v>5</v>
      </c>
      <c r="N37" s="183" t="s">
        <v>4</v>
      </c>
      <c r="O37" s="192" t="s">
        <v>5</v>
      </c>
      <c r="P37" s="183" t="s">
        <v>4</v>
      </c>
      <c r="Q37" s="192" t="s">
        <v>5</v>
      </c>
      <c r="R37" s="183" t="s">
        <v>4</v>
      </c>
      <c r="S37" s="192" t="s">
        <v>5</v>
      </c>
    </row>
    <row r="38" spans="1:19">
      <c r="A38" s="67" t="s">
        <v>1726</v>
      </c>
      <c r="B38" s="193">
        <v>44572289.049999997</v>
      </c>
      <c r="C38" s="195">
        <v>9.468</v>
      </c>
      <c r="D38" s="193">
        <v>20707052.379999999</v>
      </c>
      <c r="E38" s="195">
        <v>25.383900000000001</v>
      </c>
      <c r="F38" s="193">
        <v>2077.87</v>
      </c>
      <c r="G38" s="195">
        <v>2.86E-2</v>
      </c>
      <c r="H38" s="193">
        <v>21216.05</v>
      </c>
      <c r="I38" s="195">
        <v>0.1487</v>
      </c>
      <c r="J38" s="193">
        <v>4749864.88</v>
      </c>
      <c r="K38" s="195">
        <v>6.3689999999999998</v>
      </c>
      <c r="L38" s="193">
        <v>16848353.629999999</v>
      </c>
      <c r="M38" s="195">
        <v>7.0011999999999999</v>
      </c>
      <c r="N38" s="193">
        <v>1201060.6000000001</v>
      </c>
      <c r="O38" s="195">
        <v>5.6706000000000003</v>
      </c>
      <c r="P38" s="193">
        <v>302466.73</v>
      </c>
      <c r="Q38" s="195">
        <v>2.6242000000000001</v>
      </c>
      <c r="R38" s="193">
        <v>740196.91</v>
      </c>
      <c r="S38" s="195">
        <v>3.7532000000000001</v>
      </c>
    </row>
    <row r="39" spans="1:19">
      <c r="A39" s="67" t="s">
        <v>1727</v>
      </c>
      <c r="B39" s="193">
        <v>1831611.37</v>
      </c>
      <c r="C39" s="195">
        <v>0.3891</v>
      </c>
      <c r="D39" s="193">
        <v>1565258.85</v>
      </c>
      <c r="E39" s="195">
        <v>1.9188000000000001</v>
      </c>
      <c r="F39" s="193">
        <v>0</v>
      </c>
      <c r="G39" s="67">
        <v>0</v>
      </c>
      <c r="H39" s="193">
        <v>0</v>
      </c>
      <c r="I39" s="67">
        <v>0</v>
      </c>
      <c r="J39" s="193">
        <v>0</v>
      </c>
      <c r="K39" s="67">
        <v>0</v>
      </c>
      <c r="L39" s="193">
        <v>0</v>
      </c>
      <c r="M39" s="67">
        <v>0</v>
      </c>
      <c r="N39" s="193">
        <v>266352.52</v>
      </c>
      <c r="O39" s="195">
        <v>1.2575000000000001</v>
      </c>
      <c r="P39" s="193">
        <v>0</v>
      </c>
      <c r="Q39" s="67">
        <v>0</v>
      </c>
      <c r="R39" s="193">
        <v>0</v>
      </c>
      <c r="S39" s="67">
        <v>0</v>
      </c>
    </row>
    <row r="40" spans="1:19">
      <c r="A40" s="67" t="s">
        <v>1728</v>
      </c>
      <c r="B40" s="193">
        <v>3126067.85</v>
      </c>
      <c r="C40" s="195">
        <v>0.66400000000000003</v>
      </c>
      <c r="D40" s="193">
        <v>2313655.0099999998</v>
      </c>
      <c r="E40" s="195">
        <v>2.8361999999999998</v>
      </c>
      <c r="F40" s="193">
        <v>0</v>
      </c>
      <c r="G40" s="67">
        <v>0</v>
      </c>
      <c r="H40" s="193">
        <v>0</v>
      </c>
      <c r="I40" s="67">
        <v>0</v>
      </c>
      <c r="J40" s="193">
        <v>0</v>
      </c>
      <c r="K40" s="67">
        <v>0</v>
      </c>
      <c r="L40" s="193">
        <v>0</v>
      </c>
      <c r="M40" s="67">
        <v>0</v>
      </c>
      <c r="N40" s="193">
        <v>812412.84</v>
      </c>
      <c r="O40" s="195">
        <v>3.8357000000000001</v>
      </c>
      <c r="P40" s="193">
        <v>0</v>
      </c>
      <c r="Q40" s="67">
        <v>0</v>
      </c>
      <c r="R40" s="193">
        <v>0</v>
      </c>
      <c r="S40" s="67">
        <v>0</v>
      </c>
    </row>
    <row r="41" spans="1:19">
      <c r="A41" s="67" t="s">
        <v>1729</v>
      </c>
      <c r="B41" s="193">
        <v>10722149.27</v>
      </c>
      <c r="C41" s="195">
        <v>2.2776000000000001</v>
      </c>
      <c r="D41" s="193">
        <v>10018424.859999999</v>
      </c>
      <c r="E41" s="195">
        <v>12.2812</v>
      </c>
      <c r="F41" s="193">
        <v>0</v>
      </c>
      <c r="G41" s="67">
        <v>0</v>
      </c>
      <c r="H41" s="193">
        <v>0</v>
      </c>
      <c r="I41" s="67">
        <v>0</v>
      </c>
      <c r="J41" s="193">
        <v>0</v>
      </c>
      <c r="K41" s="67">
        <v>0</v>
      </c>
      <c r="L41" s="193">
        <v>0</v>
      </c>
      <c r="M41" s="67">
        <v>0</v>
      </c>
      <c r="N41" s="193">
        <v>703724.41</v>
      </c>
      <c r="O41" s="195">
        <v>3.3224999999999998</v>
      </c>
      <c r="P41" s="193">
        <v>0</v>
      </c>
      <c r="Q41" s="67">
        <v>0</v>
      </c>
      <c r="R41" s="193">
        <v>0</v>
      </c>
      <c r="S41" s="67">
        <v>0</v>
      </c>
    </row>
    <row r="42" spans="1:19">
      <c r="A42" s="67" t="s">
        <v>1730</v>
      </c>
      <c r="B42" s="193">
        <v>31258241.43</v>
      </c>
      <c r="C42" s="195">
        <v>6.6398999999999999</v>
      </c>
      <c r="D42" s="193">
        <v>28189801.93</v>
      </c>
      <c r="E42" s="195">
        <v>34.556699999999999</v>
      </c>
      <c r="F42" s="193">
        <v>0</v>
      </c>
      <c r="G42" s="67">
        <v>0</v>
      </c>
      <c r="H42" s="193">
        <v>0</v>
      </c>
      <c r="I42" s="67">
        <v>0</v>
      </c>
      <c r="J42" s="193">
        <v>0</v>
      </c>
      <c r="K42" s="67">
        <v>0</v>
      </c>
      <c r="L42" s="193">
        <v>0</v>
      </c>
      <c r="M42" s="67">
        <v>0</v>
      </c>
      <c r="N42" s="193">
        <v>3068439.5</v>
      </c>
      <c r="O42" s="195">
        <v>14.4871</v>
      </c>
      <c r="P42" s="193">
        <v>0</v>
      </c>
      <c r="Q42" s="67">
        <v>0</v>
      </c>
      <c r="R42" s="193">
        <v>0</v>
      </c>
      <c r="S42" s="67">
        <v>0</v>
      </c>
    </row>
    <row r="43" spans="1:19">
      <c r="A43" s="67" t="s">
        <v>1731</v>
      </c>
      <c r="B43" s="193">
        <v>13442701.43</v>
      </c>
      <c r="C43" s="195">
        <v>2.8555000000000001</v>
      </c>
      <c r="D43" s="193">
        <v>8180258.7999999998</v>
      </c>
      <c r="E43" s="195">
        <v>10.027799999999999</v>
      </c>
      <c r="F43" s="193">
        <v>0</v>
      </c>
      <c r="G43" s="67">
        <v>0</v>
      </c>
      <c r="H43" s="193">
        <v>0</v>
      </c>
      <c r="I43" s="67">
        <v>0</v>
      </c>
      <c r="J43" s="193">
        <v>0</v>
      </c>
      <c r="K43" s="67">
        <v>0</v>
      </c>
      <c r="L43" s="193">
        <v>0</v>
      </c>
      <c r="M43" s="67">
        <v>0</v>
      </c>
      <c r="N43" s="193">
        <v>5262442.63</v>
      </c>
      <c r="O43" s="195">
        <v>24.845700000000001</v>
      </c>
      <c r="P43" s="193">
        <v>0</v>
      </c>
      <c r="Q43" s="67">
        <v>0</v>
      </c>
      <c r="R43" s="193">
        <v>0</v>
      </c>
      <c r="S43" s="67">
        <v>0</v>
      </c>
    </row>
    <row r="44" spans="1:19">
      <c r="A44" s="67" t="s">
        <v>1732</v>
      </c>
      <c r="B44" s="193">
        <v>12512830.74</v>
      </c>
      <c r="C44" s="195">
        <v>2.6579999999999999</v>
      </c>
      <c r="D44" s="193">
        <v>7715846.7300000004</v>
      </c>
      <c r="E44" s="195">
        <v>9.4585000000000008</v>
      </c>
      <c r="F44" s="193">
        <v>0</v>
      </c>
      <c r="G44" s="67">
        <v>0</v>
      </c>
      <c r="H44" s="193">
        <v>0</v>
      </c>
      <c r="I44" s="67">
        <v>0</v>
      </c>
      <c r="J44" s="193">
        <v>0</v>
      </c>
      <c r="K44" s="67">
        <v>0</v>
      </c>
      <c r="L44" s="193">
        <v>0</v>
      </c>
      <c r="M44" s="67">
        <v>0</v>
      </c>
      <c r="N44" s="193">
        <v>4796984.01</v>
      </c>
      <c r="O44" s="195">
        <v>22.648099999999999</v>
      </c>
      <c r="P44" s="193">
        <v>0</v>
      </c>
      <c r="Q44" s="67">
        <v>0</v>
      </c>
      <c r="R44" s="193">
        <v>0</v>
      </c>
      <c r="S44" s="67">
        <v>0</v>
      </c>
    </row>
    <row r="45" spans="1:19" ht="13.5" thickBot="1">
      <c r="A45" s="67" t="s">
        <v>1733</v>
      </c>
      <c r="B45" s="193">
        <v>7954241.1699999999</v>
      </c>
      <c r="C45" s="195">
        <v>1.6896</v>
      </c>
      <c r="D45" s="193">
        <v>2885120.92</v>
      </c>
      <c r="E45" s="195">
        <v>3.5367999999999999</v>
      </c>
      <c r="F45" s="193">
        <v>0</v>
      </c>
      <c r="G45" s="67">
        <v>0</v>
      </c>
      <c r="H45" s="193">
        <v>0</v>
      </c>
      <c r="I45" s="67">
        <v>0</v>
      </c>
      <c r="J45" s="193">
        <v>0</v>
      </c>
      <c r="K45" s="67">
        <v>0</v>
      </c>
      <c r="L45" s="193">
        <v>0</v>
      </c>
      <c r="M45" s="67">
        <v>0</v>
      </c>
      <c r="N45" s="193">
        <v>5069120.25</v>
      </c>
      <c r="O45" s="195">
        <v>23.9329</v>
      </c>
      <c r="P45" s="193">
        <v>0</v>
      </c>
      <c r="Q45" s="67">
        <v>0</v>
      </c>
      <c r="R45" s="193">
        <v>0</v>
      </c>
      <c r="S45" s="67">
        <v>0</v>
      </c>
    </row>
    <row r="46" spans="1:19" ht="14.25" thickTop="1" thickBot="1">
      <c r="A46" s="187" t="s">
        <v>13</v>
      </c>
      <c r="B46" s="188">
        <v>125420132.31</v>
      </c>
      <c r="C46" s="189">
        <v>26.6417</v>
      </c>
      <c r="D46" s="188">
        <v>81575419.480000004</v>
      </c>
      <c r="E46" s="189">
        <v>100</v>
      </c>
      <c r="F46" s="188">
        <v>2077.87</v>
      </c>
      <c r="G46" s="189">
        <v>2.86E-2</v>
      </c>
      <c r="H46" s="188">
        <v>21216.05</v>
      </c>
      <c r="I46" s="189">
        <v>0.1487</v>
      </c>
      <c r="J46" s="188">
        <v>4749864.88</v>
      </c>
      <c r="K46" s="189">
        <v>6.3689999999999998</v>
      </c>
      <c r="L46" s="188">
        <v>16848353.629999999</v>
      </c>
      <c r="M46" s="189">
        <v>7.0011999999999999</v>
      </c>
      <c r="N46" s="188">
        <v>21180536.760000002</v>
      </c>
      <c r="O46" s="189">
        <v>100</v>
      </c>
      <c r="P46" s="188">
        <v>302466.73</v>
      </c>
      <c r="Q46" s="189">
        <v>2.6242000000000001</v>
      </c>
      <c r="R46" s="188">
        <v>740196.91</v>
      </c>
      <c r="S46" s="189">
        <v>3.7532000000000001</v>
      </c>
    </row>
    <row r="47" spans="1:19" ht="13.5" thickTop="1"/>
    <row r="48" spans="1:19">
      <c r="A48" s="67" t="s">
        <v>1459</v>
      </c>
      <c r="B48" s="193">
        <v>38984788.109999999</v>
      </c>
      <c r="D48" s="193">
        <v>15122870.689999999</v>
      </c>
      <c r="F48" s="193">
        <v>6805135.1799999997</v>
      </c>
      <c r="H48" s="193">
        <v>14262939.279999999</v>
      </c>
      <c r="J48" s="193">
        <v>13881.5</v>
      </c>
      <c r="L48" s="193">
        <v>355201.58</v>
      </c>
      <c r="N48" s="193">
        <v>2194234.7599999998</v>
      </c>
      <c r="P48" s="193">
        <v>230525.12</v>
      </c>
      <c r="R48" s="193">
        <v>0</v>
      </c>
    </row>
  </sheetData>
  <mergeCells count="18">
    <mergeCell ref="L35:M36"/>
    <mergeCell ref="N35:O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  <mergeCell ref="P35:Q36"/>
    <mergeCell ref="R35:S36"/>
    <mergeCell ref="N3:O4"/>
    <mergeCell ref="P3:Q4"/>
    <mergeCell ref="R3:S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O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1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1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1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1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1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1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1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1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1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1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1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1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1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1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1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1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1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1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1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1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1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1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1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1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1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1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1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1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1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1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1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1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1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1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1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1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1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1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1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1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1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1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1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1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1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1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1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1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1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1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1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1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1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1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1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1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1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1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1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1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1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1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1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1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</cols>
  <sheetData>
    <row r="1" spans="1:41">
      <c r="A1" s="1" t="s">
        <v>1374</v>
      </c>
    </row>
    <row r="2" spans="1:41">
      <c r="L2" s="31" t="s">
        <v>1460</v>
      </c>
      <c r="N2" s="31" t="s">
        <v>1460</v>
      </c>
      <c r="R2" s="31" t="s">
        <v>1460</v>
      </c>
      <c r="T2" s="31" t="s">
        <v>1460</v>
      </c>
      <c r="V2" s="31" t="s">
        <v>1460</v>
      </c>
      <c r="X2" s="31" t="s">
        <v>1460</v>
      </c>
      <c r="Z2" s="31" t="s">
        <v>1460</v>
      </c>
      <c r="AJ2" s="31" t="s">
        <v>1460</v>
      </c>
      <c r="AL2" s="31" t="s">
        <v>1460</v>
      </c>
      <c r="AN2" s="31" t="s">
        <v>1460</v>
      </c>
    </row>
    <row r="3" spans="1:41">
      <c r="A3" s="179" t="s">
        <v>2047</v>
      </c>
      <c r="B3" s="209" t="s">
        <v>13</v>
      </c>
      <c r="C3" s="209"/>
      <c r="D3" s="207" t="s">
        <v>2050</v>
      </c>
      <c r="E3" s="207"/>
      <c r="F3" s="207" t="s">
        <v>2051</v>
      </c>
      <c r="G3" s="207"/>
      <c r="H3" s="207" t="s">
        <v>2052</v>
      </c>
      <c r="I3" s="207"/>
      <c r="J3" s="207" t="s">
        <v>2053</v>
      </c>
      <c r="K3" s="207"/>
      <c r="L3" s="207" t="s">
        <v>476</v>
      </c>
      <c r="M3" s="207"/>
      <c r="N3" s="207" t="s">
        <v>482</v>
      </c>
      <c r="O3" s="207"/>
      <c r="P3" s="207" t="s">
        <v>2054</v>
      </c>
      <c r="Q3" s="207"/>
      <c r="R3" s="207" t="s">
        <v>645</v>
      </c>
      <c r="S3" s="207"/>
      <c r="T3" s="207" t="s">
        <v>702</v>
      </c>
      <c r="U3" s="207"/>
      <c r="V3" s="207" t="s">
        <v>703</v>
      </c>
      <c r="W3" s="207"/>
      <c r="X3" s="207" t="s">
        <v>946</v>
      </c>
      <c r="Y3" s="207"/>
      <c r="Z3" s="207" t="s">
        <v>954</v>
      </c>
      <c r="AA3" s="207"/>
      <c r="AB3" s="207" t="s">
        <v>2055</v>
      </c>
      <c r="AC3" s="207"/>
      <c r="AD3" s="207" t="s">
        <v>2056</v>
      </c>
      <c r="AE3" s="207"/>
      <c r="AF3" s="207" t="s">
        <v>2057</v>
      </c>
      <c r="AG3" s="207"/>
      <c r="AH3" s="207" t="s">
        <v>2058</v>
      </c>
      <c r="AI3" s="207"/>
      <c r="AJ3" s="207" t="s">
        <v>1173</v>
      </c>
      <c r="AK3" s="207"/>
      <c r="AL3" s="207" t="s">
        <v>1191</v>
      </c>
      <c r="AM3" s="207"/>
      <c r="AN3" s="207" t="s">
        <v>1213</v>
      </c>
      <c r="AO3" s="207"/>
    </row>
    <row r="4" spans="1:41">
      <c r="A4" s="181" t="s">
        <v>2059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</row>
    <row r="5" spans="1:41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</row>
    <row r="6" spans="1:41">
      <c r="A6" s="1" t="s">
        <v>227</v>
      </c>
    </row>
    <row r="7" spans="1:41">
      <c r="A7" t="s">
        <v>1890</v>
      </c>
      <c r="B7" s="31">
        <v>734531444.98000002</v>
      </c>
      <c r="C7" s="5">
        <v>40.582000000000001</v>
      </c>
      <c r="D7" s="31">
        <v>100680640.52</v>
      </c>
      <c r="E7" s="5">
        <v>100</v>
      </c>
      <c r="F7" s="31">
        <v>87279393.939999998</v>
      </c>
      <c r="G7" s="5">
        <v>100</v>
      </c>
      <c r="H7" s="31">
        <v>238936786.78</v>
      </c>
      <c r="I7" s="5">
        <v>100</v>
      </c>
      <c r="J7" s="31">
        <v>100698874.55</v>
      </c>
      <c r="K7" s="5">
        <v>100</v>
      </c>
      <c r="L7" s="31">
        <v>2047053.93</v>
      </c>
      <c r="M7" s="5">
        <v>0.58979999999999999</v>
      </c>
      <c r="N7" s="31">
        <v>55029.84</v>
      </c>
      <c r="O7" s="5">
        <v>0.39829999999999999</v>
      </c>
      <c r="P7" s="31">
        <v>14816656.949999999</v>
      </c>
      <c r="Q7" s="5">
        <v>96.460700000000003</v>
      </c>
      <c r="R7" s="31">
        <v>223655.17</v>
      </c>
      <c r="S7" s="5">
        <v>0.24340000000000001</v>
      </c>
      <c r="T7" s="31">
        <v>14202304.42</v>
      </c>
      <c r="U7" s="5">
        <v>6.3951000000000002</v>
      </c>
      <c r="V7" s="31">
        <v>633481.14</v>
      </c>
      <c r="W7" s="5">
        <v>5.1486000000000001</v>
      </c>
      <c r="X7" s="31">
        <v>73581.960000000006</v>
      </c>
      <c r="Y7" s="5">
        <v>2.2170999999999998</v>
      </c>
      <c r="Z7" s="31">
        <v>66010.75</v>
      </c>
      <c r="AA7" s="5">
        <v>8.5000000000000006E-2</v>
      </c>
      <c r="AB7" s="31">
        <v>20906311.530000001</v>
      </c>
      <c r="AC7" s="5">
        <v>100</v>
      </c>
      <c r="AD7" s="31">
        <v>31067913.359999999</v>
      </c>
      <c r="AE7" s="5">
        <v>100</v>
      </c>
      <c r="AF7" s="31">
        <v>14469520.619999999</v>
      </c>
      <c r="AG7" s="5">
        <v>100</v>
      </c>
      <c r="AH7" s="31">
        <v>87030916.549999997</v>
      </c>
      <c r="AI7" s="5">
        <v>100</v>
      </c>
      <c r="AJ7" s="31">
        <v>455498.18</v>
      </c>
      <c r="AK7" s="5">
        <v>2.5323000000000002</v>
      </c>
      <c r="AL7" s="31">
        <v>5227763.96</v>
      </c>
      <c r="AM7" s="5">
        <v>2.9979</v>
      </c>
      <c r="AN7" s="31">
        <v>15660050.83</v>
      </c>
      <c r="AO7" s="5">
        <v>10.230399999999999</v>
      </c>
    </row>
    <row r="8" spans="1:41">
      <c r="A8" t="s">
        <v>1690</v>
      </c>
      <c r="B8" s="31">
        <v>3245232.64</v>
      </c>
      <c r="C8" s="5">
        <v>0.17929999999999999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3245232.64</v>
      </c>
      <c r="Y8" s="5">
        <v>97.782899999999998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</row>
    <row r="9" spans="1:41" ht="13.5" thickBot="1">
      <c r="A9" t="s">
        <v>1891</v>
      </c>
      <c r="B9" s="31">
        <v>1072217332.02</v>
      </c>
      <c r="C9" s="5">
        <v>59.238700000000001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345026299.93000001</v>
      </c>
      <c r="M9" s="5">
        <v>99.410200000000003</v>
      </c>
      <c r="N9" s="31">
        <v>13761974.140000001</v>
      </c>
      <c r="O9" s="5">
        <v>99.601699999999994</v>
      </c>
      <c r="P9" s="31">
        <v>543653.02</v>
      </c>
      <c r="Q9" s="5">
        <v>3.5392999999999999</v>
      </c>
      <c r="R9" s="31">
        <v>91663379.959999993</v>
      </c>
      <c r="S9" s="5">
        <v>99.756600000000006</v>
      </c>
      <c r="T9" s="31">
        <v>207879552</v>
      </c>
      <c r="U9" s="5">
        <v>93.604900000000001</v>
      </c>
      <c r="V9" s="31">
        <v>11670454</v>
      </c>
      <c r="W9" s="5">
        <v>94.851399999999998</v>
      </c>
      <c r="X9" s="31">
        <v>0</v>
      </c>
      <c r="Y9">
        <v>0</v>
      </c>
      <c r="Z9" s="31">
        <v>77571644.069999993</v>
      </c>
      <c r="AA9" s="5">
        <v>99.915000000000006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17532120.039999999</v>
      </c>
      <c r="AK9" s="5">
        <v>97.467699999999994</v>
      </c>
      <c r="AL9" s="31">
        <v>169154716.28999999</v>
      </c>
      <c r="AM9" s="5">
        <v>97.002099999999999</v>
      </c>
      <c r="AN9" s="31">
        <v>137413538.56999999</v>
      </c>
      <c r="AO9" s="5">
        <v>89.769599999999997</v>
      </c>
    </row>
    <row r="10" spans="1:41" ht="14.25" thickTop="1" thickBot="1">
      <c r="A10" s="187" t="s">
        <v>2</v>
      </c>
      <c r="B10" s="188">
        <v>1809994009.6400001</v>
      </c>
      <c r="C10" s="187">
        <v>100</v>
      </c>
      <c r="D10" s="188">
        <v>100680640.52</v>
      </c>
      <c r="E10" s="189">
        <v>100</v>
      </c>
      <c r="F10" s="188">
        <v>87279393.939999998</v>
      </c>
      <c r="G10" s="189">
        <v>100</v>
      </c>
      <c r="H10" s="188">
        <v>238936786.78</v>
      </c>
      <c r="I10" s="189">
        <v>100</v>
      </c>
      <c r="J10" s="188">
        <v>100698874.55</v>
      </c>
      <c r="K10" s="189">
        <v>100</v>
      </c>
      <c r="L10" s="188">
        <v>347073353.86000001</v>
      </c>
      <c r="M10" s="189">
        <v>100</v>
      </c>
      <c r="N10" s="188">
        <v>13817003.98</v>
      </c>
      <c r="O10" s="189">
        <v>100</v>
      </c>
      <c r="P10" s="188">
        <v>15360309.970000001</v>
      </c>
      <c r="Q10" s="189">
        <v>100</v>
      </c>
      <c r="R10" s="188">
        <v>91887035.129999995</v>
      </c>
      <c r="S10" s="189">
        <v>100</v>
      </c>
      <c r="T10" s="188">
        <v>222081856.41999999</v>
      </c>
      <c r="U10" s="189">
        <v>100</v>
      </c>
      <c r="V10" s="188">
        <v>12303935.140000001</v>
      </c>
      <c r="W10" s="189">
        <v>100</v>
      </c>
      <c r="X10" s="188">
        <v>3318814.6</v>
      </c>
      <c r="Y10" s="189">
        <v>100</v>
      </c>
      <c r="Z10" s="188">
        <v>77637654.819999993</v>
      </c>
      <c r="AA10" s="189">
        <v>100</v>
      </c>
      <c r="AB10" s="188">
        <v>20906311.530000001</v>
      </c>
      <c r="AC10" s="189">
        <v>100</v>
      </c>
      <c r="AD10" s="188">
        <v>31067913.359999999</v>
      </c>
      <c r="AE10" s="189">
        <v>100</v>
      </c>
      <c r="AF10" s="188">
        <v>14469520.619999999</v>
      </c>
      <c r="AG10" s="189">
        <v>100</v>
      </c>
      <c r="AH10" s="188">
        <v>87030916.549999997</v>
      </c>
      <c r="AI10" s="189">
        <v>100</v>
      </c>
      <c r="AJ10" s="188">
        <v>17987618.219999999</v>
      </c>
      <c r="AK10" s="189">
        <v>100</v>
      </c>
      <c r="AL10" s="188">
        <v>174382480.25</v>
      </c>
      <c r="AM10" s="189">
        <v>100</v>
      </c>
      <c r="AN10" s="188">
        <v>153073589.40000001</v>
      </c>
      <c r="AO10" s="189">
        <v>100</v>
      </c>
    </row>
    <row r="11" spans="1:41" ht="13.5" thickTop="1">
      <c r="A11" s="1" t="s">
        <v>1709</v>
      </c>
    </row>
    <row r="12" spans="1:41">
      <c r="A12" t="s">
        <v>1892</v>
      </c>
      <c r="B12" s="31">
        <v>65161822.310000002</v>
      </c>
      <c r="C12" s="5">
        <v>3.6000999999999999</v>
      </c>
      <c r="D12" s="31">
        <v>5350277.75</v>
      </c>
      <c r="E12" s="5">
        <v>5.3140999999999998</v>
      </c>
      <c r="F12" s="31">
        <v>4891102.66</v>
      </c>
      <c r="G12" s="5">
        <v>5.6040000000000001</v>
      </c>
      <c r="H12" s="31">
        <v>15678039.57</v>
      </c>
      <c r="I12" s="5">
        <v>6.5616000000000003</v>
      </c>
      <c r="J12" s="31">
        <v>14047824.34</v>
      </c>
      <c r="K12" s="5">
        <v>13.9503</v>
      </c>
      <c r="L12" s="31">
        <v>1850037.64</v>
      </c>
      <c r="M12" s="5">
        <v>0.53300000000000003</v>
      </c>
      <c r="N12" s="31">
        <v>55029.84</v>
      </c>
      <c r="O12" s="5">
        <v>0.39829999999999999</v>
      </c>
      <c r="P12" s="31">
        <v>1142697.49</v>
      </c>
      <c r="Q12" s="5">
        <v>7.4393000000000002</v>
      </c>
      <c r="R12" s="31">
        <v>217606.42</v>
      </c>
      <c r="S12" s="5">
        <v>0.23680000000000001</v>
      </c>
      <c r="T12" s="31">
        <v>0</v>
      </c>
      <c r="U12">
        <v>0</v>
      </c>
      <c r="V12" s="31">
        <v>0</v>
      </c>
      <c r="W12">
        <v>0</v>
      </c>
      <c r="X12" s="31">
        <v>0</v>
      </c>
      <c r="Y12">
        <v>0</v>
      </c>
      <c r="Z12" s="31">
        <v>-14319.87</v>
      </c>
      <c r="AA12" s="5">
        <v>-1.84E-2</v>
      </c>
      <c r="AB12" s="31">
        <v>90121.89</v>
      </c>
      <c r="AC12" s="5">
        <v>0.43109999999999998</v>
      </c>
      <c r="AD12" s="31">
        <v>226260.71</v>
      </c>
      <c r="AE12" s="5">
        <v>0.72829999999999995</v>
      </c>
      <c r="AF12" s="31">
        <v>118143.83</v>
      </c>
      <c r="AG12" s="5">
        <v>0.8165</v>
      </c>
      <c r="AH12" s="31">
        <v>165687.07</v>
      </c>
      <c r="AI12" s="5">
        <v>0.19040000000000001</v>
      </c>
      <c r="AJ12" s="31">
        <v>455498.18</v>
      </c>
      <c r="AK12" s="5">
        <v>2.5323000000000002</v>
      </c>
      <c r="AL12" s="31">
        <v>5227763.96</v>
      </c>
      <c r="AM12" s="5">
        <v>2.9979</v>
      </c>
      <c r="AN12" s="31">
        <v>15660050.83</v>
      </c>
      <c r="AO12" s="5">
        <v>10.230399999999999</v>
      </c>
    </row>
    <row r="13" spans="1:41">
      <c r="A13" t="s">
        <v>1711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</row>
    <row r="14" spans="1:41">
      <c r="A14" t="s">
        <v>1712</v>
      </c>
      <c r="B14" s="31">
        <v>883653.3</v>
      </c>
      <c r="C14" s="5">
        <v>4.8800000000000003E-2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441826.65</v>
      </c>
      <c r="AC14" s="5">
        <v>2.1133999999999999</v>
      </c>
      <c r="AD14" s="31">
        <v>441826.65</v>
      </c>
      <c r="AE14" s="5">
        <v>1.4220999999999999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</row>
    <row r="15" spans="1:41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</row>
    <row r="16" spans="1:41">
      <c r="A16" t="s">
        <v>1713</v>
      </c>
      <c r="B16" s="31">
        <v>-752515.57</v>
      </c>
      <c r="C16" s="5">
        <v>-4.1599999999999998E-2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-1439904.58</v>
      </c>
      <c r="U16" s="5">
        <v>-0.64839999999999998</v>
      </c>
      <c r="V16" s="31">
        <v>633172.14</v>
      </c>
      <c r="W16" s="5">
        <v>5.1460999999999997</v>
      </c>
      <c r="X16" s="31">
        <v>54216.87</v>
      </c>
      <c r="Y16" s="5">
        <v>1.6335999999999999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</row>
    <row r="17" spans="1:41">
      <c r="A17" t="s">
        <v>1714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</row>
    <row r="18" spans="1:41">
      <c r="A18" t="s">
        <v>1715</v>
      </c>
      <c r="B18" s="31">
        <v>13272168.220000001</v>
      </c>
      <c r="C18" s="5">
        <v>0.73329999999999995</v>
      </c>
      <c r="D18" s="31">
        <v>0</v>
      </c>
      <c r="E18">
        <v>0</v>
      </c>
      <c r="F18" s="31">
        <v>0</v>
      </c>
      <c r="G18">
        <v>0</v>
      </c>
      <c r="H18" s="31">
        <v>13272168.220000001</v>
      </c>
      <c r="I18" s="5">
        <v>5.5547000000000004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</row>
    <row r="19" spans="1:41">
      <c r="A19" t="s">
        <v>1716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</row>
    <row r="20" spans="1:41" ht="13.5" thickBot="1">
      <c r="A20" t="s">
        <v>1717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</row>
    <row r="21" spans="1:41" ht="14.25" thickTop="1" thickBot="1">
      <c r="A21" s="187" t="s">
        <v>1718</v>
      </c>
      <c r="B21" s="188">
        <v>78565128.260000005</v>
      </c>
      <c r="C21" s="189">
        <v>4.3406000000000002</v>
      </c>
      <c r="D21" s="188">
        <v>5350277.75</v>
      </c>
      <c r="E21" s="189">
        <v>5.3140999999999998</v>
      </c>
      <c r="F21" s="188">
        <v>4891102.66</v>
      </c>
      <c r="G21" s="189">
        <v>5.6040000000000001</v>
      </c>
      <c r="H21" s="188">
        <v>28950207.789999999</v>
      </c>
      <c r="I21" s="189">
        <v>12.116300000000001</v>
      </c>
      <c r="J21" s="188">
        <v>14047824.34</v>
      </c>
      <c r="K21" s="189">
        <v>13.9503</v>
      </c>
      <c r="L21" s="188">
        <v>1850037.64</v>
      </c>
      <c r="M21" s="189">
        <v>0.53300000000000003</v>
      </c>
      <c r="N21" s="188">
        <v>55029.84</v>
      </c>
      <c r="O21" s="189">
        <v>0.39829999999999999</v>
      </c>
      <c r="P21" s="188">
        <v>1142697.49</v>
      </c>
      <c r="Q21" s="189">
        <v>7.4393000000000002</v>
      </c>
      <c r="R21" s="188">
        <v>217606.42</v>
      </c>
      <c r="S21" s="189">
        <v>0.23680000000000001</v>
      </c>
      <c r="T21" s="188">
        <v>-1439904.58</v>
      </c>
      <c r="U21" s="189">
        <v>-0.64839999999999998</v>
      </c>
      <c r="V21" s="188">
        <v>633172.14</v>
      </c>
      <c r="W21" s="189">
        <v>5.1460999999999997</v>
      </c>
      <c r="X21" s="188">
        <v>54216.87</v>
      </c>
      <c r="Y21" s="189">
        <v>1.6335999999999999</v>
      </c>
      <c r="Z21" s="188">
        <v>-14319.87</v>
      </c>
      <c r="AA21" s="189">
        <v>-1.84E-2</v>
      </c>
      <c r="AB21" s="188">
        <v>531948.54</v>
      </c>
      <c r="AC21" s="189">
        <v>2.5444</v>
      </c>
      <c r="AD21" s="188">
        <v>668087.36</v>
      </c>
      <c r="AE21" s="189">
        <v>2.1503999999999999</v>
      </c>
      <c r="AF21" s="188">
        <v>118143.83</v>
      </c>
      <c r="AG21" s="189">
        <v>0.8165</v>
      </c>
      <c r="AH21" s="188">
        <v>165687.07</v>
      </c>
      <c r="AI21" s="189">
        <v>0.19040000000000001</v>
      </c>
      <c r="AJ21" s="188">
        <v>455498.18</v>
      </c>
      <c r="AK21" s="189">
        <v>2.5323000000000002</v>
      </c>
      <c r="AL21" s="188">
        <v>5227763.96</v>
      </c>
      <c r="AM21" s="189">
        <v>2.9979</v>
      </c>
      <c r="AN21" s="188">
        <v>15660050.83</v>
      </c>
      <c r="AO21" s="189">
        <v>10.230399999999999</v>
      </c>
    </row>
    <row r="22" spans="1:41" ht="13.5" thickTop="1">
      <c r="A22" t="s">
        <v>1893</v>
      </c>
      <c r="B22" s="31">
        <v>10018081.92</v>
      </c>
      <c r="C22" s="5">
        <v>0.55349999999999999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9562295.2400000002</v>
      </c>
      <c r="Q22" s="5">
        <v>62.253300000000003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455786.68</v>
      </c>
      <c r="AC22" s="5">
        <v>2.1800999999999999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</row>
    <row r="23" spans="1:41">
      <c r="A23" t="s">
        <v>1894</v>
      </c>
      <c r="B23" s="31">
        <v>303381462.94</v>
      </c>
      <c r="C23" s="5">
        <v>16.761500000000002</v>
      </c>
      <c r="D23" s="31">
        <v>52673092.469999999</v>
      </c>
      <c r="E23" s="5">
        <v>52.317</v>
      </c>
      <c r="F23" s="31">
        <v>42438871.490000002</v>
      </c>
      <c r="G23" s="5">
        <v>48.624200000000002</v>
      </c>
      <c r="H23" s="31">
        <v>110430618.53</v>
      </c>
      <c r="I23" s="5">
        <v>46.217500000000001</v>
      </c>
      <c r="J23" s="31">
        <v>19272615.550000001</v>
      </c>
      <c r="K23" s="5">
        <v>19.1389</v>
      </c>
      <c r="L23" s="31">
        <v>197016.29</v>
      </c>
      <c r="M23" s="5">
        <v>5.6800000000000003E-2</v>
      </c>
      <c r="N23" s="31">
        <v>0</v>
      </c>
      <c r="O23">
        <v>0</v>
      </c>
      <c r="P23" s="31">
        <v>4111664.22</v>
      </c>
      <c r="Q23" s="5">
        <v>26.7681</v>
      </c>
      <c r="R23" s="31">
        <v>6048.75</v>
      </c>
      <c r="S23" s="5">
        <v>6.6E-3</v>
      </c>
      <c r="T23" s="31">
        <v>15642209</v>
      </c>
      <c r="U23" s="5">
        <v>7.0434000000000001</v>
      </c>
      <c r="V23" s="31">
        <v>309</v>
      </c>
      <c r="W23" s="5">
        <v>2.5000000000000001E-3</v>
      </c>
      <c r="X23" s="31">
        <v>19365.09</v>
      </c>
      <c r="Y23" s="5">
        <v>0.58350000000000002</v>
      </c>
      <c r="Z23" s="31">
        <v>80330.62</v>
      </c>
      <c r="AA23" s="5">
        <v>0.10349999999999999</v>
      </c>
      <c r="AB23" s="31">
        <v>2870970.6</v>
      </c>
      <c r="AC23" s="5">
        <v>13.7326</v>
      </c>
      <c r="AD23" s="31">
        <v>9989243.2799999993</v>
      </c>
      <c r="AE23" s="5">
        <v>32.152900000000002</v>
      </c>
      <c r="AF23" s="31">
        <v>3995364.15</v>
      </c>
      <c r="AG23" s="5">
        <v>27.612300000000001</v>
      </c>
      <c r="AH23" s="31">
        <v>41653743.899999999</v>
      </c>
      <c r="AI23" s="5">
        <v>47.860900000000001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</row>
    <row r="24" spans="1:41" ht="13.5" thickBot="1">
      <c r="A24" t="s">
        <v>1895</v>
      </c>
      <c r="B24" s="31">
        <v>342566771.86000001</v>
      </c>
      <c r="C24" s="5">
        <v>18.926400000000001</v>
      </c>
      <c r="D24" s="31">
        <v>42657270.299999997</v>
      </c>
      <c r="E24" s="5">
        <v>42.368899999999996</v>
      </c>
      <c r="F24" s="31">
        <v>39949419.789999999</v>
      </c>
      <c r="G24" s="5">
        <v>45.771900000000002</v>
      </c>
      <c r="H24" s="31">
        <v>99555960.459999993</v>
      </c>
      <c r="I24" s="5">
        <v>41.666200000000003</v>
      </c>
      <c r="J24" s="31">
        <v>67378434.659999996</v>
      </c>
      <c r="K24" s="5">
        <v>66.910799999999995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17047605.710000001</v>
      </c>
      <c r="AC24" s="5">
        <v>81.542900000000003</v>
      </c>
      <c r="AD24" s="31">
        <v>20410582.719999999</v>
      </c>
      <c r="AE24" s="5">
        <v>65.696700000000007</v>
      </c>
      <c r="AF24" s="31">
        <v>10356012.640000001</v>
      </c>
      <c r="AG24" s="5">
        <v>71.571200000000005</v>
      </c>
      <c r="AH24" s="31">
        <v>45211485.579999998</v>
      </c>
      <c r="AI24" s="5">
        <v>51.948799999999999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</row>
    <row r="25" spans="1:41" ht="14.25" thickTop="1" thickBot="1">
      <c r="A25" s="187" t="s">
        <v>1896</v>
      </c>
      <c r="B25" s="188">
        <v>655966316.72000003</v>
      </c>
      <c r="C25" s="189">
        <v>36.241399999999999</v>
      </c>
      <c r="D25" s="188">
        <v>95330362.769999996</v>
      </c>
      <c r="E25" s="189">
        <v>94.685900000000004</v>
      </c>
      <c r="F25" s="188">
        <v>82388291.280000001</v>
      </c>
      <c r="G25" s="189">
        <v>94.396000000000001</v>
      </c>
      <c r="H25" s="188">
        <v>209986578.99000001</v>
      </c>
      <c r="I25" s="189">
        <v>87.883700000000005</v>
      </c>
      <c r="J25" s="188">
        <v>86651050.209999993</v>
      </c>
      <c r="K25" s="189">
        <v>86.049700000000001</v>
      </c>
      <c r="L25" s="188">
        <v>197016.29</v>
      </c>
      <c r="M25" s="189">
        <v>5.6800000000000003E-2</v>
      </c>
      <c r="N25" s="188">
        <v>0</v>
      </c>
      <c r="O25" s="187">
        <v>0</v>
      </c>
      <c r="P25" s="188">
        <v>13673959.460000001</v>
      </c>
      <c r="Q25" s="189">
        <v>89.0214</v>
      </c>
      <c r="R25" s="188">
        <v>6048.75</v>
      </c>
      <c r="S25" s="189">
        <v>6.6E-3</v>
      </c>
      <c r="T25" s="188">
        <v>15642209</v>
      </c>
      <c r="U25" s="189">
        <v>7.0434000000000001</v>
      </c>
      <c r="V25" s="188">
        <v>309</v>
      </c>
      <c r="W25" s="189">
        <v>2.5000000000000001E-3</v>
      </c>
      <c r="X25" s="188">
        <v>19365.09</v>
      </c>
      <c r="Y25" s="189">
        <v>0.58350000000000002</v>
      </c>
      <c r="Z25" s="188">
        <v>80330.62</v>
      </c>
      <c r="AA25" s="189">
        <v>0.10349999999999999</v>
      </c>
      <c r="AB25" s="188">
        <v>20374362.989999998</v>
      </c>
      <c r="AC25" s="189">
        <v>97.455600000000004</v>
      </c>
      <c r="AD25" s="188">
        <v>30399826</v>
      </c>
      <c r="AE25" s="189">
        <v>97.849599999999995</v>
      </c>
      <c r="AF25" s="188">
        <v>14351376.789999999</v>
      </c>
      <c r="AG25" s="189">
        <v>99.183499999999995</v>
      </c>
      <c r="AH25" s="188">
        <v>86865229.480000004</v>
      </c>
      <c r="AI25" s="189">
        <v>99.809600000000003</v>
      </c>
      <c r="AJ25" s="188">
        <v>0</v>
      </c>
      <c r="AK25" s="187">
        <v>0</v>
      </c>
      <c r="AL25" s="188">
        <v>0</v>
      </c>
      <c r="AM25" s="187">
        <v>0</v>
      </c>
      <c r="AN25" s="188">
        <v>0</v>
      </c>
      <c r="AO25" s="187">
        <v>0</v>
      </c>
    </row>
    <row r="26" spans="1:41" ht="14.25" thickTop="1" thickBot="1">
      <c r="A26" s="187" t="s">
        <v>1720</v>
      </c>
      <c r="B26" s="188">
        <v>734531444.98000002</v>
      </c>
      <c r="C26" s="189">
        <v>40.582000000000001</v>
      </c>
      <c r="D26" s="188">
        <v>100680640.52</v>
      </c>
      <c r="E26" s="189">
        <v>100</v>
      </c>
      <c r="F26" s="188">
        <v>87279393.939999998</v>
      </c>
      <c r="G26" s="189">
        <v>100</v>
      </c>
      <c r="H26" s="188">
        <v>238936786.78</v>
      </c>
      <c r="I26" s="189">
        <v>100</v>
      </c>
      <c r="J26" s="188">
        <v>100698874.55</v>
      </c>
      <c r="K26" s="189">
        <v>100</v>
      </c>
      <c r="L26" s="188">
        <v>2047053.93</v>
      </c>
      <c r="M26" s="189">
        <v>0.58979999999999999</v>
      </c>
      <c r="N26" s="188">
        <v>55029.84</v>
      </c>
      <c r="O26" s="189">
        <v>0.39829999999999999</v>
      </c>
      <c r="P26" s="188">
        <v>14816656.949999999</v>
      </c>
      <c r="Q26" s="189">
        <v>96.460700000000003</v>
      </c>
      <c r="R26" s="188">
        <v>223655.17</v>
      </c>
      <c r="S26" s="189">
        <v>0.24340000000000001</v>
      </c>
      <c r="T26" s="188">
        <v>14202304.42</v>
      </c>
      <c r="U26" s="189">
        <v>6.3951000000000002</v>
      </c>
      <c r="V26" s="188">
        <v>633481.14</v>
      </c>
      <c r="W26" s="189">
        <v>5.1486000000000001</v>
      </c>
      <c r="X26" s="188">
        <v>73581.960000000006</v>
      </c>
      <c r="Y26" s="189">
        <v>2.2170999999999998</v>
      </c>
      <c r="Z26" s="188">
        <v>66010.75</v>
      </c>
      <c r="AA26" s="189">
        <v>8.5000000000000006E-2</v>
      </c>
      <c r="AB26" s="188">
        <v>20906311.530000001</v>
      </c>
      <c r="AC26" s="189">
        <v>100</v>
      </c>
      <c r="AD26" s="188">
        <v>31067913.359999999</v>
      </c>
      <c r="AE26" s="189">
        <v>100</v>
      </c>
      <c r="AF26" s="188">
        <v>14469520.619999999</v>
      </c>
      <c r="AG26" s="189">
        <v>100</v>
      </c>
      <c r="AH26" s="188">
        <v>87030916.549999997</v>
      </c>
      <c r="AI26" s="189">
        <v>100</v>
      </c>
      <c r="AJ26" s="188">
        <v>455498.18</v>
      </c>
      <c r="AK26" s="189">
        <v>2.5323000000000002</v>
      </c>
      <c r="AL26" s="188">
        <v>5227763.96</v>
      </c>
      <c r="AM26" s="189">
        <v>2.9979</v>
      </c>
      <c r="AN26" s="188">
        <v>15660050.83</v>
      </c>
      <c r="AO26" s="189">
        <v>10.230399999999999</v>
      </c>
    </row>
    <row r="27" spans="1:41" ht="13.5" thickTop="1">
      <c r="A27" t="s">
        <v>1454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</row>
    <row r="28" spans="1:41">
      <c r="A28" t="s">
        <v>1721</v>
      </c>
      <c r="B28" s="31">
        <v>17629616.84</v>
      </c>
      <c r="C28" s="5">
        <v>0.97399999999999998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16799160.440000001</v>
      </c>
      <c r="S28" s="5">
        <v>18.282399999999999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830456.4</v>
      </c>
      <c r="AA28" s="5">
        <v>1.0697000000000001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</row>
    <row r="29" spans="1:41" ht="13.5" thickBot="1">
      <c r="A29" t="s">
        <v>1722</v>
      </c>
      <c r="B29" s="31">
        <v>1054587715.1799999</v>
      </c>
      <c r="C29" s="5">
        <v>58.264699999999998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345026299.93000001</v>
      </c>
      <c r="M29" s="5">
        <v>99.410200000000003</v>
      </c>
      <c r="N29" s="31">
        <v>13761974.140000001</v>
      </c>
      <c r="O29" s="5">
        <v>99.601699999999994</v>
      </c>
      <c r="P29" s="31">
        <v>543653.02</v>
      </c>
      <c r="Q29" s="5">
        <v>3.5392999999999999</v>
      </c>
      <c r="R29" s="31">
        <v>74864219.519999996</v>
      </c>
      <c r="S29" s="5">
        <v>81.474199999999996</v>
      </c>
      <c r="T29" s="31">
        <v>207879552</v>
      </c>
      <c r="U29" s="5">
        <v>93.604900000000001</v>
      </c>
      <c r="V29" s="31">
        <v>11670454</v>
      </c>
      <c r="W29" s="5">
        <v>94.851399999999998</v>
      </c>
      <c r="X29" s="31">
        <v>0</v>
      </c>
      <c r="Y29">
        <v>0</v>
      </c>
      <c r="Z29" s="31">
        <v>76741187.670000002</v>
      </c>
      <c r="AA29" s="5">
        <v>98.845299999999995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17532120.039999999</v>
      </c>
      <c r="AK29" s="5">
        <v>97.467699999999994</v>
      </c>
      <c r="AL29" s="31">
        <v>169154716.28999999</v>
      </c>
      <c r="AM29" s="5">
        <v>97.002099999999999</v>
      </c>
      <c r="AN29" s="31">
        <v>137413538.56999999</v>
      </c>
      <c r="AO29" s="5">
        <v>89.769599999999997</v>
      </c>
    </row>
    <row r="30" spans="1:41" ht="14.25" thickTop="1" thickBot="1">
      <c r="A30" s="187" t="s">
        <v>1457</v>
      </c>
      <c r="B30" s="188">
        <v>1072217332.02</v>
      </c>
      <c r="C30" s="189">
        <v>59.238700000000001</v>
      </c>
      <c r="D30" s="188">
        <v>0</v>
      </c>
      <c r="E30" s="187">
        <v>0</v>
      </c>
      <c r="F30" s="188">
        <v>0</v>
      </c>
      <c r="G30" s="187">
        <v>0</v>
      </c>
      <c r="H30" s="188">
        <v>0</v>
      </c>
      <c r="I30" s="187">
        <v>0</v>
      </c>
      <c r="J30" s="188">
        <v>0</v>
      </c>
      <c r="K30" s="187">
        <v>0</v>
      </c>
      <c r="L30" s="188">
        <v>345026299.93000001</v>
      </c>
      <c r="M30" s="189">
        <v>99.410200000000003</v>
      </c>
      <c r="N30" s="188">
        <v>13761974.140000001</v>
      </c>
      <c r="O30" s="189">
        <v>99.601699999999994</v>
      </c>
      <c r="P30" s="188">
        <v>543653.02</v>
      </c>
      <c r="Q30" s="189">
        <v>3.5392999999999999</v>
      </c>
      <c r="R30" s="188">
        <v>91663379.959999993</v>
      </c>
      <c r="S30" s="189">
        <v>99.756600000000006</v>
      </c>
      <c r="T30" s="188">
        <v>207879552</v>
      </c>
      <c r="U30" s="189">
        <v>93.604900000000001</v>
      </c>
      <c r="V30" s="188">
        <v>11670454</v>
      </c>
      <c r="W30" s="189">
        <v>94.851399999999998</v>
      </c>
      <c r="X30" s="188">
        <v>0</v>
      </c>
      <c r="Y30" s="187">
        <v>0</v>
      </c>
      <c r="Z30" s="188">
        <v>77571644.069999993</v>
      </c>
      <c r="AA30" s="189">
        <v>99.915000000000006</v>
      </c>
      <c r="AB30" s="188">
        <v>0</v>
      </c>
      <c r="AC30" s="187">
        <v>0</v>
      </c>
      <c r="AD30" s="188">
        <v>0</v>
      </c>
      <c r="AE30" s="187">
        <v>0</v>
      </c>
      <c r="AF30" s="188">
        <v>0</v>
      </c>
      <c r="AG30" s="187">
        <v>0</v>
      </c>
      <c r="AH30" s="188">
        <v>0</v>
      </c>
      <c r="AI30" s="187">
        <v>0</v>
      </c>
      <c r="AJ30" s="188">
        <v>17532120.039999999</v>
      </c>
      <c r="AK30" s="189">
        <v>97.467699999999994</v>
      </c>
      <c r="AL30" s="188">
        <v>169154716.28999999</v>
      </c>
      <c r="AM30" s="189">
        <v>97.002099999999999</v>
      </c>
      <c r="AN30" s="188">
        <v>137413538.56999999</v>
      </c>
      <c r="AO30" s="189">
        <v>89.769599999999997</v>
      </c>
    </row>
    <row r="31" spans="1:41" ht="13.5" thickTop="1"/>
    <row r="32" spans="1:41" s="5" customFormat="1">
      <c r="A32" s="5" t="s">
        <v>1458</v>
      </c>
      <c r="B32" s="5">
        <v>6167</v>
      </c>
      <c r="D32" s="5">
        <v>146</v>
      </c>
      <c r="F32" s="5">
        <v>105</v>
      </c>
      <c r="H32" s="5">
        <v>165</v>
      </c>
      <c r="J32" s="5">
        <v>3987</v>
      </c>
      <c r="L32" s="5">
        <v>204</v>
      </c>
      <c r="N32" s="5">
        <v>13</v>
      </c>
      <c r="P32" s="5">
        <v>282</v>
      </c>
      <c r="R32" s="5">
        <v>32</v>
      </c>
      <c r="T32" s="5">
        <v>376</v>
      </c>
      <c r="V32" s="5">
        <v>41</v>
      </c>
      <c r="X32" s="5">
        <v>52</v>
      </c>
      <c r="Z32" s="5">
        <v>67</v>
      </c>
      <c r="AB32" s="5">
        <v>64</v>
      </c>
      <c r="AD32" s="5">
        <v>41</v>
      </c>
      <c r="AF32" s="5">
        <v>17</v>
      </c>
      <c r="AH32" s="5">
        <v>95</v>
      </c>
      <c r="AJ32" s="5">
        <v>7</v>
      </c>
      <c r="AL32" s="5">
        <v>282</v>
      </c>
      <c r="AN32" s="5">
        <v>191</v>
      </c>
    </row>
    <row r="33" spans="1:41" s="5" customFormat="1" ht="13.5" thickBot="1">
      <c r="A33" s="190" t="s">
        <v>1724</v>
      </c>
      <c r="B33" s="190">
        <v>293496.68</v>
      </c>
      <c r="C33" s="190"/>
      <c r="D33" s="190">
        <v>689593.43</v>
      </c>
      <c r="E33" s="190"/>
      <c r="F33" s="190">
        <v>831232.32</v>
      </c>
      <c r="G33" s="190"/>
      <c r="H33" s="190">
        <v>1448101.74</v>
      </c>
      <c r="I33" s="190"/>
      <c r="J33" s="190">
        <v>25256.799999999999</v>
      </c>
      <c r="K33" s="190"/>
      <c r="L33" s="190">
        <v>1701339.97</v>
      </c>
      <c r="M33" s="190"/>
      <c r="N33" s="190">
        <v>1062846.46</v>
      </c>
      <c r="O33" s="190"/>
      <c r="P33" s="190">
        <v>54469.18</v>
      </c>
      <c r="Q33" s="190"/>
      <c r="R33" s="190">
        <v>2871469.85</v>
      </c>
      <c r="S33" s="190"/>
      <c r="T33" s="190">
        <v>590643.24</v>
      </c>
      <c r="U33" s="190"/>
      <c r="V33" s="190">
        <v>300095.98</v>
      </c>
      <c r="W33" s="190"/>
      <c r="X33" s="190">
        <v>63823.360000000001</v>
      </c>
      <c r="Y33" s="190"/>
      <c r="Z33" s="190">
        <v>1158770.97</v>
      </c>
      <c r="AA33" s="190"/>
      <c r="AB33" s="190">
        <v>326661.12</v>
      </c>
      <c r="AC33" s="190"/>
      <c r="AD33" s="190">
        <v>757753.98</v>
      </c>
      <c r="AE33" s="190"/>
      <c r="AF33" s="190">
        <v>851148.27</v>
      </c>
      <c r="AG33" s="190"/>
      <c r="AH33" s="190">
        <v>916114.91</v>
      </c>
      <c r="AI33" s="190"/>
      <c r="AJ33" s="190">
        <v>2569659.75</v>
      </c>
      <c r="AK33" s="190"/>
      <c r="AL33" s="190">
        <v>618377.59</v>
      </c>
      <c r="AM33" s="190"/>
      <c r="AN33" s="190">
        <v>801432.41</v>
      </c>
      <c r="AO33" s="190"/>
    </row>
    <row r="34" spans="1:41" ht="13.5" thickTop="1">
      <c r="L34" s="31" t="s">
        <v>1460</v>
      </c>
      <c r="N34" s="31" t="s">
        <v>1460</v>
      </c>
      <c r="R34" s="31" t="s">
        <v>1460</v>
      </c>
      <c r="T34" s="31" t="s">
        <v>1460</v>
      </c>
      <c r="V34" s="31" t="s">
        <v>1460</v>
      </c>
      <c r="X34" s="31" t="s">
        <v>1460</v>
      </c>
      <c r="Z34" s="31" t="s">
        <v>1460</v>
      </c>
      <c r="AJ34" s="31" t="s">
        <v>1460</v>
      </c>
      <c r="AL34" s="31" t="s">
        <v>1460</v>
      </c>
      <c r="AN34" s="31" t="s">
        <v>1460</v>
      </c>
    </row>
    <row r="35" spans="1:41">
      <c r="A35" s="179" t="s">
        <v>1725</v>
      </c>
      <c r="B35" s="209" t="s">
        <v>13</v>
      </c>
      <c r="C35" s="209"/>
      <c r="D35" s="207" t="s">
        <v>2050</v>
      </c>
      <c r="E35" s="207"/>
      <c r="F35" s="207" t="s">
        <v>2051</v>
      </c>
      <c r="G35" s="207"/>
      <c r="H35" s="207" t="s">
        <v>2052</v>
      </c>
      <c r="I35" s="207"/>
      <c r="J35" s="207" t="s">
        <v>2053</v>
      </c>
      <c r="K35" s="207"/>
      <c r="L35" s="207" t="s">
        <v>476</v>
      </c>
      <c r="M35" s="207"/>
      <c r="N35" s="207" t="s">
        <v>482</v>
      </c>
      <c r="O35" s="207"/>
      <c r="P35" s="207" t="s">
        <v>2054</v>
      </c>
      <c r="Q35" s="207"/>
      <c r="R35" s="207" t="s">
        <v>645</v>
      </c>
      <c r="S35" s="207"/>
      <c r="T35" s="207" t="s">
        <v>702</v>
      </c>
      <c r="U35" s="207"/>
      <c r="V35" s="207" t="s">
        <v>703</v>
      </c>
      <c r="W35" s="207"/>
      <c r="X35" s="207" t="s">
        <v>946</v>
      </c>
      <c r="Y35" s="207"/>
      <c r="Z35" s="207" t="s">
        <v>954</v>
      </c>
      <c r="AA35" s="207"/>
      <c r="AB35" s="207" t="s">
        <v>2055</v>
      </c>
      <c r="AC35" s="207"/>
      <c r="AD35" s="207" t="s">
        <v>2056</v>
      </c>
      <c r="AE35" s="207"/>
      <c r="AF35" s="207" t="s">
        <v>2057</v>
      </c>
      <c r="AG35" s="207"/>
      <c r="AH35" s="207" t="s">
        <v>2058</v>
      </c>
      <c r="AI35" s="207"/>
      <c r="AJ35" s="207" t="s">
        <v>1173</v>
      </c>
      <c r="AK35" s="207"/>
      <c r="AL35" s="207" t="s">
        <v>1191</v>
      </c>
      <c r="AM35" s="207"/>
      <c r="AN35" s="207" t="s">
        <v>1213</v>
      </c>
      <c r="AO35" s="207"/>
    </row>
    <row r="36" spans="1:41">
      <c r="A36" s="181"/>
      <c r="B36" s="182"/>
      <c r="C36" s="181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</row>
    <row r="37" spans="1:41">
      <c r="A37" s="150"/>
      <c r="B37" s="183" t="s">
        <v>4</v>
      </c>
      <c r="C37" s="192" t="s">
        <v>5</v>
      </c>
      <c r="D37" s="183" t="s">
        <v>4</v>
      </c>
      <c r="E37" s="192" t="s">
        <v>5</v>
      </c>
      <c r="F37" s="183" t="s">
        <v>4</v>
      </c>
      <c r="G37" s="192" t="s">
        <v>5</v>
      </c>
      <c r="H37" s="183" t="s">
        <v>4</v>
      </c>
      <c r="I37" s="192" t="s">
        <v>5</v>
      </c>
      <c r="J37" s="183" t="s">
        <v>4</v>
      </c>
      <c r="K37" s="192" t="s">
        <v>5</v>
      </c>
      <c r="L37" s="183" t="s">
        <v>4</v>
      </c>
      <c r="M37" s="192" t="s">
        <v>5</v>
      </c>
      <c r="N37" s="183" t="s">
        <v>4</v>
      </c>
      <c r="O37" s="192" t="s">
        <v>5</v>
      </c>
      <c r="P37" s="183" t="s">
        <v>4</v>
      </c>
      <c r="Q37" s="192" t="s">
        <v>5</v>
      </c>
      <c r="R37" s="183" t="s">
        <v>4</v>
      </c>
      <c r="S37" s="192" t="s">
        <v>5</v>
      </c>
      <c r="T37" s="183" t="s">
        <v>4</v>
      </c>
      <c r="U37" s="192" t="s">
        <v>5</v>
      </c>
      <c r="V37" s="183" t="s">
        <v>4</v>
      </c>
      <c r="W37" s="192" t="s">
        <v>5</v>
      </c>
      <c r="X37" s="183" t="s">
        <v>4</v>
      </c>
      <c r="Y37" s="192" t="s">
        <v>5</v>
      </c>
      <c r="Z37" s="183" t="s">
        <v>4</v>
      </c>
      <c r="AA37" s="192" t="s">
        <v>5</v>
      </c>
      <c r="AB37" s="183" t="s">
        <v>4</v>
      </c>
      <c r="AC37" s="192" t="s">
        <v>5</v>
      </c>
      <c r="AD37" s="183" t="s">
        <v>4</v>
      </c>
      <c r="AE37" s="192" t="s">
        <v>5</v>
      </c>
      <c r="AF37" s="183" t="s">
        <v>4</v>
      </c>
      <c r="AG37" s="192" t="s">
        <v>5</v>
      </c>
      <c r="AH37" s="183" t="s">
        <v>4</v>
      </c>
      <c r="AI37" s="192" t="s">
        <v>5</v>
      </c>
      <c r="AJ37" s="183" t="s">
        <v>4</v>
      </c>
      <c r="AK37" s="192" t="s">
        <v>5</v>
      </c>
      <c r="AL37" s="183" t="s">
        <v>4</v>
      </c>
      <c r="AM37" s="192" t="s">
        <v>5</v>
      </c>
      <c r="AN37" s="183" t="s">
        <v>4</v>
      </c>
      <c r="AO37" s="192" t="s">
        <v>5</v>
      </c>
    </row>
    <row r="38" spans="1:41">
      <c r="A38" t="s">
        <v>1726</v>
      </c>
      <c r="B38" s="31">
        <v>367721027.92000002</v>
      </c>
      <c r="C38" s="5">
        <v>20.316099999999999</v>
      </c>
      <c r="D38" s="31">
        <v>58023370.219999999</v>
      </c>
      <c r="E38" s="5">
        <v>57.631100000000004</v>
      </c>
      <c r="F38" s="31">
        <v>47329974.149999999</v>
      </c>
      <c r="G38" s="5">
        <v>54.228099999999998</v>
      </c>
      <c r="H38" s="31">
        <v>126108658.09999999</v>
      </c>
      <c r="I38" s="5">
        <v>52.7791</v>
      </c>
      <c r="J38" s="31">
        <v>33324279.059999999</v>
      </c>
      <c r="K38" s="5">
        <v>33.093000000000004</v>
      </c>
      <c r="L38" s="31">
        <v>2047054.96</v>
      </c>
      <c r="M38" s="5">
        <v>0.58979999999999999</v>
      </c>
      <c r="N38" s="31">
        <v>55029.84</v>
      </c>
      <c r="O38" s="5">
        <v>0.39829999999999999</v>
      </c>
      <c r="P38" s="31">
        <v>5254361.71</v>
      </c>
      <c r="Q38" s="5">
        <v>34.2074</v>
      </c>
      <c r="R38" s="31">
        <v>223655.17</v>
      </c>
      <c r="S38" s="5">
        <v>0.24340000000000001</v>
      </c>
      <c r="T38" s="31">
        <v>14202304.42</v>
      </c>
      <c r="U38" s="5">
        <v>6.3951000000000002</v>
      </c>
      <c r="V38" s="31">
        <v>633481.14</v>
      </c>
      <c r="W38" s="5">
        <v>5.1486000000000001</v>
      </c>
      <c r="X38" s="31">
        <v>0</v>
      </c>
      <c r="Y38">
        <v>0</v>
      </c>
      <c r="Z38" s="31">
        <v>66010.75</v>
      </c>
      <c r="AA38" s="5">
        <v>8.5000000000000006E-2</v>
      </c>
      <c r="AB38" s="31">
        <v>2961092.49</v>
      </c>
      <c r="AC38" s="5">
        <v>14.163600000000001</v>
      </c>
      <c r="AD38" s="31">
        <v>10215503.99</v>
      </c>
      <c r="AE38" s="5">
        <v>32.8812</v>
      </c>
      <c r="AF38" s="31">
        <v>4113507.98</v>
      </c>
      <c r="AG38" s="5">
        <v>28.428799999999999</v>
      </c>
      <c r="AH38" s="31">
        <v>41819430.969999999</v>
      </c>
      <c r="AI38" s="5">
        <v>48.051200000000001</v>
      </c>
      <c r="AJ38" s="31">
        <v>455498.18</v>
      </c>
      <c r="AK38" s="5">
        <v>2.5323000000000002</v>
      </c>
      <c r="AL38" s="31">
        <v>5227763.96</v>
      </c>
      <c r="AM38" s="5">
        <v>2.9979</v>
      </c>
      <c r="AN38" s="31">
        <v>15660050.83</v>
      </c>
      <c r="AO38" s="5">
        <v>10.230399999999999</v>
      </c>
    </row>
    <row r="39" spans="1:41">
      <c r="A39" t="s">
        <v>1727</v>
      </c>
      <c r="B39" s="31">
        <v>141641986.03</v>
      </c>
      <c r="C39" s="5">
        <v>7.8254999999999999</v>
      </c>
      <c r="D39" s="31">
        <v>0</v>
      </c>
      <c r="E39">
        <v>0</v>
      </c>
      <c r="F39" s="31">
        <v>3082279.86</v>
      </c>
      <c r="G39" s="5">
        <v>3.5314999999999999</v>
      </c>
      <c r="H39" s="31">
        <v>19951520.859999999</v>
      </c>
      <c r="I39" s="5">
        <v>8.3500999999999994</v>
      </c>
      <c r="J39" s="31">
        <v>67374595.489999995</v>
      </c>
      <c r="K39" s="5">
        <v>66.906999999999996</v>
      </c>
      <c r="L39" s="31">
        <v>-1.03</v>
      </c>
      <c r="M39" s="5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10722436.68</v>
      </c>
      <c r="AC39" s="5">
        <v>51.287999999999997</v>
      </c>
      <c r="AD39" s="31">
        <v>9500548.4299999997</v>
      </c>
      <c r="AE39" s="5">
        <v>30.579899999999999</v>
      </c>
      <c r="AF39" s="31">
        <v>6604974.9100000001</v>
      </c>
      <c r="AG39" s="5">
        <v>45.647500000000001</v>
      </c>
      <c r="AH39" s="31">
        <v>24405630.829999998</v>
      </c>
      <c r="AI39" s="5">
        <v>28.0425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</row>
    <row r="40" spans="1:41">
      <c r="A40" t="s">
        <v>1728</v>
      </c>
      <c r="B40" s="31">
        <v>82888803.459999993</v>
      </c>
      <c r="C40" s="5">
        <v>4.5795000000000003</v>
      </c>
      <c r="D40" s="31">
        <v>20332324.34</v>
      </c>
      <c r="E40" s="5">
        <v>20.194900000000001</v>
      </c>
      <c r="F40" s="31">
        <v>11299870.58</v>
      </c>
      <c r="G40" s="5">
        <v>12.9468</v>
      </c>
      <c r="H40" s="31">
        <v>26592029.359999999</v>
      </c>
      <c r="I40" s="5">
        <v>11.129300000000001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2678629.56</v>
      </c>
      <c r="Q40" s="5">
        <v>17.438600000000001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4978357.6399999997</v>
      </c>
      <c r="AC40" s="5">
        <v>23.8127</v>
      </c>
      <c r="AD40" s="31">
        <v>6233469.9400000004</v>
      </c>
      <c r="AE40" s="5">
        <v>20.064</v>
      </c>
      <c r="AF40" s="31">
        <v>1888655.66</v>
      </c>
      <c r="AG40" s="5">
        <v>13.0526</v>
      </c>
      <c r="AH40" s="31">
        <v>8885466.3800000008</v>
      </c>
      <c r="AI40" s="5">
        <v>10.2096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</row>
    <row r="41" spans="1:41">
      <c r="A41" t="s">
        <v>1729</v>
      </c>
      <c r="B41" s="31">
        <v>135322379.93000001</v>
      </c>
      <c r="C41" s="5">
        <v>7.4763999999999999</v>
      </c>
      <c r="D41" s="31">
        <v>22324945.960000001</v>
      </c>
      <c r="E41" s="5">
        <v>22.173999999999999</v>
      </c>
      <c r="F41" s="31">
        <v>25567269.350000001</v>
      </c>
      <c r="G41" s="5">
        <v>29.293600000000001</v>
      </c>
      <c r="H41" s="31">
        <v>66284578.460000001</v>
      </c>
      <c r="I41" s="5">
        <v>27.741499999999998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2244424.7200000002</v>
      </c>
      <c r="AC41" s="5">
        <v>10.7356</v>
      </c>
      <c r="AD41" s="31">
        <v>5118391</v>
      </c>
      <c r="AE41" s="5">
        <v>16.474799999999998</v>
      </c>
      <c r="AF41" s="31">
        <v>1862382.07</v>
      </c>
      <c r="AG41" s="5">
        <v>12.8711</v>
      </c>
      <c r="AH41" s="31">
        <v>11920388.369999999</v>
      </c>
      <c r="AI41" s="5">
        <v>13.6967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</row>
    <row r="42" spans="1:41">
      <c r="A42" t="s">
        <v>1730</v>
      </c>
      <c r="B42" s="31">
        <v>2547262.04</v>
      </c>
      <c r="C42" s="5">
        <v>0.14069999999999999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2547262.04</v>
      </c>
      <c r="Q42" s="5">
        <v>16.583400000000001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</row>
    <row r="43" spans="1:41">
      <c r="A43" t="s">
        <v>1731</v>
      </c>
      <c r="B43" s="31">
        <v>4336403.6399999997</v>
      </c>
      <c r="C43" s="5">
        <v>0.23960000000000001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4336403.6399999997</v>
      </c>
      <c r="Q43" s="5">
        <v>28.231200000000001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</row>
    <row r="44" spans="1:41">
      <c r="A44" t="s">
        <v>1732</v>
      </c>
      <c r="B44" s="31">
        <v>73581.960000000006</v>
      </c>
      <c r="C44" s="5">
        <v>4.1000000000000003E-3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73581.960000000006</v>
      </c>
      <c r="Y44" s="5">
        <v>2.2170999999999998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</row>
    <row r="45" spans="1:41" ht="13.5" thickBot="1">
      <c r="A45" t="s">
        <v>1733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</row>
    <row r="46" spans="1:41" ht="14.25" thickTop="1" thickBot="1">
      <c r="A46" s="187" t="s">
        <v>13</v>
      </c>
      <c r="B46" s="188">
        <v>734531444.98000002</v>
      </c>
      <c r="C46" s="189">
        <v>40.582000000000001</v>
      </c>
      <c r="D46" s="188">
        <v>100680640.52</v>
      </c>
      <c r="E46" s="189">
        <v>100</v>
      </c>
      <c r="F46" s="188">
        <v>87279393.939999998</v>
      </c>
      <c r="G46" s="189">
        <v>100</v>
      </c>
      <c r="H46" s="188">
        <v>238936786.78</v>
      </c>
      <c r="I46" s="189">
        <v>100</v>
      </c>
      <c r="J46" s="188">
        <v>100698874.55</v>
      </c>
      <c r="K46" s="189">
        <v>100</v>
      </c>
      <c r="L46" s="188">
        <v>2047053.93</v>
      </c>
      <c r="M46" s="189">
        <v>0.58979999999999999</v>
      </c>
      <c r="N46" s="188">
        <v>55029.84</v>
      </c>
      <c r="O46" s="189">
        <v>0.39829999999999999</v>
      </c>
      <c r="P46" s="188">
        <v>14816656.949999999</v>
      </c>
      <c r="Q46" s="189">
        <v>96.460700000000003</v>
      </c>
      <c r="R46" s="188">
        <v>223655.17</v>
      </c>
      <c r="S46" s="189">
        <v>0.24340000000000001</v>
      </c>
      <c r="T46" s="188">
        <v>14202304.42</v>
      </c>
      <c r="U46" s="189">
        <v>6.3951000000000002</v>
      </c>
      <c r="V46" s="188">
        <v>633481.14</v>
      </c>
      <c r="W46" s="189">
        <v>5.1486000000000001</v>
      </c>
      <c r="X46" s="188">
        <v>73581.960000000006</v>
      </c>
      <c r="Y46" s="189">
        <v>2.2170999999999998</v>
      </c>
      <c r="Z46" s="188">
        <v>66010.75</v>
      </c>
      <c r="AA46" s="189">
        <v>8.5000000000000006E-2</v>
      </c>
      <c r="AB46" s="188">
        <v>20906311.530000001</v>
      </c>
      <c r="AC46" s="189">
        <v>100</v>
      </c>
      <c r="AD46" s="188">
        <v>31067913.359999999</v>
      </c>
      <c r="AE46" s="189">
        <v>100</v>
      </c>
      <c r="AF46" s="188">
        <v>14469520.619999999</v>
      </c>
      <c r="AG46" s="189">
        <v>100</v>
      </c>
      <c r="AH46" s="188">
        <v>87030916.549999997</v>
      </c>
      <c r="AI46" s="189">
        <v>100</v>
      </c>
      <c r="AJ46" s="188">
        <v>455498.18</v>
      </c>
      <c r="AK46" s="189">
        <v>2.5323000000000002</v>
      </c>
      <c r="AL46" s="188">
        <v>5227763.96</v>
      </c>
      <c r="AM46" s="189">
        <v>2.9979</v>
      </c>
      <c r="AN46" s="188">
        <v>15660050.83</v>
      </c>
      <c r="AO46" s="189">
        <v>10.230399999999999</v>
      </c>
    </row>
    <row r="47" spans="1:41" ht="13.5" thickTop="1"/>
    <row r="48" spans="1:41">
      <c r="A48" t="s">
        <v>1459</v>
      </c>
      <c r="B48" s="31">
        <v>415296661.42000002</v>
      </c>
      <c r="D48" s="31">
        <v>2717200.9</v>
      </c>
      <c r="F48" s="31">
        <v>1932754.09</v>
      </c>
      <c r="H48" s="31">
        <v>107831879.34999999</v>
      </c>
      <c r="J48" s="31">
        <v>28437362.170000002</v>
      </c>
      <c r="L48" s="31">
        <v>56080333.07</v>
      </c>
      <c r="N48" s="31">
        <v>13817003.98</v>
      </c>
      <c r="P48" s="31">
        <v>961156.26</v>
      </c>
      <c r="R48" s="31">
        <v>0</v>
      </c>
      <c r="T48" s="31">
        <v>9446940.0600000005</v>
      </c>
      <c r="V48" s="31">
        <v>0</v>
      </c>
      <c r="X48" s="31">
        <v>78820423.989999995</v>
      </c>
      <c r="Z48" s="31">
        <v>2323751.8199999998</v>
      </c>
      <c r="AB48" s="31">
        <v>20083494.75</v>
      </c>
      <c r="AD48" s="31">
        <v>11475301.85</v>
      </c>
      <c r="AF48" s="31">
        <v>10903948.16</v>
      </c>
      <c r="AH48" s="31">
        <v>47188197</v>
      </c>
      <c r="AJ48" s="31">
        <v>17987618.219999999</v>
      </c>
      <c r="AL48" s="31">
        <v>18549.7</v>
      </c>
      <c r="AN48" s="31">
        <v>5270746.05</v>
      </c>
    </row>
  </sheetData>
  <mergeCells count="40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AN3:AO4"/>
    <mergeCell ref="B35:C35"/>
    <mergeCell ref="D35:E36"/>
    <mergeCell ref="F35:G36"/>
    <mergeCell ref="H35:I36"/>
    <mergeCell ref="J35:K36"/>
    <mergeCell ref="L35:M36"/>
    <mergeCell ref="N35:O36"/>
    <mergeCell ref="P35:Q36"/>
    <mergeCell ref="Z3:AA4"/>
    <mergeCell ref="AB3:AC4"/>
    <mergeCell ref="AD3:AE4"/>
    <mergeCell ref="AF3:AG4"/>
    <mergeCell ref="AH3:AI4"/>
    <mergeCell ref="AJ3:AK4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>
      <c r="A1" s="1" t="s">
        <v>1374</v>
      </c>
    </row>
    <row r="2" spans="1:5">
      <c r="A2" s="179" t="s">
        <v>2060</v>
      </c>
      <c r="B2" s="180" t="s">
        <v>13</v>
      </c>
      <c r="C2" s="179"/>
      <c r="D2" s="207" t="s">
        <v>2081</v>
      </c>
      <c r="E2" s="207"/>
    </row>
    <row r="3" spans="1:5">
      <c r="A3" s="181" t="s">
        <v>1559</v>
      </c>
      <c r="B3" s="182"/>
      <c r="C3" s="181"/>
      <c r="D3" s="208"/>
      <c r="E3" s="208"/>
    </row>
    <row r="4" spans="1:5">
      <c r="A4" s="150"/>
      <c r="B4" s="183" t="s">
        <v>4</v>
      </c>
      <c r="C4" s="184" t="s">
        <v>5</v>
      </c>
      <c r="D4" s="183" t="s">
        <v>4</v>
      </c>
      <c r="E4" s="184" t="s">
        <v>5</v>
      </c>
    </row>
    <row r="5" spans="1:5">
      <c r="A5" s="1" t="s">
        <v>227</v>
      </c>
    </row>
    <row r="6" spans="1:5">
      <c r="A6" s="1" t="s">
        <v>1385</v>
      </c>
      <c r="B6" s="185">
        <v>196491191.37</v>
      </c>
      <c r="C6" s="54">
        <v>96.936199999999999</v>
      </c>
      <c r="D6" s="185">
        <v>196491191.37</v>
      </c>
      <c r="E6" s="54">
        <v>96.936199999999999</v>
      </c>
    </row>
    <row r="7" spans="1:5">
      <c r="A7" s="186" t="s">
        <v>1386</v>
      </c>
      <c r="B7" s="31">
        <v>3013045.94</v>
      </c>
      <c r="C7" s="5">
        <v>1.4863999999999999</v>
      </c>
      <c r="D7" s="31">
        <v>3013045.94</v>
      </c>
      <c r="E7" s="5">
        <v>1.4863999999999999</v>
      </c>
    </row>
    <row r="8" spans="1:5">
      <c r="A8" t="s">
        <v>1387</v>
      </c>
      <c r="B8" s="31">
        <v>0</v>
      </c>
      <c r="C8" s="5">
        <v>0</v>
      </c>
      <c r="D8" s="31">
        <v>0</v>
      </c>
      <c r="E8" s="5">
        <v>0</v>
      </c>
    </row>
    <row r="9" spans="1:5">
      <c r="A9" t="s">
        <v>1388</v>
      </c>
      <c r="B9" s="31">
        <v>3000936.67</v>
      </c>
      <c r="C9" s="5">
        <v>1.4804999999999999</v>
      </c>
      <c r="D9" s="31">
        <v>3000936.67</v>
      </c>
      <c r="E9" s="5">
        <v>1.4804999999999999</v>
      </c>
    </row>
    <row r="10" spans="1:5">
      <c r="A10" s="186" t="s">
        <v>1389</v>
      </c>
      <c r="B10" s="31">
        <v>196436.85</v>
      </c>
      <c r="C10" s="5">
        <v>9.69E-2</v>
      </c>
      <c r="D10" s="31">
        <v>196436.85</v>
      </c>
      <c r="E10" s="5">
        <v>9.69E-2</v>
      </c>
    </row>
    <row r="11" spans="1:5" ht="13.5" thickBot="1">
      <c r="A11" t="s">
        <v>1390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>
      <c r="A12" s="187" t="s">
        <v>2</v>
      </c>
      <c r="B12" s="188">
        <v>202701610.83000001</v>
      </c>
      <c r="C12" s="189">
        <v>100</v>
      </c>
      <c r="D12" s="188">
        <v>202701610.83000001</v>
      </c>
      <c r="E12" s="189">
        <v>100</v>
      </c>
    </row>
    <row r="13" spans="1:5" ht="13.5" thickTop="1">
      <c r="A13" s="1" t="s">
        <v>1391</v>
      </c>
    </row>
    <row r="14" spans="1:5">
      <c r="A14" t="s">
        <v>1392</v>
      </c>
      <c r="B14" s="31">
        <v>0</v>
      </c>
      <c r="C14">
        <v>0</v>
      </c>
      <c r="D14" s="31">
        <v>0</v>
      </c>
      <c r="E14">
        <v>0</v>
      </c>
    </row>
    <row r="15" spans="1:5">
      <c r="A15" t="s">
        <v>1393</v>
      </c>
      <c r="B15" s="31">
        <v>0</v>
      </c>
      <c r="C15">
        <v>0</v>
      </c>
      <c r="D15" s="31">
        <v>0</v>
      </c>
      <c r="E15">
        <v>0</v>
      </c>
    </row>
    <row r="16" spans="1:5">
      <c r="A16" t="s">
        <v>1394</v>
      </c>
      <c r="B16" s="31">
        <v>0</v>
      </c>
      <c r="C16">
        <v>0</v>
      </c>
      <c r="D16" s="31">
        <v>0</v>
      </c>
      <c r="E16">
        <v>0</v>
      </c>
    </row>
    <row r="17" spans="1:5">
      <c r="A17" t="s">
        <v>1395</v>
      </c>
      <c r="B17" s="31">
        <v>0</v>
      </c>
      <c r="C17">
        <v>0</v>
      </c>
      <c r="D17" s="31">
        <v>0</v>
      </c>
      <c r="E17">
        <v>0</v>
      </c>
    </row>
    <row r="18" spans="1:5">
      <c r="A18" t="s">
        <v>1396</v>
      </c>
      <c r="B18" s="31">
        <v>0</v>
      </c>
      <c r="C18">
        <v>0</v>
      </c>
      <c r="D18" s="31">
        <v>0</v>
      </c>
      <c r="E18">
        <v>0</v>
      </c>
    </row>
    <row r="19" spans="1:5">
      <c r="A19" t="s">
        <v>1397</v>
      </c>
      <c r="B19" s="31">
        <v>0</v>
      </c>
      <c r="C19">
        <v>0</v>
      </c>
      <c r="D19" s="31">
        <v>0</v>
      </c>
      <c r="E19">
        <v>0</v>
      </c>
    </row>
    <row r="20" spans="1:5">
      <c r="A20" t="s">
        <v>1398</v>
      </c>
      <c r="B20" s="31">
        <v>0</v>
      </c>
      <c r="C20">
        <v>0</v>
      </c>
      <c r="D20" s="31">
        <v>0</v>
      </c>
      <c r="E20">
        <v>0</v>
      </c>
    </row>
    <row r="21" spans="1:5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</row>
    <row r="22" spans="1:5" ht="14.25" thickTop="1" thickBot="1">
      <c r="A22" s="187" t="s">
        <v>1400</v>
      </c>
      <c r="B22" s="188">
        <v>0</v>
      </c>
      <c r="C22" s="187">
        <v>0</v>
      </c>
      <c r="D22" s="188">
        <v>0</v>
      </c>
      <c r="E22" s="187">
        <v>0</v>
      </c>
    </row>
    <row r="23" spans="1:5" ht="13.5" thickTop="1">
      <c r="A23" t="s">
        <v>1401</v>
      </c>
      <c r="B23" s="31">
        <v>0</v>
      </c>
      <c r="C23">
        <v>0</v>
      </c>
      <c r="D23" s="31">
        <v>0</v>
      </c>
      <c r="E23">
        <v>0</v>
      </c>
    </row>
    <row r="24" spans="1:5">
      <c r="A24" t="s">
        <v>1402</v>
      </c>
      <c r="B24" s="31">
        <v>0</v>
      </c>
      <c r="C24">
        <v>0</v>
      </c>
      <c r="D24" s="31">
        <v>0</v>
      </c>
      <c r="E24">
        <v>0</v>
      </c>
    </row>
    <row r="25" spans="1:5">
      <c r="A25" t="s">
        <v>1403</v>
      </c>
      <c r="B25" s="31">
        <v>0</v>
      </c>
      <c r="C25">
        <v>0</v>
      </c>
      <c r="D25" s="31">
        <v>0</v>
      </c>
      <c r="E25">
        <v>0</v>
      </c>
    </row>
    <row r="26" spans="1:5" ht="13.5" thickBot="1">
      <c r="A26" t="s">
        <v>1404</v>
      </c>
      <c r="B26" s="31">
        <v>42146935.030000001</v>
      </c>
      <c r="C26" s="5">
        <v>20.7926</v>
      </c>
      <c r="D26" s="31">
        <v>42146935.030000001</v>
      </c>
      <c r="E26" s="5">
        <v>20.7926</v>
      </c>
    </row>
    <row r="27" spans="1:5" ht="14.25" thickTop="1" thickBot="1">
      <c r="A27" s="187" t="s">
        <v>1405</v>
      </c>
      <c r="B27" s="188">
        <v>42146935.030000001</v>
      </c>
      <c r="C27" s="189">
        <v>20.7926</v>
      </c>
      <c r="D27" s="188">
        <v>42146935.030000001</v>
      </c>
      <c r="E27" s="189">
        <v>20.7926</v>
      </c>
    </row>
    <row r="28" spans="1:5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</row>
    <row r="29" spans="1:5">
      <c r="A29" t="s">
        <v>1407</v>
      </c>
      <c r="B29" s="31">
        <v>11157614.16</v>
      </c>
      <c r="C29" s="5">
        <v>5.5045000000000002</v>
      </c>
      <c r="D29" s="31">
        <v>11157614.16</v>
      </c>
      <c r="E29" s="5">
        <v>5.5045000000000002</v>
      </c>
    </row>
    <row r="30" spans="1:5">
      <c r="A30" t="s">
        <v>1408</v>
      </c>
      <c r="B30" s="31">
        <v>0</v>
      </c>
      <c r="C30">
        <v>0</v>
      </c>
      <c r="D30" s="31">
        <v>0</v>
      </c>
      <c r="E30">
        <v>0</v>
      </c>
    </row>
    <row r="31" spans="1:5">
      <c r="A31" t="s">
        <v>1409</v>
      </c>
      <c r="B31" s="31">
        <v>0</v>
      </c>
      <c r="C31">
        <v>0</v>
      </c>
      <c r="D31" s="31">
        <v>0</v>
      </c>
      <c r="E31">
        <v>0</v>
      </c>
    </row>
    <row r="32" spans="1:5">
      <c r="A32" t="s">
        <v>1410</v>
      </c>
      <c r="B32" s="31">
        <v>0</v>
      </c>
      <c r="C32">
        <v>0</v>
      </c>
      <c r="D32" s="31">
        <v>0</v>
      </c>
      <c r="E32">
        <v>0</v>
      </c>
    </row>
    <row r="33" spans="1:5">
      <c r="A33" t="s">
        <v>1411</v>
      </c>
      <c r="B33" s="31">
        <v>12911045.939999999</v>
      </c>
      <c r="C33" s="5">
        <v>6.3695000000000004</v>
      </c>
      <c r="D33" s="31">
        <v>12911045.939999999</v>
      </c>
      <c r="E33" s="5">
        <v>6.3695000000000004</v>
      </c>
    </row>
    <row r="34" spans="1:5" ht="13.5" thickBot="1">
      <c r="A34" t="s">
        <v>1412</v>
      </c>
      <c r="B34" s="31">
        <v>9134830.5800000001</v>
      </c>
      <c r="C34" s="5">
        <v>4.5065</v>
      </c>
      <c r="D34" s="31">
        <v>9134830.5800000001</v>
      </c>
      <c r="E34" s="5">
        <v>4.5065</v>
      </c>
    </row>
    <row r="35" spans="1:5" ht="14.25" thickTop="1" thickBot="1">
      <c r="A35" s="187" t="s">
        <v>1413</v>
      </c>
      <c r="B35" s="188">
        <v>33203490.68</v>
      </c>
      <c r="C35" s="189">
        <v>16.380500000000001</v>
      </c>
      <c r="D35" s="188">
        <v>33203490.68</v>
      </c>
      <c r="E35" s="189">
        <v>16.380500000000001</v>
      </c>
    </row>
    <row r="36" spans="1:5" ht="13.5" thickTop="1">
      <c r="A36" t="s">
        <v>1414</v>
      </c>
      <c r="B36" s="31">
        <v>0</v>
      </c>
      <c r="C36">
        <v>0</v>
      </c>
      <c r="D36" s="31">
        <v>0</v>
      </c>
      <c r="E36">
        <v>0</v>
      </c>
    </row>
    <row r="37" spans="1:5">
      <c r="A37" t="s">
        <v>1415</v>
      </c>
      <c r="B37" s="31">
        <v>0</v>
      </c>
      <c r="C37">
        <v>0</v>
      </c>
      <c r="D37" s="31">
        <v>0</v>
      </c>
      <c r="E37">
        <v>0</v>
      </c>
    </row>
    <row r="38" spans="1:5">
      <c r="A38" t="s">
        <v>1416</v>
      </c>
      <c r="B38" s="31">
        <v>0</v>
      </c>
      <c r="C38">
        <v>0</v>
      </c>
      <c r="D38" s="31">
        <v>0</v>
      </c>
      <c r="E38">
        <v>0</v>
      </c>
    </row>
    <row r="39" spans="1:5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</row>
    <row r="40" spans="1:5" ht="14.25" thickTop="1" thickBot="1">
      <c r="A40" s="187" t="s">
        <v>1418</v>
      </c>
      <c r="B40" s="188">
        <v>0</v>
      </c>
      <c r="C40" s="187">
        <v>0</v>
      </c>
      <c r="D40" s="188">
        <v>0</v>
      </c>
      <c r="E40" s="187">
        <v>0</v>
      </c>
    </row>
    <row r="41" spans="1:5" ht="13.5" thickTop="1">
      <c r="A41" t="s">
        <v>1419</v>
      </c>
      <c r="B41" s="31">
        <v>0</v>
      </c>
      <c r="C41">
        <v>0</v>
      </c>
      <c r="D41" s="31">
        <v>0</v>
      </c>
      <c r="E41">
        <v>0</v>
      </c>
    </row>
    <row r="42" spans="1:5">
      <c r="A42" t="s">
        <v>1420</v>
      </c>
      <c r="B42" s="31">
        <v>0</v>
      </c>
      <c r="C42">
        <v>0</v>
      </c>
      <c r="D42" s="31">
        <v>0</v>
      </c>
      <c r="E42">
        <v>0</v>
      </c>
    </row>
    <row r="43" spans="1:5">
      <c r="A43" t="s">
        <v>1421</v>
      </c>
      <c r="B43" s="31">
        <v>13654563.300000001</v>
      </c>
      <c r="C43" s="5">
        <v>6.7363</v>
      </c>
      <c r="D43" s="31">
        <v>13654563.300000001</v>
      </c>
      <c r="E43" s="5">
        <v>6.7363</v>
      </c>
    </row>
    <row r="44" spans="1:5">
      <c r="A44" t="s">
        <v>1422</v>
      </c>
      <c r="B44" s="31">
        <v>0</v>
      </c>
      <c r="C44">
        <v>0</v>
      </c>
      <c r="D44" s="31">
        <v>0</v>
      </c>
      <c r="E44">
        <v>0</v>
      </c>
    </row>
    <row r="45" spans="1:5">
      <c r="A45" t="s">
        <v>1423</v>
      </c>
      <c r="B45" s="31">
        <v>0</v>
      </c>
      <c r="C45">
        <v>0</v>
      </c>
      <c r="D45" s="31">
        <v>0</v>
      </c>
      <c r="E45">
        <v>0</v>
      </c>
    </row>
    <row r="46" spans="1:5">
      <c r="A46" t="s">
        <v>1424</v>
      </c>
      <c r="B46" s="31">
        <v>0</v>
      </c>
      <c r="C46">
        <v>0</v>
      </c>
      <c r="D46" s="31">
        <v>0</v>
      </c>
      <c r="E46">
        <v>0</v>
      </c>
    </row>
    <row r="47" spans="1:5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</row>
    <row r="48" spans="1:5" ht="14.25" thickTop="1" thickBot="1">
      <c r="A48" s="187" t="s">
        <v>1425</v>
      </c>
      <c r="B48" s="188">
        <v>13654563.300000001</v>
      </c>
      <c r="C48" s="189">
        <v>6.7363</v>
      </c>
      <c r="D48" s="188">
        <v>13654563.300000001</v>
      </c>
      <c r="E48" s="189">
        <v>6.7363</v>
      </c>
    </row>
    <row r="49" spans="1:5" ht="13.5" thickTop="1">
      <c r="A49" t="s">
        <v>1426</v>
      </c>
      <c r="B49" s="31">
        <v>0</v>
      </c>
      <c r="C49">
        <v>0</v>
      </c>
      <c r="D49" s="31">
        <v>0</v>
      </c>
      <c r="E49">
        <v>0</v>
      </c>
    </row>
    <row r="50" spans="1:5" ht="13.5" thickBot="1">
      <c r="A50" t="s">
        <v>1427</v>
      </c>
      <c r="B50" s="31">
        <v>0</v>
      </c>
      <c r="C50">
        <v>0</v>
      </c>
      <c r="D50" s="31">
        <v>0</v>
      </c>
      <c r="E50">
        <v>0</v>
      </c>
    </row>
    <row r="51" spans="1:5" ht="14.25" thickTop="1" thickBot="1">
      <c r="A51" s="187" t="s">
        <v>1428</v>
      </c>
      <c r="B51" s="188">
        <v>0</v>
      </c>
      <c r="C51" s="187">
        <v>0</v>
      </c>
      <c r="D51" s="188">
        <v>0</v>
      </c>
      <c r="E51" s="187">
        <v>0</v>
      </c>
    </row>
    <row r="52" spans="1:5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</row>
    <row r="53" spans="1:5">
      <c r="A53" t="s">
        <v>1430</v>
      </c>
      <c r="B53" s="31">
        <v>0</v>
      </c>
      <c r="C53">
        <v>0</v>
      </c>
      <c r="D53" s="31">
        <v>0</v>
      </c>
      <c r="E53">
        <v>0</v>
      </c>
    </row>
    <row r="54" spans="1:5">
      <c r="A54" t="s">
        <v>1431</v>
      </c>
      <c r="B54" s="31">
        <v>0</v>
      </c>
      <c r="C54">
        <v>0</v>
      </c>
      <c r="D54" s="31">
        <v>0</v>
      </c>
      <c r="E54">
        <v>0</v>
      </c>
    </row>
    <row r="55" spans="1:5">
      <c r="A55" t="s">
        <v>1432</v>
      </c>
      <c r="B55" s="31">
        <v>0</v>
      </c>
      <c r="C55">
        <v>0</v>
      </c>
      <c r="D55" s="31">
        <v>0</v>
      </c>
      <c r="E55">
        <v>0</v>
      </c>
    </row>
    <row r="56" spans="1:5">
      <c r="A56" t="s">
        <v>1433</v>
      </c>
      <c r="B56" s="31">
        <v>0</v>
      </c>
      <c r="C56">
        <v>0</v>
      </c>
      <c r="D56" s="31">
        <v>0</v>
      </c>
      <c r="E56">
        <v>0</v>
      </c>
    </row>
    <row r="57" spans="1:5">
      <c r="A57" t="s">
        <v>1434</v>
      </c>
      <c r="B57" s="31">
        <v>0</v>
      </c>
      <c r="C57">
        <v>0</v>
      </c>
      <c r="D57" s="31">
        <v>0</v>
      </c>
      <c r="E57">
        <v>0</v>
      </c>
    </row>
    <row r="58" spans="1:5" ht="13.5" thickBot="1">
      <c r="A58" t="s">
        <v>1435</v>
      </c>
      <c r="B58" s="31">
        <v>0</v>
      </c>
      <c r="C58">
        <v>0</v>
      </c>
      <c r="D58" s="31">
        <v>0</v>
      </c>
      <c r="E58">
        <v>0</v>
      </c>
    </row>
    <row r="59" spans="1:5" ht="14.25" thickTop="1" thickBot="1">
      <c r="A59" s="187" t="s">
        <v>1436</v>
      </c>
      <c r="B59" s="188">
        <v>0</v>
      </c>
      <c r="C59" s="187">
        <v>0</v>
      </c>
      <c r="D59" s="188">
        <v>0</v>
      </c>
      <c r="E59" s="187">
        <v>0</v>
      </c>
    </row>
    <row r="60" spans="1:5" ht="13.5" thickTop="1">
      <c r="A60" t="s">
        <v>1437</v>
      </c>
      <c r="B60" s="31">
        <v>21012509.699999999</v>
      </c>
      <c r="C60" s="5">
        <v>10.366199999999999</v>
      </c>
      <c r="D60" s="31">
        <v>21012509.699999999</v>
      </c>
      <c r="E60" s="5">
        <v>10.366199999999999</v>
      </c>
    </row>
    <row r="61" spans="1:5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</row>
    <row r="62" spans="1:5" ht="14.25" thickTop="1" thickBot="1">
      <c r="A62" s="187" t="s">
        <v>1439</v>
      </c>
      <c r="B62" s="188">
        <v>21012509.699999999</v>
      </c>
      <c r="C62" s="189">
        <v>10.366199999999999</v>
      </c>
      <c r="D62" s="188">
        <v>21012509.699999999</v>
      </c>
      <c r="E62" s="189">
        <v>10.366199999999999</v>
      </c>
    </row>
    <row r="63" spans="1:5" ht="13.5" thickTop="1">
      <c r="A63" t="s">
        <v>1440</v>
      </c>
      <c r="B63" s="31">
        <v>0</v>
      </c>
      <c r="C63">
        <v>0</v>
      </c>
      <c r="D63" s="31">
        <v>0</v>
      </c>
      <c r="E63">
        <v>0</v>
      </c>
    </row>
    <row r="64" spans="1:5" ht="13.5" thickBot="1">
      <c r="A64" t="s">
        <v>1441</v>
      </c>
      <c r="B64" s="31">
        <v>20833435.149999999</v>
      </c>
      <c r="C64" s="5">
        <v>10.277900000000001</v>
      </c>
      <c r="D64" s="31">
        <v>20833435.149999999</v>
      </c>
      <c r="E64" s="5">
        <v>10.277900000000001</v>
      </c>
    </row>
    <row r="65" spans="1:5" ht="14.25" thickTop="1" thickBot="1">
      <c r="A65" s="187" t="s">
        <v>1442</v>
      </c>
      <c r="B65" s="188">
        <v>20833435.149999999</v>
      </c>
      <c r="C65" s="189">
        <v>10.277900000000001</v>
      </c>
      <c r="D65" s="188">
        <v>20833435.149999999</v>
      </c>
      <c r="E65" s="189">
        <v>10.277900000000001</v>
      </c>
    </row>
    <row r="66" spans="1:5" ht="13.5" thickTop="1">
      <c r="A66" t="s">
        <v>1443</v>
      </c>
      <c r="B66" s="31">
        <v>0</v>
      </c>
      <c r="C66">
        <v>0</v>
      </c>
      <c r="D66" s="31">
        <v>0</v>
      </c>
      <c r="E66">
        <v>0</v>
      </c>
    </row>
    <row r="67" spans="1:5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</row>
    <row r="68" spans="1:5" ht="14.25" thickTop="1" thickBot="1">
      <c r="A68" s="187" t="s">
        <v>1445</v>
      </c>
      <c r="B68" s="188">
        <v>0</v>
      </c>
      <c r="C68" s="187">
        <v>0</v>
      </c>
      <c r="D68" s="188">
        <v>0</v>
      </c>
      <c r="E68" s="187">
        <v>0</v>
      </c>
    </row>
    <row r="69" spans="1:5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</row>
    <row r="70" spans="1:5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</row>
    <row r="71" spans="1:5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</row>
    <row r="72" spans="1:5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</row>
    <row r="73" spans="1:5" ht="14.25" thickTop="1" thickBot="1">
      <c r="A73" s="187" t="s">
        <v>1450</v>
      </c>
      <c r="B73" s="188">
        <v>0</v>
      </c>
      <c r="C73" s="189">
        <v>0</v>
      </c>
      <c r="D73" s="188">
        <v>0</v>
      </c>
      <c r="E73" s="189">
        <v>0</v>
      </c>
    </row>
    <row r="74" spans="1:5" ht="14.25" thickTop="1" thickBot="1">
      <c r="A74" s="187" t="s">
        <v>1451</v>
      </c>
      <c r="B74" s="188">
        <v>130850933.86</v>
      </c>
      <c r="C74" s="189">
        <v>64.5535</v>
      </c>
      <c r="D74" s="188">
        <v>130850933.86</v>
      </c>
      <c r="E74" s="189">
        <v>64.5535</v>
      </c>
    </row>
    <row r="75" spans="1:5" ht="14.25" thickTop="1" thickBot="1">
      <c r="A75" s="187" t="s">
        <v>1452</v>
      </c>
      <c r="B75" s="188">
        <v>65640257.509999998</v>
      </c>
      <c r="C75" s="189">
        <v>32.3827</v>
      </c>
      <c r="D75" s="188">
        <v>65640257.509999998</v>
      </c>
      <c r="E75" s="189">
        <v>32.3827</v>
      </c>
    </row>
    <row r="76" spans="1:5" ht="14.25" thickTop="1" thickBot="1">
      <c r="A76" s="187" t="s">
        <v>1453</v>
      </c>
      <c r="B76" s="188">
        <v>196491191.37</v>
      </c>
      <c r="C76" s="189">
        <v>96.936199999999999</v>
      </c>
      <c r="D76" s="188">
        <v>196491191.37</v>
      </c>
      <c r="E76" s="189">
        <v>96.936199999999999</v>
      </c>
    </row>
    <row r="77" spans="1:5" ht="13.5" thickTop="1">
      <c r="A77" t="s">
        <v>1454</v>
      </c>
      <c r="B77" s="31">
        <v>0</v>
      </c>
      <c r="C77" s="5">
        <v>0</v>
      </c>
      <c r="D77" s="31">
        <v>0</v>
      </c>
      <c r="E77" s="5">
        <v>0</v>
      </c>
    </row>
    <row r="78" spans="1:5">
      <c r="A78" t="s">
        <v>1455</v>
      </c>
      <c r="B78" s="31">
        <v>0</v>
      </c>
      <c r="C78" s="5">
        <v>0</v>
      </c>
      <c r="D78" s="31">
        <v>0</v>
      </c>
      <c r="E78" s="5">
        <v>0</v>
      </c>
    </row>
    <row r="79" spans="1:5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</row>
    <row r="80" spans="1:5" ht="14.25" thickTop="1" thickBot="1">
      <c r="A80" s="187" t="s">
        <v>1457</v>
      </c>
      <c r="B80" s="188">
        <v>0</v>
      </c>
      <c r="C80" s="189">
        <v>0</v>
      </c>
      <c r="D80" s="188">
        <v>0</v>
      </c>
      <c r="E80" s="189">
        <v>0</v>
      </c>
    </row>
    <row r="81" spans="1:5" ht="14.25" thickTop="1" thickBot="1"/>
    <row r="82" spans="1:5" s="5" customFormat="1" ht="13.5" thickTop="1">
      <c r="A82" s="51" t="s">
        <v>1458</v>
      </c>
      <c r="B82" s="51">
        <v>3122</v>
      </c>
      <c r="C82" s="51"/>
      <c r="D82" s="51">
        <v>2470</v>
      </c>
      <c r="E82" s="51"/>
    </row>
    <row r="83" spans="1:5" s="5" customFormat="1" ht="13.5" thickBot="1">
      <c r="A83" s="190" t="s">
        <v>427</v>
      </c>
      <c r="B83" s="190">
        <v>104910.76</v>
      </c>
      <c r="C83" s="190"/>
      <c r="D83" s="190">
        <v>82065.429999999993</v>
      </c>
      <c r="E83" s="190"/>
    </row>
    <row r="84" spans="1:5" ht="13.5" thickTop="1"/>
    <row r="86" spans="1:5">
      <c r="A86" t="s">
        <v>1459</v>
      </c>
      <c r="B86" s="31">
        <v>93673081.060000002</v>
      </c>
      <c r="D86" s="31">
        <v>31702.95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</cols>
  <sheetData>
    <row r="1" spans="1:9">
      <c r="A1" s="1" t="s">
        <v>1374</v>
      </c>
      <c r="F1" s="31" t="s">
        <v>1460</v>
      </c>
    </row>
    <row r="2" spans="1:9">
      <c r="A2" s="179" t="s">
        <v>2060</v>
      </c>
      <c r="B2" s="180" t="s">
        <v>13</v>
      </c>
      <c r="C2" s="179"/>
      <c r="D2" s="207" t="s">
        <v>2061</v>
      </c>
      <c r="E2" s="207"/>
      <c r="F2" s="207" t="s">
        <v>977</v>
      </c>
      <c r="G2" s="207"/>
      <c r="H2" s="207" t="s">
        <v>2062</v>
      </c>
      <c r="I2" s="207"/>
    </row>
    <row r="3" spans="1:9">
      <c r="A3" s="181" t="s">
        <v>2063</v>
      </c>
      <c r="B3" s="182"/>
      <c r="C3" s="181"/>
      <c r="D3" s="208"/>
      <c r="E3" s="208"/>
      <c r="F3" s="208"/>
      <c r="G3" s="208"/>
      <c r="H3" s="208"/>
      <c r="I3" s="208"/>
    </row>
    <row r="4" spans="1:9">
      <c r="A4" s="150"/>
      <c r="B4" s="183" t="s">
        <v>4</v>
      </c>
      <c r="C4" s="184" t="s">
        <v>5</v>
      </c>
      <c r="D4" s="183" t="s">
        <v>4</v>
      </c>
      <c r="E4" s="184" t="s">
        <v>5</v>
      </c>
      <c r="F4" s="183" t="s">
        <v>4</v>
      </c>
      <c r="G4" s="184" t="s">
        <v>5</v>
      </c>
      <c r="H4" s="183" t="s">
        <v>4</v>
      </c>
      <c r="I4" s="184" t="s">
        <v>5</v>
      </c>
    </row>
    <row r="5" spans="1:9">
      <c r="A5" s="1" t="s">
        <v>227</v>
      </c>
    </row>
    <row r="6" spans="1:9">
      <c r="A6" s="1" t="s">
        <v>1385</v>
      </c>
      <c r="B6" s="185">
        <v>146500005.99000001</v>
      </c>
      <c r="C6" s="54">
        <v>81.687399999999997</v>
      </c>
      <c r="D6" s="185">
        <v>72795319</v>
      </c>
      <c r="E6" s="54">
        <v>99.147099999999995</v>
      </c>
      <c r="F6" s="185">
        <v>0</v>
      </c>
      <c r="G6" s="54">
        <v>0</v>
      </c>
      <c r="H6" s="185">
        <v>73704686.989999995</v>
      </c>
      <c r="I6" s="54">
        <v>88.214799999999997</v>
      </c>
    </row>
    <row r="7" spans="1:9">
      <c r="A7" s="186" t="s">
        <v>1386</v>
      </c>
      <c r="B7" s="31">
        <v>7698328.0899999999</v>
      </c>
      <c r="C7" s="5">
        <v>4.2925000000000004</v>
      </c>
      <c r="D7" s="31">
        <v>367071.79</v>
      </c>
      <c r="E7" s="5">
        <v>0.5</v>
      </c>
      <c r="F7" s="31">
        <v>802560.25</v>
      </c>
      <c r="G7" s="5">
        <v>3.5878000000000001</v>
      </c>
      <c r="H7" s="31">
        <v>6528696.0499999998</v>
      </c>
      <c r="I7" s="5">
        <v>7.8140000000000001</v>
      </c>
    </row>
    <row r="8" spans="1:9">
      <c r="A8" t="s">
        <v>1387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</row>
    <row r="9" spans="1:9">
      <c r="A9" t="s">
        <v>1388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</row>
    <row r="10" spans="1:9">
      <c r="A10" s="186" t="s">
        <v>1389</v>
      </c>
      <c r="B10" s="31">
        <v>6545801.54</v>
      </c>
      <c r="C10" s="5">
        <v>3.6499000000000001</v>
      </c>
      <c r="D10" s="31">
        <v>259141</v>
      </c>
      <c r="E10" s="5">
        <v>0.35289999999999999</v>
      </c>
      <c r="F10" s="31">
        <v>2968642.74</v>
      </c>
      <c r="G10" s="5">
        <v>13.271100000000001</v>
      </c>
      <c r="H10" s="31">
        <v>3318017.8</v>
      </c>
      <c r="I10" s="5">
        <v>3.9712000000000001</v>
      </c>
    </row>
    <row r="11" spans="1:9" ht="13.5" thickBot="1">
      <c r="A11" t="s">
        <v>1390</v>
      </c>
      <c r="B11" s="31">
        <v>18598056.02</v>
      </c>
      <c r="C11" s="5">
        <v>10.370200000000001</v>
      </c>
      <c r="D11" s="31">
        <v>0</v>
      </c>
      <c r="E11" s="5">
        <v>0</v>
      </c>
      <c r="F11" s="31">
        <v>18598056.02</v>
      </c>
      <c r="G11" s="5">
        <v>83.141099999999994</v>
      </c>
      <c r="H11" s="31">
        <v>0</v>
      </c>
      <c r="I11" s="5">
        <v>0</v>
      </c>
    </row>
    <row r="12" spans="1:9" ht="14.25" thickTop="1" thickBot="1">
      <c r="A12" s="187" t="s">
        <v>2</v>
      </c>
      <c r="B12" s="188">
        <v>179342191.63999999</v>
      </c>
      <c r="C12" s="189">
        <v>100</v>
      </c>
      <c r="D12" s="188">
        <v>73421531.790000007</v>
      </c>
      <c r="E12" s="189">
        <v>100</v>
      </c>
      <c r="F12" s="188">
        <v>22369259.010000002</v>
      </c>
      <c r="G12" s="189">
        <v>100</v>
      </c>
      <c r="H12" s="188">
        <v>83551400.840000004</v>
      </c>
      <c r="I12" s="189">
        <v>100</v>
      </c>
    </row>
    <row r="13" spans="1:9" ht="13.5" thickTop="1">
      <c r="A13" s="1" t="s">
        <v>1391</v>
      </c>
    </row>
    <row r="14" spans="1:9">
      <c r="A14" t="s">
        <v>1392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</row>
    <row r="15" spans="1:9">
      <c r="A15" t="s">
        <v>1393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</row>
    <row r="16" spans="1:9">
      <c r="A16" t="s">
        <v>1394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</row>
    <row r="17" spans="1:9">
      <c r="A17" t="s">
        <v>1395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</row>
    <row r="18" spans="1:9">
      <c r="A18" t="s">
        <v>1396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</row>
    <row r="19" spans="1:9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</row>
    <row r="20" spans="1:9">
      <c r="A20" t="s">
        <v>1398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</row>
    <row r="21" spans="1:9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</row>
    <row r="22" spans="1:9" ht="14.25" thickTop="1" thickBot="1">
      <c r="A22" s="187" t="s">
        <v>1400</v>
      </c>
      <c r="B22" s="188">
        <v>0</v>
      </c>
      <c r="C22" s="187">
        <v>0</v>
      </c>
      <c r="D22" s="188">
        <v>0</v>
      </c>
      <c r="E22" s="187">
        <v>0</v>
      </c>
      <c r="F22" s="188">
        <v>0</v>
      </c>
      <c r="G22" s="187">
        <v>0</v>
      </c>
      <c r="H22" s="188">
        <v>0</v>
      </c>
      <c r="I22" s="187">
        <v>0</v>
      </c>
    </row>
    <row r="23" spans="1:9" ht="13.5" thickTop="1">
      <c r="A23" t="s">
        <v>1401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</row>
    <row r="24" spans="1:9">
      <c r="A24" t="s">
        <v>1402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</row>
    <row r="25" spans="1:9">
      <c r="A25" t="s">
        <v>1403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</row>
    <row r="26" spans="1:9" ht="13.5" thickBot="1">
      <c r="A26" t="s">
        <v>1404</v>
      </c>
      <c r="B26" s="31">
        <v>0</v>
      </c>
      <c r="C26">
        <v>0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</row>
    <row r="27" spans="1:9" ht="14.25" thickTop="1" thickBot="1">
      <c r="A27" s="187" t="s">
        <v>1405</v>
      </c>
      <c r="B27" s="188">
        <v>0</v>
      </c>
      <c r="C27" s="187">
        <v>0</v>
      </c>
      <c r="D27" s="188">
        <v>0</v>
      </c>
      <c r="E27" s="187">
        <v>0</v>
      </c>
      <c r="F27" s="188">
        <v>0</v>
      </c>
      <c r="G27" s="187">
        <v>0</v>
      </c>
      <c r="H27" s="188">
        <v>0</v>
      </c>
      <c r="I27" s="187">
        <v>0</v>
      </c>
    </row>
    <row r="28" spans="1:9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</row>
    <row r="29" spans="1:9">
      <c r="A29" t="s">
        <v>1407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</row>
    <row r="30" spans="1:9">
      <c r="A30" t="s">
        <v>1408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</row>
    <row r="31" spans="1:9">
      <c r="A31" t="s">
        <v>1409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</row>
    <row r="32" spans="1:9">
      <c r="A32" t="s">
        <v>1410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</row>
    <row r="33" spans="1:9">
      <c r="A33" t="s">
        <v>1411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</row>
    <row r="34" spans="1:9" ht="13.5" thickBot="1">
      <c r="A34" t="s">
        <v>1412</v>
      </c>
      <c r="B34" s="31">
        <v>0</v>
      </c>
      <c r="C34">
        <v>0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</row>
    <row r="35" spans="1:9" ht="14.25" thickTop="1" thickBot="1">
      <c r="A35" s="187" t="s">
        <v>1413</v>
      </c>
      <c r="B35" s="188">
        <v>0</v>
      </c>
      <c r="C35" s="187">
        <v>0</v>
      </c>
      <c r="D35" s="188">
        <v>0</v>
      </c>
      <c r="E35" s="187">
        <v>0</v>
      </c>
      <c r="F35" s="188">
        <v>0</v>
      </c>
      <c r="G35" s="187">
        <v>0</v>
      </c>
      <c r="H35" s="188">
        <v>0</v>
      </c>
      <c r="I35" s="187">
        <v>0</v>
      </c>
    </row>
    <row r="36" spans="1:9" ht="13.5" thickTop="1">
      <c r="A36" t="s">
        <v>1414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</row>
    <row r="37" spans="1:9">
      <c r="A37" t="s">
        <v>1415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</row>
    <row r="38" spans="1:9">
      <c r="A38" t="s">
        <v>1416</v>
      </c>
      <c r="B38" s="31">
        <v>7720387</v>
      </c>
      <c r="C38" s="5">
        <v>4.3048000000000002</v>
      </c>
      <c r="D38" s="31">
        <v>782107</v>
      </c>
      <c r="E38" s="5">
        <v>1.0651999999999999</v>
      </c>
      <c r="F38" s="31">
        <v>0</v>
      </c>
      <c r="G38">
        <v>0</v>
      </c>
      <c r="H38" s="31">
        <v>6938280</v>
      </c>
      <c r="I38" s="5">
        <v>8.3041999999999998</v>
      </c>
    </row>
    <row r="39" spans="1:9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</row>
    <row r="40" spans="1:9" ht="14.25" thickTop="1" thickBot="1">
      <c r="A40" s="187" t="s">
        <v>1418</v>
      </c>
      <c r="B40" s="188">
        <v>7720387</v>
      </c>
      <c r="C40" s="189">
        <v>4.3048000000000002</v>
      </c>
      <c r="D40" s="188">
        <v>782107</v>
      </c>
      <c r="E40" s="189">
        <v>1.0651999999999999</v>
      </c>
      <c r="F40" s="188">
        <v>0</v>
      </c>
      <c r="G40" s="187">
        <v>0</v>
      </c>
      <c r="H40" s="188">
        <v>6938280</v>
      </c>
      <c r="I40" s="189">
        <v>8.3041999999999998</v>
      </c>
    </row>
    <row r="41" spans="1:9" ht="13.5" thickTop="1">
      <c r="A41" t="s">
        <v>1419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</row>
    <row r="42" spans="1:9">
      <c r="A42" t="s">
        <v>1420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</row>
    <row r="43" spans="1:9">
      <c r="A43" t="s">
        <v>1421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</row>
    <row r="44" spans="1:9">
      <c r="A44" t="s">
        <v>1422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</row>
    <row r="45" spans="1:9">
      <c r="A45" t="s">
        <v>1423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</row>
    <row r="46" spans="1:9">
      <c r="A46" t="s">
        <v>1424</v>
      </c>
      <c r="B46" s="31">
        <v>0</v>
      </c>
      <c r="C46">
        <v>0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</row>
    <row r="47" spans="1:9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</row>
    <row r="48" spans="1:9" ht="14.25" thickTop="1" thickBot="1">
      <c r="A48" s="187" t="s">
        <v>1425</v>
      </c>
      <c r="B48" s="188">
        <v>0</v>
      </c>
      <c r="C48" s="187">
        <v>0</v>
      </c>
      <c r="D48" s="188">
        <v>0</v>
      </c>
      <c r="E48" s="187">
        <v>0</v>
      </c>
      <c r="F48" s="188">
        <v>0</v>
      </c>
      <c r="G48" s="187">
        <v>0</v>
      </c>
      <c r="H48" s="188">
        <v>0</v>
      </c>
      <c r="I48" s="187">
        <v>0</v>
      </c>
    </row>
    <row r="49" spans="1:9" ht="13.5" thickTop="1">
      <c r="A49" t="s">
        <v>1426</v>
      </c>
      <c r="B49" s="31">
        <v>0</v>
      </c>
      <c r="C49">
        <v>0</v>
      </c>
      <c r="D49" s="31">
        <v>0</v>
      </c>
      <c r="E49">
        <v>0</v>
      </c>
      <c r="F49" s="31">
        <v>0</v>
      </c>
      <c r="G49">
        <v>0</v>
      </c>
      <c r="H49" s="31">
        <v>0</v>
      </c>
      <c r="I49">
        <v>0</v>
      </c>
    </row>
    <row r="50" spans="1:9" ht="13.5" thickBot="1">
      <c r="A50" t="s">
        <v>1427</v>
      </c>
      <c r="B50" s="31">
        <v>0</v>
      </c>
      <c r="C50">
        <v>0</v>
      </c>
      <c r="D50" s="31">
        <v>0</v>
      </c>
      <c r="E50">
        <v>0</v>
      </c>
      <c r="F50" s="31">
        <v>0</v>
      </c>
      <c r="G50">
        <v>0</v>
      </c>
      <c r="H50" s="31">
        <v>0</v>
      </c>
      <c r="I50">
        <v>0</v>
      </c>
    </row>
    <row r="51" spans="1:9" ht="14.25" thickTop="1" thickBot="1">
      <c r="A51" s="187" t="s">
        <v>1428</v>
      </c>
      <c r="B51" s="188">
        <v>0</v>
      </c>
      <c r="C51" s="187">
        <v>0</v>
      </c>
      <c r="D51" s="188">
        <v>0</v>
      </c>
      <c r="E51" s="187">
        <v>0</v>
      </c>
      <c r="F51" s="188">
        <v>0</v>
      </c>
      <c r="G51" s="187">
        <v>0</v>
      </c>
      <c r="H51" s="188">
        <v>0</v>
      </c>
      <c r="I51" s="187">
        <v>0</v>
      </c>
    </row>
    <row r="52" spans="1:9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  <c r="F52" s="31">
        <v>0</v>
      </c>
      <c r="G52">
        <v>0</v>
      </c>
      <c r="H52" s="31">
        <v>0</v>
      </c>
      <c r="I52">
        <v>0</v>
      </c>
    </row>
    <row r="53" spans="1:9">
      <c r="A53" t="s">
        <v>1430</v>
      </c>
      <c r="B53" s="31">
        <v>0</v>
      </c>
      <c r="C53">
        <v>0</v>
      </c>
      <c r="D53" s="31">
        <v>0</v>
      </c>
      <c r="E53">
        <v>0</v>
      </c>
      <c r="F53" s="31">
        <v>0</v>
      </c>
      <c r="G53">
        <v>0</v>
      </c>
      <c r="H53" s="31">
        <v>0</v>
      </c>
      <c r="I53">
        <v>0</v>
      </c>
    </row>
    <row r="54" spans="1:9">
      <c r="A54" t="s">
        <v>1431</v>
      </c>
      <c r="B54" s="31">
        <v>4655000</v>
      </c>
      <c r="C54" s="5">
        <v>2.5956000000000001</v>
      </c>
      <c r="D54" s="31">
        <v>0</v>
      </c>
      <c r="E54">
        <v>0</v>
      </c>
      <c r="F54" s="31">
        <v>0</v>
      </c>
      <c r="G54">
        <v>0</v>
      </c>
      <c r="H54" s="31">
        <v>4655000</v>
      </c>
      <c r="I54" s="5">
        <v>5.5713999999999997</v>
      </c>
    </row>
    <row r="55" spans="1:9">
      <c r="A55" t="s">
        <v>1432</v>
      </c>
      <c r="B55" s="31">
        <v>0</v>
      </c>
      <c r="C55">
        <v>0</v>
      </c>
      <c r="D55" s="31">
        <v>0</v>
      </c>
      <c r="E55">
        <v>0</v>
      </c>
      <c r="F55" s="31">
        <v>0</v>
      </c>
      <c r="G55">
        <v>0</v>
      </c>
      <c r="H55" s="31">
        <v>0</v>
      </c>
      <c r="I55">
        <v>0</v>
      </c>
    </row>
    <row r="56" spans="1:9">
      <c r="A56" t="s">
        <v>1433</v>
      </c>
      <c r="B56" s="31">
        <v>0</v>
      </c>
      <c r="C56">
        <v>0</v>
      </c>
      <c r="D56" s="31">
        <v>0</v>
      </c>
      <c r="E56">
        <v>0</v>
      </c>
      <c r="F56" s="31">
        <v>0</v>
      </c>
      <c r="G56">
        <v>0</v>
      </c>
      <c r="H56" s="31">
        <v>0</v>
      </c>
      <c r="I56">
        <v>0</v>
      </c>
    </row>
    <row r="57" spans="1:9">
      <c r="A57" t="s">
        <v>1434</v>
      </c>
      <c r="B57" s="31">
        <v>0</v>
      </c>
      <c r="C57">
        <v>0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</row>
    <row r="58" spans="1:9" ht="13.5" thickBot="1">
      <c r="A58" t="s">
        <v>1435</v>
      </c>
      <c r="B58" s="31">
        <v>0</v>
      </c>
      <c r="C58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</row>
    <row r="59" spans="1:9" ht="14.25" thickTop="1" thickBot="1">
      <c r="A59" s="187" t="s">
        <v>1436</v>
      </c>
      <c r="B59" s="188">
        <v>4655000</v>
      </c>
      <c r="C59" s="189">
        <v>2.5956000000000001</v>
      </c>
      <c r="D59" s="188">
        <v>0</v>
      </c>
      <c r="E59" s="187">
        <v>0</v>
      </c>
      <c r="F59" s="188">
        <v>0</v>
      </c>
      <c r="G59" s="187">
        <v>0</v>
      </c>
      <c r="H59" s="188">
        <v>4655000</v>
      </c>
      <c r="I59" s="189">
        <v>5.5713999999999997</v>
      </c>
    </row>
    <row r="60" spans="1:9" ht="13.5" thickTop="1">
      <c r="A60" t="s">
        <v>1437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</row>
    <row r="61" spans="1:9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</row>
    <row r="62" spans="1:9" ht="14.25" thickTop="1" thickBot="1">
      <c r="A62" s="187" t="s">
        <v>1439</v>
      </c>
      <c r="B62" s="188">
        <v>0</v>
      </c>
      <c r="C62" s="187">
        <v>0</v>
      </c>
      <c r="D62" s="188">
        <v>0</v>
      </c>
      <c r="E62" s="187">
        <v>0</v>
      </c>
      <c r="F62" s="188">
        <v>0</v>
      </c>
      <c r="G62" s="187">
        <v>0</v>
      </c>
      <c r="H62" s="188">
        <v>0</v>
      </c>
      <c r="I62" s="187">
        <v>0</v>
      </c>
    </row>
    <row r="63" spans="1:9" ht="13.5" thickTop="1">
      <c r="A63" t="s">
        <v>1440</v>
      </c>
      <c r="B63" s="31">
        <v>2022474</v>
      </c>
      <c r="C63" s="5">
        <v>1.1276999999999999</v>
      </c>
      <c r="D63" s="31">
        <v>2022474</v>
      </c>
      <c r="E63" s="5">
        <v>2.7545999999999999</v>
      </c>
      <c r="F63" s="31">
        <v>0</v>
      </c>
      <c r="G63">
        <v>0</v>
      </c>
      <c r="H63" s="31">
        <v>0</v>
      </c>
      <c r="I63">
        <v>0</v>
      </c>
    </row>
    <row r="64" spans="1:9" ht="13.5" thickBot="1">
      <c r="A64" t="s">
        <v>1441</v>
      </c>
      <c r="B64" s="31">
        <v>14564389</v>
      </c>
      <c r="C64" s="5">
        <v>8.1210000000000004</v>
      </c>
      <c r="D64" s="31">
        <v>4018889</v>
      </c>
      <c r="E64" s="5">
        <v>5.4737</v>
      </c>
      <c r="F64" s="31">
        <v>0</v>
      </c>
      <c r="G64">
        <v>0</v>
      </c>
      <c r="H64" s="31">
        <v>10545500</v>
      </c>
      <c r="I64" s="5">
        <v>12.621600000000001</v>
      </c>
    </row>
    <row r="65" spans="1:9" ht="14.25" thickTop="1" thickBot="1">
      <c r="A65" s="187" t="s">
        <v>1442</v>
      </c>
      <c r="B65" s="188">
        <v>16586863</v>
      </c>
      <c r="C65" s="189">
        <v>9.2486999999999995</v>
      </c>
      <c r="D65" s="188">
        <v>6041363</v>
      </c>
      <c r="E65" s="189">
        <v>8.2283000000000008</v>
      </c>
      <c r="F65" s="188">
        <v>0</v>
      </c>
      <c r="G65" s="187">
        <v>0</v>
      </c>
      <c r="H65" s="188">
        <v>10545500</v>
      </c>
      <c r="I65" s="189">
        <v>12.621600000000001</v>
      </c>
    </row>
    <row r="66" spans="1:9" ht="13.5" thickTop="1">
      <c r="A66" t="s">
        <v>1443</v>
      </c>
      <c r="B66" s="31">
        <v>8883914</v>
      </c>
      <c r="C66" s="5">
        <v>4.9535999999999998</v>
      </c>
      <c r="D66" s="31">
        <v>5054414</v>
      </c>
      <c r="E66" s="5">
        <v>6.8841000000000001</v>
      </c>
      <c r="F66" s="31">
        <v>0</v>
      </c>
      <c r="G66">
        <v>0</v>
      </c>
      <c r="H66" s="31">
        <v>3829500</v>
      </c>
      <c r="I66" s="5">
        <v>4.5834000000000001</v>
      </c>
    </row>
    <row r="67" spans="1:9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  <c r="F67" s="31">
        <v>0</v>
      </c>
      <c r="G67">
        <v>0</v>
      </c>
      <c r="H67" s="31">
        <v>0</v>
      </c>
      <c r="I67">
        <v>0</v>
      </c>
    </row>
    <row r="68" spans="1:9" ht="14.25" thickTop="1" thickBot="1">
      <c r="A68" s="187" t="s">
        <v>1445</v>
      </c>
      <c r="B68" s="188">
        <v>8883914</v>
      </c>
      <c r="C68" s="189">
        <v>4.9535999999999998</v>
      </c>
      <c r="D68" s="188">
        <v>5054414</v>
      </c>
      <c r="E68" s="189">
        <v>6.8841000000000001</v>
      </c>
      <c r="F68" s="188">
        <v>0</v>
      </c>
      <c r="G68" s="187">
        <v>0</v>
      </c>
      <c r="H68" s="188">
        <v>3829500</v>
      </c>
      <c r="I68" s="189">
        <v>4.5834000000000001</v>
      </c>
    </row>
    <row r="69" spans="1:9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  <c r="F69" s="31">
        <v>0</v>
      </c>
      <c r="G69">
        <v>0</v>
      </c>
      <c r="H69" s="31">
        <v>0</v>
      </c>
      <c r="I69">
        <v>0</v>
      </c>
    </row>
    <row r="70" spans="1:9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  <c r="F70" s="31">
        <v>0</v>
      </c>
      <c r="G70">
        <v>0</v>
      </c>
      <c r="H70" s="31">
        <v>0</v>
      </c>
      <c r="I70">
        <v>0</v>
      </c>
    </row>
    <row r="71" spans="1:9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  <c r="F71" s="188">
        <v>0</v>
      </c>
      <c r="G71" s="187">
        <v>0</v>
      </c>
      <c r="H71" s="188">
        <v>0</v>
      </c>
      <c r="I71" s="187">
        <v>0</v>
      </c>
    </row>
    <row r="72" spans="1:9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  <c r="F72" s="188">
        <v>0</v>
      </c>
      <c r="G72" s="187">
        <v>0</v>
      </c>
      <c r="H72" s="188">
        <v>0</v>
      </c>
      <c r="I72" s="187">
        <v>0</v>
      </c>
    </row>
    <row r="73" spans="1:9" ht="14.25" thickTop="1" thickBot="1">
      <c r="A73" s="187" t="s">
        <v>1450</v>
      </c>
      <c r="B73" s="188">
        <v>60917435</v>
      </c>
      <c r="C73" s="189">
        <v>33.967199999999998</v>
      </c>
      <c r="D73" s="188">
        <v>60917435</v>
      </c>
      <c r="E73" s="189">
        <v>82.969399999999993</v>
      </c>
      <c r="F73" s="188">
        <v>0</v>
      </c>
      <c r="G73" s="189">
        <v>0</v>
      </c>
      <c r="H73" s="188">
        <v>0</v>
      </c>
      <c r="I73" s="189">
        <v>0</v>
      </c>
    </row>
    <row r="74" spans="1:9" ht="14.25" thickTop="1" thickBot="1">
      <c r="A74" s="187" t="s">
        <v>1451</v>
      </c>
      <c r="B74" s="188">
        <v>37846164</v>
      </c>
      <c r="C74" s="189">
        <v>21.102799999999998</v>
      </c>
      <c r="D74" s="188">
        <v>11877884</v>
      </c>
      <c r="E74" s="189">
        <v>16.177700000000002</v>
      </c>
      <c r="F74" s="188">
        <v>0</v>
      </c>
      <c r="G74" s="189">
        <v>0</v>
      </c>
      <c r="H74" s="188">
        <v>25968280</v>
      </c>
      <c r="I74" s="189">
        <v>31.0806</v>
      </c>
    </row>
    <row r="75" spans="1:9" ht="14.25" thickTop="1" thickBot="1">
      <c r="A75" s="187" t="s">
        <v>1452</v>
      </c>
      <c r="B75" s="188">
        <v>108653841.98999999</v>
      </c>
      <c r="C75" s="189">
        <v>60.584699999999998</v>
      </c>
      <c r="D75" s="188">
        <v>60917435</v>
      </c>
      <c r="E75" s="189">
        <v>82.969399999999993</v>
      </c>
      <c r="F75" s="188">
        <v>0</v>
      </c>
      <c r="G75" s="189">
        <v>0</v>
      </c>
      <c r="H75" s="188">
        <v>47736406.990000002</v>
      </c>
      <c r="I75" s="189">
        <v>57.1342</v>
      </c>
    </row>
    <row r="76" spans="1:9" ht="14.25" thickTop="1" thickBot="1">
      <c r="A76" s="187" t="s">
        <v>1453</v>
      </c>
      <c r="B76" s="188">
        <v>146500005.99000001</v>
      </c>
      <c r="C76" s="189">
        <v>81.687399999999997</v>
      </c>
      <c r="D76" s="188">
        <v>72795319</v>
      </c>
      <c r="E76" s="189">
        <v>99.147099999999995</v>
      </c>
      <c r="F76" s="188">
        <v>0</v>
      </c>
      <c r="G76" s="189">
        <v>0</v>
      </c>
      <c r="H76" s="188">
        <v>73704686.989999995</v>
      </c>
      <c r="I76" s="189">
        <v>88.214799999999997</v>
      </c>
    </row>
    <row r="77" spans="1:9" ht="13.5" thickTop="1">
      <c r="A77" t="s">
        <v>1454</v>
      </c>
      <c r="B77" s="31">
        <v>18598056.02</v>
      </c>
      <c r="C77" s="5">
        <v>10.370200000000001</v>
      </c>
      <c r="D77" s="31">
        <v>0</v>
      </c>
      <c r="E77" s="5">
        <v>0</v>
      </c>
      <c r="F77" s="31">
        <v>18598056.02</v>
      </c>
      <c r="G77" s="5">
        <v>83.141099999999994</v>
      </c>
      <c r="H77" s="31">
        <v>0</v>
      </c>
      <c r="I77" s="5">
        <v>0</v>
      </c>
    </row>
    <row r="78" spans="1:9">
      <c r="A78" t="s">
        <v>1455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</row>
    <row r="79" spans="1:9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</row>
    <row r="80" spans="1:9" ht="14.25" thickTop="1" thickBot="1">
      <c r="A80" s="187" t="s">
        <v>1457</v>
      </c>
      <c r="B80" s="188">
        <v>18598056.02</v>
      </c>
      <c r="C80" s="189">
        <v>10.370200000000001</v>
      </c>
      <c r="D80" s="188">
        <v>0</v>
      </c>
      <c r="E80" s="189">
        <v>0</v>
      </c>
      <c r="F80" s="188">
        <v>18598056.02</v>
      </c>
      <c r="G80" s="189">
        <v>83.141099999999994</v>
      </c>
      <c r="H80" s="188">
        <v>0</v>
      </c>
      <c r="I80" s="189">
        <v>0</v>
      </c>
    </row>
    <row r="81" spans="1:9" ht="14.25" thickTop="1" thickBot="1"/>
    <row r="82" spans="1:9" s="5" customFormat="1" ht="13.5" thickTop="1">
      <c r="A82" s="51" t="s">
        <v>1458</v>
      </c>
      <c r="B82" s="51">
        <v>5683</v>
      </c>
      <c r="C82" s="51"/>
      <c r="D82" s="51">
        <v>3750</v>
      </c>
      <c r="E82" s="51"/>
      <c r="F82" s="51">
        <v>1183</v>
      </c>
      <c r="G82" s="51"/>
      <c r="H82" s="51">
        <v>750</v>
      </c>
      <c r="I82" s="51"/>
    </row>
    <row r="83" spans="1:9" s="5" customFormat="1" ht="13.5" thickBot="1">
      <c r="A83" s="190" t="s">
        <v>427</v>
      </c>
      <c r="B83" s="190">
        <v>31557.66</v>
      </c>
      <c r="C83" s="190"/>
      <c r="D83" s="190">
        <v>19579.080000000002</v>
      </c>
      <c r="E83" s="190"/>
      <c r="F83" s="190">
        <v>18908.93</v>
      </c>
      <c r="G83" s="190"/>
      <c r="H83" s="190">
        <v>111401.87</v>
      </c>
      <c r="I83" s="190"/>
    </row>
    <row r="84" spans="1:9" ht="13.5" thickTop="1"/>
    <row r="86" spans="1:9">
      <c r="A86" t="s">
        <v>1459</v>
      </c>
      <c r="B86" s="31">
        <v>35466222.57</v>
      </c>
      <c r="D86" s="31">
        <v>0</v>
      </c>
      <c r="F86" s="31">
        <v>0</v>
      </c>
      <c r="H86" s="31">
        <v>35466222.57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86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9.140625" style="31"/>
    <col min="257" max="257" width="50.710937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50.710937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50.710937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50.710937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50.710937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50.710937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50.710937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50.710937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50.710937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50.710937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50.710937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50.710937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50.710937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50.710937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50.710937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50.710937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50.710937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50.710937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50.710937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50.710937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50.710937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50.710937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50.710937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50.710937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50.710937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50.710937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50.710937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50.710937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50.710937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50.710937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50.710937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50.710937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50.710937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50.710937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50.710937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50.710937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50.710937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50.710937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50.710937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50.710937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50.710937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50.710937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50.710937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50.710937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50.710937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50.710937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50.710937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50.710937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50.710937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50.710937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50.710937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50.710937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50.710937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50.710937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50.710937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50.710937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50.710937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50.710937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50.710937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50.710937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50.710937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50.710937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50.710937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>
      <c r="A1" s="1" t="s">
        <v>1374</v>
      </c>
    </row>
    <row r="2" spans="1:5">
      <c r="A2" s="179" t="s">
        <v>2060</v>
      </c>
      <c r="B2" s="180" t="s">
        <v>13</v>
      </c>
      <c r="C2" s="179"/>
      <c r="D2" s="207" t="s">
        <v>2080</v>
      </c>
      <c r="E2" s="207"/>
    </row>
    <row r="3" spans="1:5">
      <c r="A3" s="181" t="s">
        <v>1643</v>
      </c>
      <c r="B3" s="182"/>
      <c r="C3" s="181"/>
      <c r="D3" s="208"/>
      <c r="E3" s="208"/>
    </row>
    <row r="4" spans="1:5">
      <c r="A4" s="150"/>
      <c r="B4" s="183" t="s">
        <v>4</v>
      </c>
      <c r="C4" s="184" t="s">
        <v>5</v>
      </c>
      <c r="D4" s="183" t="s">
        <v>4</v>
      </c>
      <c r="E4" s="184" t="s">
        <v>5</v>
      </c>
    </row>
    <row r="5" spans="1:5">
      <c r="A5" s="1" t="s">
        <v>227</v>
      </c>
    </row>
    <row r="6" spans="1:5">
      <c r="A6" s="1" t="s">
        <v>1385</v>
      </c>
      <c r="B6" s="185">
        <v>64884859.539999999</v>
      </c>
      <c r="C6" s="54">
        <v>99.157399999999996</v>
      </c>
      <c r="D6" s="185">
        <v>64884859.539999999</v>
      </c>
      <c r="E6" s="54">
        <v>99.157399999999996</v>
      </c>
    </row>
    <row r="7" spans="1:5">
      <c r="A7" s="186" t="s">
        <v>1386</v>
      </c>
      <c r="B7" s="31">
        <v>487383.57</v>
      </c>
      <c r="C7" s="5">
        <v>0.74480000000000002</v>
      </c>
      <c r="D7" s="31">
        <v>487383.57</v>
      </c>
      <c r="E7" s="5">
        <v>0.74480000000000002</v>
      </c>
    </row>
    <row r="8" spans="1:5">
      <c r="A8" t="s">
        <v>1387</v>
      </c>
      <c r="B8" s="31">
        <v>0</v>
      </c>
      <c r="C8" s="5">
        <v>0</v>
      </c>
      <c r="D8" s="31">
        <v>0</v>
      </c>
      <c r="E8" s="5">
        <v>0</v>
      </c>
    </row>
    <row r="9" spans="1:5">
      <c r="A9" t="s">
        <v>1388</v>
      </c>
      <c r="B9" s="31">
        <v>0</v>
      </c>
      <c r="C9" s="5">
        <v>0</v>
      </c>
      <c r="D9" s="31">
        <v>0</v>
      </c>
      <c r="E9" s="5">
        <v>0</v>
      </c>
    </row>
    <row r="10" spans="1:5">
      <c r="A10" s="186" t="s">
        <v>1389</v>
      </c>
      <c r="B10" s="31">
        <v>63998.97</v>
      </c>
      <c r="C10" s="5">
        <v>9.7799999999999998E-2</v>
      </c>
      <c r="D10" s="31">
        <v>63998.97</v>
      </c>
      <c r="E10" s="5">
        <v>9.7799999999999998E-2</v>
      </c>
    </row>
    <row r="11" spans="1:5" ht="13.5" thickBot="1">
      <c r="A11" t="s">
        <v>1390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>
      <c r="A12" s="187" t="s">
        <v>2</v>
      </c>
      <c r="B12" s="188">
        <v>65436242.079999998</v>
      </c>
      <c r="C12" s="189">
        <v>100</v>
      </c>
      <c r="D12" s="188">
        <v>65436242.079999998</v>
      </c>
      <c r="E12" s="189">
        <v>100</v>
      </c>
    </row>
    <row r="13" spans="1:5" ht="13.5" thickTop="1">
      <c r="A13" s="1" t="s">
        <v>1391</v>
      </c>
    </row>
    <row r="14" spans="1:5">
      <c r="A14" t="s">
        <v>1392</v>
      </c>
      <c r="B14" s="31">
        <v>0</v>
      </c>
      <c r="C14">
        <v>0</v>
      </c>
      <c r="D14" s="31">
        <v>0</v>
      </c>
      <c r="E14">
        <v>0</v>
      </c>
    </row>
    <row r="15" spans="1:5">
      <c r="A15" t="s">
        <v>1393</v>
      </c>
      <c r="B15" s="31">
        <v>0</v>
      </c>
      <c r="C15">
        <v>0</v>
      </c>
      <c r="D15" s="31">
        <v>0</v>
      </c>
      <c r="E15">
        <v>0</v>
      </c>
    </row>
    <row r="16" spans="1:5">
      <c r="A16" t="s">
        <v>1394</v>
      </c>
      <c r="B16" s="31">
        <v>0</v>
      </c>
      <c r="C16">
        <v>0</v>
      </c>
      <c r="D16" s="31">
        <v>0</v>
      </c>
      <c r="E16">
        <v>0</v>
      </c>
    </row>
    <row r="17" spans="1:5">
      <c r="A17" t="s">
        <v>1395</v>
      </c>
      <c r="B17" s="31">
        <v>0</v>
      </c>
      <c r="C17">
        <v>0</v>
      </c>
      <c r="D17" s="31">
        <v>0</v>
      </c>
      <c r="E17">
        <v>0</v>
      </c>
    </row>
    <row r="18" spans="1:5">
      <c r="A18" t="s">
        <v>1396</v>
      </c>
      <c r="B18" s="31">
        <v>0</v>
      </c>
      <c r="C18">
        <v>0</v>
      </c>
      <c r="D18" s="31">
        <v>0</v>
      </c>
      <c r="E18">
        <v>0</v>
      </c>
    </row>
    <row r="19" spans="1:5">
      <c r="A19" t="s">
        <v>1397</v>
      </c>
      <c r="B19" s="31">
        <v>0</v>
      </c>
      <c r="C19">
        <v>0</v>
      </c>
      <c r="D19" s="31">
        <v>0</v>
      </c>
      <c r="E19">
        <v>0</v>
      </c>
    </row>
    <row r="20" spans="1:5">
      <c r="A20" t="s">
        <v>1398</v>
      </c>
      <c r="B20" s="31">
        <v>0</v>
      </c>
      <c r="C20">
        <v>0</v>
      </c>
      <c r="D20" s="31">
        <v>0</v>
      </c>
      <c r="E20">
        <v>0</v>
      </c>
    </row>
    <row r="21" spans="1:5" ht="13.5" thickBot="1">
      <c r="A21" t="s">
        <v>1399</v>
      </c>
      <c r="B21" s="31">
        <v>0</v>
      </c>
      <c r="C21">
        <v>0</v>
      </c>
      <c r="D21" s="31">
        <v>0</v>
      </c>
      <c r="E21">
        <v>0</v>
      </c>
    </row>
    <row r="22" spans="1:5" ht="14.25" thickTop="1" thickBot="1">
      <c r="A22" s="187" t="s">
        <v>1400</v>
      </c>
      <c r="B22" s="188">
        <v>0</v>
      </c>
      <c r="C22" s="187">
        <v>0</v>
      </c>
      <c r="D22" s="188">
        <v>0</v>
      </c>
      <c r="E22" s="187">
        <v>0</v>
      </c>
    </row>
    <row r="23" spans="1:5" ht="13.5" thickTop="1">
      <c r="A23" t="s">
        <v>1401</v>
      </c>
      <c r="B23" s="31">
        <v>1320000</v>
      </c>
      <c r="C23" s="5">
        <v>2.0171999999999999</v>
      </c>
      <c r="D23" s="31">
        <v>1320000</v>
      </c>
      <c r="E23" s="5">
        <v>2.0171999999999999</v>
      </c>
    </row>
    <row r="24" spans="1:5">
      <c r="A24" t="s">
        <v>1402</v>
      </c>
      <c r="B24" s="31">
        <v>3765188.75</v>
      </c>
      <c r="C24" s="5">
        <v>5.7539999999999996</v>
      </c>
      <c r="D24" s="31">
        <v>3765188.75</v>
      </c>
      <c r="E24" s="5">
        <v>5.7539999999999996</v>
      </c>
    </row>
    <row r="25" spans="1:5">
      <c r="A25" t="s">
        <v>1403</v>
      </c>
      <c r="B25" s="31">
        <v>0</v>
      </c>
      <c r="C25">
        <v>0</v>
      </c>
      <c r="D25" s="31">
        <v>0</v>
      </c>
      <c r="E25">
        <v>0</v>
      </c>
    </row>
    <row r="26" spans="1:5" ht="13.5" thickBot="1">
      <c r="A26" t="s">
        <v>1404</v>
      </c>
      <c r="B26" s="31">
        <v>22076104.510000002</v>
      </c>
      <c r="C26" s="5">
        <v>33.736800000000002</v>
      </c>
      <c r="D26" s="31">
        <v>22076104.510000002</v>
      </c>
      <c r="E26" s="5">
        <v>33.736800000000002</v>
      </c>
    </row>
    <row r="27" spans="1:5" ht="14.25" thickTop="1" thickBot="1">
      <c r="A27" s="187" t="s">
        <v>1405</v>
      </c>
      <c r="B27" s="188">
        <v>27161293.260000002</v>
      </c>
      <c r="C27" s="189">
        <v>41.508000000000003</v>
      </c>
      <c r="D27" s="188">
        <v>27161293.260000002</v>
      </c>
      <c r="E27" s="189">
        <v>41.508000000000003</v>
      </c>
    </row>
    <row r="28" spans="1:5" ht="13.5" thickTop="1">
      <c r="A28" t="s">
        <v>1406</v>
      </c>
      <c r="B28" s="31">
        <v>0</v>
      </c>
      <c r="C28">
        <v>0</v>
      </c>
      <c r="D28" s="31">
        <v>0</v>
      </c>
      <c r="E28">
        <v>0</v>
      </c>
    </row>
    <row r="29" spans="1:5">
      <c r="A29" t="s">
        <v>1407</v>
      </c>
      <c r="B29" s="31">
        <v>0</v>
      </c>
      <c r="C29">
        <v>0</v>
      </c>
      <c r="D29" s="31">
        <v>0</v>
      </c>
      <c r="E29">
        <v>0</v>
      </c>
    </row>
    <row r="30" spans="1:5">
      <c r="A30" t="s">
        <v>1408</v>
      </c>
      <c r="B30" s="31">
        <v>966000</v>
      </c>
      <c r="C30" s="5">
        <v>1.4762</v>
      </c>
      <c r="D30" s="31">
        <v>966000</v>
      </c>
      <c r="E30" s="5">
        <v>1.4762</v>
      </c>
    </row>
    <row r="31" spans="1:5">
      <c r="A31" t="s">
        <v>1409</v>
      </c>
      <c r="B31" s="31">
        <v>0</v>
      </c>
      <c r="C31">
        <v>0</v>
      </c>
      <c r="D31" s="31">
        <v>0</v>
      </c>
      <c r="E31">
        <v>0</v>
      </c>
    </row>
    <row r="32" spans="1:5">
      <c r="A32" t="s">
        <v>1410</v>
      </c>
      <c r="B32" s="31">
        <v>0</v>
      </c>
      <c r="C32">
        <v>0</v>
      </c>
      <c r="D32" s="31">
        <v>0</v>
      </c>
      <c r="E32">
        <v>0</v>
      </c>
    </row>
    <row r="33" spans="1:5">
      <c r="A33" t="s">
        <v>1411</v>
      </c>
      <c r="B33" s="31">
        <v>0</v>
      </c>
      <c r="C33">
        <v>0</v>
      </c>
      <c r="D33" s="31">
        <v>0</v>
      </c>
      <c r="E33">
        <v>0</v>
      </c>
    </row>
    <row r="34" spans="1:5" ht="13.5" thickBot="1">
      <c r="A34" t="s">
        <v>1412</v>
      </c>
      <c r="B34" s="31">
        <v>0</v>
      </c>
      <c r="C34">
        <v>0</v>
      </c>
      <c r="D34" s="31">
        <v>0</v>
      </c>
      <c r="E34">
        <v>0</v>
      </c>
    </row>
    <row r="35" spans="1:5" ht="14.25" thickTop="1" thickBot="1">
      <c r="A35" s="187" t="s">
        <v>1413</v>
      </c>
      <c r="B35" s="188">
        <v>966000</v>
      </c>
      <c r="C35" s="189">
        <v>1.4762</v>
      </c>
      <c r="D35" s="188">
        <v>966000</v>
      </c>
      <c r="E35" s="189">
        <v>1.4762</v>
      </c>
    </row>
    <row r="36" spans="1:5" ht="13.5" thickTop="1">
      <c r="A36" t="s">
        <v>1414</v>
      </c>
      <c r="B36" s="31">
        <v>0</v>
      </c>
      <c r="C36">
        <v>0</v>
      </c>
      <c r="D36" s="31">
        <v>0</v>
      </c>
      <c r="E36">
        <v>0</v>
      </c>
    </row>
    <row r="37" spans="1:5">
      <c r="A37" t="s">
        <v>1415</v>
      </c>
      <c r="B37" s="31">
        <v>0</v>
      </c>
      <c r="C37">
        <v>0</v>
      </c>
      <c r="D37" s="31">
        <v>0</v>
      </c>
      <c r="E37">
        <v>0</v>
      </c>
    </row>
    <row r="38" spans="1:5">
      <c r="A38" t="s">
        <v>1416</v>
      </c>
      <c r="B38" s="31">
        <v>0</v>
      </c>
      <c r="C38">
        <v>0</v>
      </c>
      <c r="D38" s="31">
        <v>0</v>
      </c>
      <c r="E38">
        <v>0</v>
      </c>
    </row>
    <row r="39" spans="1:5" ht="13.5" thickBot="1">
      <c r="A39" t="s">
        <v>1417</v>
      </c>
      <c r="B39" s="31">
        <v>0</v>
      </c>
      <c r="C39">
        <v>0</v>
      </c>
      <c r="D39" s="31">
        <v>0</v>
      </c>
      <c r="E39">
        <v>0</v>
      </c>
    </row>
    <row r="40" spans="1:5" ht="14.25" thickTop="1" thickBot="1">
      <c r="A40" s="187" t="s">
        <v>1418</v>
      </c>
      <c r="B40" s="188">
        <v>0</v>
      </c>
      <c r="C40" s="187">
        <v>0</v>
      </c>
      <c r="D40" s="188">
        <v>0</v>
      </c>
      <c r="E40" s="187">
        <v>0</v>
      </c>
    </row>
    <row r="41" spans="1:5" ht="13.5" thickTop="1">
      <c r="A41" t="s">
        <v>1419</v>
      </c>
      <c r="B41" s="31">
        <v>0</v>
      </c>
      <c r="C41">
        <v>0</v>
      </c>
      <c r="D41" s="31">
        <v>0</v>
      </c>
      <c r="E41">
        <v>0</v>
      </c>
    </row>
    <row r="42" spans="1:5">
      <c r="A42" t="s">
        <v>1420</v>
      </c>
      <c r="B42" s="31">
        <v>0</v>
      </c>
      <c r="C42">
        <v>0</v>
      </c>
      <c r="D42" s="31">
        <v>0</v>
      </c>
      <c r="E42">
        <v>0</v>
      </c>
    </row>
    <row r="43" spans="1:5">
      <c r="A43" t="s">
        <v>1421</v>
      </c>
      <c r="B43" s="31">
        <v>0</v>
      </c>
      <c r="C43">
        <v>0</v>
      </c>
      <c r="D43" s="31">
        <v>0</v>
      </c>
      <c r="E43">
        <v>0</v>
      </c>
    </row>
    <row r="44" spans="1:5">
      <c r="A44" t="s">
        <v>1422</v>
      </c>
      <c r="B44" s="31">
        <v>0</v>
      </c>
      <c r="C44">
        <v>0</v>
      </c>
      <c r="D44" s="31">
        <v>0</v>
      </c>
      <c r="E44">
        <v>0</v>
      </c>
    </row>
    <row r="45" spans="1:5">
      <c r="A45" t="s">
        <v>1423</v>
      </c>
      <c r="B45" s="31">
        <v>0</v>
      </c>
      <c r="C45">
        <v>0</v>
      </c>
      <c r="D45" s="31">
        <v>0</v>
      </c>
      <c r="E45">
        <v>0</v>
      </c>
    </row>
    <row r="46" spans="1:5">
      <c r="A46" t="s">
        <v>1424</v>
      </c>
      <c r="B46" s="31">
        <v>0</v>
      </c>
      <c r="C46">
        <v>0</v>
      </c>
      <c r="D46" s="31">
        <v>0</v>
      </c>
      <c r="E46">
        <v>0</v>
      </c>
    </row>
    <row r="47" spans="1:5" ht="13.5" thickBot="1">
      <c r="A47" t="s">
        <v>39</v>
      </c>
      <c r="B47" s="31">
        <v>0</v>
      </c>
      <c r="C47">
        <v>0</v>
      </c>
      <c r="D47" s="31">
        <v>0</v>
      </c>
      <c r="E47">
        <v>0</v>
      </c>
    </row>
    <row r="48" spans="1:5" ht="14.25" thickTop="1" thickBot="1">
      <c r="A48" s="187" t="s">
        <v>1425</v>
      </c>
      <c r="B48" s="188">
        <v>0</v>
      </c>
      <c r="C48" s="187">
        <v>0</v>
      </c>
      <c r="D48" s="188">
        <v>0</v>
      </c>
      <c r="E48" s="187">
        <v>0</v>
      </c>
    </row>
    <row r="49" spans="1:5" ht="13.5" thickTop="1">
      <c r="A49" t="s">
        <v>1426</v>
      </c>
      <c r="B49" s="31">
        <v>0</v>
      </c>
      <c r="C49">
        <v>0</v>
      </c>
      <c r="D49" s="31">
        <v>0</v>
      </c>
      <c r="E49">
        <v>0</v>
      </c>
    </row>
    <row r="50" spans="1:5" ht="13.5" thickBot="1">
      <c r="A50" t="s">
        <v>1427</v>
      </c>
      <c r="B50" s="31">
        <v>0</v>
      </c>
      <c r="C50">
        <v>0</v>
      </c>
      <c r="D50" s="31">
        <v>0</v>
      </c>
      <c r="E50">
        <v>0</v>
      </c>
    </row>
    <row r="51" spans="1:5" ht="14.25" thickTop="1" thickBot="1">
      <c r="A51" s="187" t="s">
        <v>1428</v>
      </c>
      <c r="B51" s="188">
        <v>0</v>
      </c>
      <c r="C51" s="187">
        <v>0</v>
      </c>
      <c r="D51" s="188">
        <v>0</v>
      </c>
      <c r="E51" s="187">
        <v>0</v>
      </c>
    </row>
    <row r="52" spans="1:5" ht="13.5" thickTop="1">
      <c r="A52" t="s">
        <v>1429</v>
      </c>
      <c r="B52" s="31">
        <v>0</v>
      </c>
      <c r="C52">
        <v>0</v>
      </c>
      <c r="D52" s="31">
        <v>0</v>
      </c>
      <c r="E52">
        <v>0</v>
      </c>
    </row>
    <row r="53" spans="1:5">
      <c r="A53" t="s">
        <v>1430</v>
      </c>
      <c r="B53" s="31">
        <v>0</v>
      </c>
      <c r="C53">
        <v>0</v>
      </c>
      <c r="D53" s="31">
        <v>0</v>
      </c>
      <c r="E53">
        <v>0</v>
      </c>
    </row>
    <row r="54" spans="1:5">
      <c r="A54" t="s">
        <v>1431</v>
      </c>
      <c r="B54" s="31">
        <v>0</v>
      </c>
      <c r="C54">
        <v>0</v>
      </c>
      <c r="D54" s="31">
        <v>0</v>
      </c>
      <c r="E54">
        <v>0</v>
      </c>
    </row>
    <row r="55" spans="1:5">
      <c r="A55" t="s">
        <v>1432</v>
      </c>
      <c r="B55" s="31">
        <v>1273000</v>
      </c>
      <c r="C55" s="5">
        <v>1.9454</v>
      </c>
      <c r="D55" s="31">
        <v>1273000</v>
      </c>
      <c r="E55" s="5">
        <v>1.9454</v>
      </c>
    </row>
    <row r="56" spans="1:5">
      <c r="A56" t="s">
        <v>1433</v>
      </c>
      <c r="B56" s="31">
        <v>0</v>
      </c>
      <c r="C56">
        <v>0</v>
      </c>
      <c r="D56" s="31">
        <v>0</v>
      </c>
      <c r="E56">
        <v>0</v>
      </c>
    </row>
    <row r="57" spans="1:5">
      <c r="A57" t="s">
        <v>1434</v>
      </c>
      <c r="B57" s="31">
        <v>0</v>
      </c>
      <c r="C57">
        <v>0</v>
      </c>
      <c r="D57" s="31">
        <v>0</v>
      </c>
      <c r="E57">
        <v>0</v>
      </c>
    </row>
    <row r="58" spans="1:5" ht="13.5" thickBot="1">
      <c r="A58" t="s">
        <v>1435</v>
      </c>
      <c r="B58" s="31">
        <v>0</v>
      </c>
      <c r="C58">
        <v>0</v>
      </c>
      <c r="D58" s="31">
        <v>0</v>
      </c>
      <c r="E58">
        <v>0</v>
      </c>
    </row>
    <row r="59" spans="1:5" ht="14.25" thickTop="1" thickBot="1">
      <c r="A59" s="187" t="s">
        <v>1436</v>
      </c>
      <c r="B59" s="188">
        <v>1273000</v>
      </c>
      <c r="C59" s="189">
        <v>1.9454</v>
      </c>
      <c r="D59" s="188">
        <v>1273000</v>
      </c>
      <c r="E59" s="189">
        <v>1.9454</v>
      </c>
    </row>
    <row r="60" spans="1:5" ht="13.5" thickTop="1">
      <c r="A60" t="s">
        <v>1437</v>
      </c>
      <c r="B60" s="31">
        <v>5374611.8799999999</v>
      </c>
      <c r="C60" s="5">
        <v>8.2134999999999998</v>
      </c>
      <c r="D60" s="31">
        <v>5374611.8799999999</v>
      </c>
      <c r="E60" s="5">
        <v>8.2134999999999998</v>
      </c>
    </row>
    <row r="61" spans="1:5" ht="13.5" thickBot="1">
      <c r="A61" t="s">
        <v>1438</v>
      </c>
      <c r="B61" s="31">
        <v>0</v>
      </c>
      <c r="C61">
        <v>0</v>
      </c>
      <c r="D61" s="31">
        <v>0</v>
      </c>
      <c r="E61">
        <v>0</v>
      </c>
    </row>
    <row r="62" spans="1:5" ht="14.25" thickTop="1" thickBot="1">
      <c r="A62" s="187" t="s">
        <v>1439</v>
      </c>
      <c r="B62" s="188">
        <v>5374611.8799999999</v>
      </c>
      <c r="C62" s="189">
        <v>8.2134999999999998</v>
      </c>
      <c r="D62" s="188">
        <v>5374611.8799999999</v>
      </c>
      <c r="E62" s="189">
        <v>8.2134999999999998</v>
      </c>
    </row>
    <row r="63" spans="1:5" ht="13.5" thickTop="1">
      <c r="A63" t="s">
        <v>1440</v>
      </c>
      <c r="B63" s="31">
        <v>0</v>
      </c>
      <c r="C63">
        <v>0</v>
      </c>
      <c r="D63" s="31">
        <v>0</v>
      </c>
      <c r="E63">
        <v>0</v>
      </c>
    </row>
    <row r="64" spans="1:5" ht="13.5" thickBot="1">
      <c r="A64" t="s">
        <v>1441</v>
      </c>
      <c r="B64" s="31">
        <v>0</v>
      </c>
      <c r="C64">
        <v>0</v>
      </c>
      <c r="D64" s="31">
        <v>0</v>
      </c>
      <c r="E64">
        <v>0</v>
      </c>
    </row>
    <row r="65" spans="1:5" ht="14.25" thickTop="1" thickBot="1">
      <c r="A65" s="187" t="s">
        <v>1442</v>
      </c>
      <c r="B65" s="188">
        <v>0</v>
      </c>
      <c r="C65" s="187">
        <v>0</v>
      </c>
      <c r="D65" s="188">
        <v>0</v>
      </c>
      <c r="E65" s="187">
        <v>0</v>
      </c>
    </row>
    <row r="66" spans="1:5" ht="13.5" thickTop="1">
      <c r="A66" t="s">
        <v>1443</v>
      </c>
      <c r="B66" s="31">
        <v>0</v>
      </c>
      <c r="C66">
        <v>0</v>
      </c>
      <c r="D66" s="31">
        <v>0</v>
      </c>
      <c r="E66">
        <v>0</v>
      </c>
    </row>
    <row r="67" spans="1:5" ht="13.5" thickBot="1">
      <c r="A67" t="s">
        <v>1444</v>
      </c>
      <c r="B67" s="31">
        <v>0</v>
      </c>
      <c r="C67">
        <v>0</v>
      </c>
      <c r="D67" s="31">
        <v>0</v>
      </c>
      <c r="E67">
        <v>0</v>
      </c>
    </row>
    <row r="68" spans="1:5" ht="14.25" thickTop="1" thickBot="1">
      <c r="A68" s="187" t="s">
        <v>1445</v>
      </c>
      <c r="B68" s="188">
        <v>0</v>
      </c>
      <c r="C68" s="187">
        <v>0</v>
      </c>
      <c r="D68" s="188">
        <v>0</v>
      </c>
      <c r="E68" s="187">
        <v>0</v>
      </c>
    </row>
    <row r="69" spans="1:5" ht="13.5" thickTop="1">
      <c r="A69" t="s">
        <v>1446</v>
      </c>
      <c r="B69" s="31">
        <v>0</v>
      </c>
      <c r="C69">
        <v>0</v>
      </c>
      <c r="D69" s="31">
        <v>0</v>
      </c>
      <c r="E69">
        <v>0</v>
      </c>
    </row>
    <row r="70" spans="1:5" ht="13.5" thickBot="1">
      <c r="A70" t="s">
        <v>1447</v>
      </c>
      <c r="B70" s="31">
        <v>0</v>
      </c>
      <c r="C70">
        <v>0</v>
      </c>
      <c r="D70" s="31">
        <v>0</v>
      </c>
      <c r="E70">
        <v>0</v>
      </c>
    </row>
    <row r="71" spans="1:5" ht="14.25" thickTop="1" thickBot="1">
      <c r="A71" s="187" t="s">
        <v>1448</v>
      </c>
      <c r="B71" s="188">
        <v>0</v>
      </c>
      <c r="C71" s="187">
        <v>0</v>
      </c>
      <c r="D71" s="188">
        <v>0</v>
      </c>
      <c r="E71" s="187">
        <v>0</v>
      </c>
    </row>
    <row r="72" spans="1:5" ht="14.25" thickTop="1" thickBot="1">
      <c r="A72" s="187" t="s">
        <v>1449</v>
      </c>
      <c r="B72" s="188">
        <v>0</v>
      </c>
      <c r="C72" s="187">
        <v>0</v>
      </c>
      <c r="D72" s="188">
        <v>0</v>
      </c>
      <c r="E72" s="187">
        <v>0</v>
      </c>
    </row>
    <row r="73" spans="1:5" ht="14.25" thickTop="1" thickBot="1">
      <c r="A73" s="187" t="s">
        <v>1450</v>
      </c>
      <c r="B73" s="188">
        <v>30109954.399999999</v>
      </c>
      <c r="C73" s="189">
        <v>46.014200000000002</v>
      </c>
      <c r="D73" s="188">
        <v>30109954.399999999</v>
      </c>
      <c r="E73" s="189">
        <v>46.014200000000002</v>
      </c>
    </row>
    <row r="74" spans="1:5" ht="14.25" thickTop="1" thickBot="1">
      <c r="A74" s="187" t="s">
        <v>1451</v>
      </c>
      <c r="B74" s="188">
        <v>36250204.840000004</v>
      </c>
      <c r="C74" s="189">
        <v>55.3977</v>
      </c>
      <c r="D74" s="188">
        <v>36250204.840000004</v>
      </c>
      <c r="E74" s="189">
        <v>55.3977</v>
      </c>
    </row>
    <row r="75" spans="1:5" ht="14.25" thickTop="1" thickBot="1">
      <c r="A75" s="187" t="s">
        <v>1452</v>
      </c>
      <c r="B75" s="188">
        <v>28634654.699999999</v>
      </c>
      <c r="C75" s="189">
        <v>43.759599999999999</v>
      </c>
      <c r="D75" s="188">
        <v>28634654.699999999</v>
      </c>
      <c r="E75" s="189">
        <v>43.759599999999999</v>
      </c>
    </row>
    <row r="76" spans="1:5" ht="14.25" thickTop="1" thickBot="1">
      <c r="A76" s="187" t="s">
        <v>1453</v>
      </c>
      <c r="B76" s="188">
        <v>64884859.539999999</v>
      </c>
      <c r="C76" s="189">
        <v>99.157399999999996</v>
      </c>
      <c r="D76" s="188">
        <v>64884859.539999999</v>
      </c>
      <c r="E76" s="189">
        <v>99.157399999999996</v>
      </c>
    </row>
    <row r="77" spans="1:5" ht="13.5" thickTop="1">
      <c r="A77" t="s">
        <v>1454</v>
      </c>
      <c r="B77" s="31">
        <v>0</v>
      </c>
      <c r="C77" s="5">
        <v>0</v>
      </c>
      <c r="D77" s="31">
        <v>0</v>
      </c>
      <c r="E77" s="5">
        <v>0</v>
      </c>
    </row>
    <row r="78" spans="1:5">
      <c r="A78" t="s">
        <v>1455</v>
      </c>
      <c r="B78" s="31">
        <v>0</v>
      </c>
      <c r="C78" s="5">
        <v>0</v>
      </c>
      <c r="D78" s="31">
        <v>0</v>
      </c>
      <c r="E78" s="5">
        <v>0</v>
      </c>
    </row>
    <row r="79" spans="1:5" ht="13.5" thickBot="1">
      <c r="A79" t="s">
        <v>1456</v>
      </c>
      <c r="B79" s="31">
        <v>0</v>
      </c>
      <c r="C79" s="5">
        <v>0</v>
      </c>
      <c r="D79" s="31">
        <v>0</v>
      </c>
      <c r="E79" s="5">
        <v>0</v>
      </c>
    </row>
    <row r="80" spans="1:5" ht="14.25" thickTop="1" thickBot="1">
      <c r="A80" s="187" t="s">
        <v>1457</v>
      </c>
      <c r="B80" s="188">
        <v>0</v>
      </c>
      <c r="C80" s="189">
        <v>0</v>
      </c>
      <c r="D80" s="188">
        <v>0</v>
      </c>
      <c r="E80" s="189">
        <v>0</v>
      </c>
    </row>
    <row r="81" spans="1:5" ht="14.25" thickTop="1" thickBot="1"/>
    <row r="82" spans="1:5" s="5" customFormat="1" ht="13.5" thickTop="1">
      <c r="A82" s="51" t="s">
        <v>1458</v>
      </c>
      <c r="B82" s="51">
        <v>4410</v>
      </c>
      <c r="C82" s="51"/>
      <c r="D82" s="51">
        <v>4410</v>
      </c>
      <c r="E82" s="51"/>
    </row>
    <row r="83" spans="1:5" s="5" customFormat="1" ht="13.5" thickBot="1">
      <c r="A83" s="190" t="s">
        <v>427</v>
      </c>
      <c r="B83" s="190">
        <v>14838.15</v>
      </c>
      <c r="C83" s="190"/>
      <c r="D83" s="190">
        <v>14838.15</v>
      </c>
      <c r="E83" s="190"/>
    </row>
    <row r="84" spans="1:5" ht="13.5" thickTop="1"/>
    <row r="86" spans="1:5">
      <c r="A86" t="s">
        <v>1459</v>
      </c>
      <c r="B86" s="31">
        <v>654362.42000000004</v>
      </c>
      <c r="D86" s="31">
        <v>654362.42000000004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BK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1" style="31" bestFit="1" customWidth="1"/>
    <col min="19" max="19" width="4" bestFit="1" customWidth="1"/>
    <col min="20" max="20" width="11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1" bestFit="1" customWidth="1"/>
    <col min="273" max="273" width="4" bestFit="1" customWidth="1"/>
    <col min="274" max="274" width="11" bestFit="1" customWidth="1"/>
    <col min="275" max="275" width="4" bestFit="1" customWidth="1"/>
    <col min="276" max="276" width="11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1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1" bestFit="1" customWidth="1"/>
    <col min="529" max="529" width="4" bestFit="1" customWidth="1"/>
    <col min="530" max="530" width="11" bestFit="1" customWidth="1"/>
    <col min="531" max="531" width="4" bestFit="1" customWidth="1"/>
    <col min="532" max="532" width="11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1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1" bestFit="1" customWidth="1"/>
    <col min="785" max="785" width="4" bestFit="1" customWidth="1"/>
    <col min="786" max="786" width="11" bestFit="1" customWidth="1"/>
    <col min="787" max="787" width="4" bestFit="1" customWidth="1"/>
    <col min="788" max="788" width="11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1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1" bestFit="1" customWidth="1"/>
    <col min="1041" max="1041" width="4" bestFit="1" customWidth="1"/>
    <col min="1042" max="1042" width="11" bestFit="1" customWidth="1"/>
    <col min="1043" max="1043" width="4" bestFit="1" customWidth="1"/>
    <col min="1044" max="1044" width="11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1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1" bestFit="1" customWidth="1"/>
    <col min="1297" max="1297" width="4" bestFit="1" customWidth="1"/>
    <col min="1298" max="1298" width="11" bestFit="1" customWidth="1"/>
    <col min="1299" max="1299" width="4" bestFit="1" customWidth="1"/>
    <col min="1300" max="1300" width="11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1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1" bestFit="1" customWidth="1"/>
    <col min="1553" max="1553" width="4" bestFit="1" customWidth="1"/>
    <col min="1554" max="1554" width="11" bestFit="1" customWidth="1"/>
    <col min="1555" max="1555" width="4" bestFit="1" customWidth="1"/>
    <col min="1556" max="1556" width="11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1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1" bestFit="1" customWidth="1"/>
    <col min="1809" max="1809" width="4" bestFit="1" customWidth="1"/>
    <col min="1810" max="1810" width="11" bestFit="1" customWidth="1"/>
    <col min="1811" max="1811" width="4" bestFit="1" customWidth="1"/>
    <col min="1812" max="1812" width="11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1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1" bestFit="1" customWidth="1"/>
    <col min="2065" max="2065" width="4" bestFit="1" customWidth="1"/>
    <col min="2066" max="2066" width="11" bestFit="1" customWidth="1"/>
    <col min="2067" max="2067" width="4" bestFit="1" customWidth="1"/>
    <col min="2068" max="2068" width="11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1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1" bestFit="1" customWidth="1"/>
    <col min="2321" max="2321" width="4" bestFit="1" customWidth="1"/>
    <col min="2322" max="2322" width="11" bestFit="1" customWidth="1"/>
    <col min="2323" max="2323" width="4" bestFit="1" customWidth="1"/>
    <col min="2324" max="2324" width="11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1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1" bestFit="1" customWidth="1"/>
    <col min="2577" max="2577" width="4" bestFit="1" customWidth="1"/>
    <col min="2578" max="2578" width="11" bestFit="1" customWidth="1"/>
    <col min="2579" max="2579" width="4" bestFit="1" customWidth="1"/>
    <col min="2580" max="2580" width="11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1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1" bestFit="1" customWidth="1"/>
    <col min="2833" max="2833" width="4" bestFit="1" customWidth="1"/>
    <col min="2834" max="2834" width="11" bestFit="1" customWidth="1"/>
    <col min="2835" max="2835" width="4" bestFit="1" customWidth="1"/>
    <col min="2836" max="2836" width="11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1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1" bestFit="1" customWidth="1"/>
    <col min="3089" max="3089" width="4" bestFit="1" customWidth="1"/>
    <col min="3090" max="3090" width="11" bestFit="1" customWidth="1"/>
    <col min="3091" max="3091" width="4" bestFit="1" customWidth="1"/>
    <col min="3092" max="3092" width="11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1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1" bestFit="1" customWidth="1"/>
    <col min="3345" max="3345" width="4" bestFit="1" customWidth="1"/>
    <col min="3346" max="3346" width="11" bestFit="1" customWidth="1"/>
    <col min="3347" max="3347" width="4" bestFit="1" customWidth="1"/>
    <col min="3348" max="3348" width="11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1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1" bestFit="1" customWidth="1"/>
    <col min="3601" max="3601" width="4" bestFit="1" customWidth="1"/>
    <col min="3602" max="3602" width="11" bestFit="1" customWidth="1"/>
    <col min="3603" max="3603" width="4" bestFit="1" customWidth="1"/>
    <col min="3604" max="3604" width="11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1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1" bestFit="1" customWidth="1"/>
    <col min="3857" max="3857" width="4" bestFit="1" customWidth="1"/>
    <col min="3858" max="3858" width="11" bestFit="1" customWidth="1"/>
    <col min="3859" max="3859" width="4" bestFit="1" customWidth="1"/>
    <col min="3860" max="3860" width="11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1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1" bestFit="1" customWidth="1"/>
    <col min="4113" max="4113" width="4" bestFit="1" customWidth="1"/>
    <col min="4114" max="4114" width="11" bestFit="1" customWidth="1"/>
    <col min="4115" max="4115" width="4" bestFit="1" customWidth="1"/>
    <col min="4116" max="4116" width="11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1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1" bestFit="1" customWidth="1"/>
    <col min="4369" max="4369" width="4" bestFit="1" customWidth="1"/>
    <col min="4370" max="4370" width="11" bestFit="1" customWidth="1"/>
    <col min="4371" max="4371" width="4" bestFit="1" customWidth="1"/>
    <col min="4372" max="4372" width="11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1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1" bestFit="1" customWidth="1"/>
    <col min="4625" max="4625" width="4" bestFit="1" customWidth="1"/>
    <col min="4626" max="4626" width="11" bestFit="1" customWidth="1"/>
    <col min="4627" max="4627" width="4" bestFit="1" customWidth="1"/>
    <col min="4628" max="4628" width="11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1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1" bestFit="1" customWidth="1"/>
    <col min="4881" max="4881" width="4" bestFit="1" customWidth="1"/>
    <col min="4882" max="4882" width="11" bestFit="1" customWidth="1"/>
    <col min="4883" max="4883" width="4" bestFit="1" customWidth="1"/>
    <col min="4884" max="4884" width="11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1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1" bestFit="1" customWidth="1"/>
    <col min="5137" max="5137" width="4" bestFit="1" customWidth="1"/>
    <col min="5138" max="5138" width="11" bestFit="1" customWidth="1"/>
    <col min="5139" max="5139" width="4" bestFit="1" customWidth="1"/>
    <col min="5140" max="5140" width="11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1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1" bestFit="1" customWidth="1"/>
    <col min="5393" max="5393" width="4" bestFit="1" customWidth="1"/>
    <col min="5394" max="5394" width="11" bestFit="1" customWidth="1"/>
    <col min="5395" max="5395" width="4" bestFit="1" customWidth="1"/>
    <col min="5396" max="5396" width="11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1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1" bestFit="1" customWidth="1"/>
    <col min="5649" max="5649" width="4" bestFit="1" customWidth="1"/>
    <col min="5650" max="5650" width="11" bestFit="1" customWidth="1"/>
    <col min="5651" max="5651" width="4" bestFit="1" customWidth="1"/>
    <col min="5652" max="5652" width="11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1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1" bestFit="1" customWidth="1"/>
    <col min="5905" max="5905" width="4" bestFit="1" customWidth="1"/>
    <col min="5906" max="5906" width="11" bestFit="1" customWidth="1"/>
    <col min="5907" max="5907" width="4" bestFit="1" customWidth="1"/>
    <col min="5908" max="5908" width="11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1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1" bestFit="1" customWidth="1"/>
    <col min="6161" max="6161" width="4" bestFit="1" customWidth="1"/>
    <col min="6162" max="6162" width="11" bestFit="1" customWidth="1"/>
    <col min="6163" max="6163" width="4" bestFit="1" customWidth="1"/>
    <col min="6164" max="6164" width="11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1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1" bestFit="1" customWidth="1"/>
    <col min="6417" max="6417" width="4" bestFit="1" customWidth="1"/>
    <col min="6418" max="6418" width="11" bestFit="1" customWidth="1"/>
    <col min="6419" max="6419" width="4" bestFit="1" customWidth="1"/>
    <col min="6420" max="6420" width="11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1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1" bestFit="1" customWidth="1"/>
    <col min="6673" max="6673" width="4" bestFit="1" customWidth="1"/>
    <col min="6674" max="6674" width="11" bestFit="1" customWidth="1"/>
    <col min="6675" max="6675" width="4" bestFit="1" customWidth="1"/>
    <col min="6676" max="6676" width="11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1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1" bestFit="1" customWidth="1"/>
    <col min="6929" max="6929" width="4" bestFit="1" customWidth="1"/>
    <col min="6930" max="6930" width="11" bestFit="1" customWidth="1"/>
    <col min="6931" max="6931" width="4" bestFit="1" customWidth="1"/>
    <col min="6932" max="6932" width="11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1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1" bestFit="1" customWidth="1"/>
    <col min="7185" max="7185" width="4" bestFit="1" customWidth="1"/>
    <col min="7186" max="7186" width="11" bestFit="1" customWidth="1"/>
    <col min="7187" max="7187" width="4" bestFit="1" customWidth="1"/>
    <col min="7188" max="7188" width="11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1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1" bestFit="1" customWidth="1"/>
    <col min="7441" max="7441" width="4" bestFit="1" customWidth="1"/>
    <col min="7442" max="7442" width="11" bestFit="1" customWidth="1"/>
    <col min="7443" max="7443" width="4" bestFit="1" customWidth="1"/>
    <col min="7444" max="7444" width="11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1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1" bestFit="1" customWidth="1"/>
    <col min="7697" max="7697" width="4" bestFit="1" customWidth="1"/>
    <col min="7698" max="7698" width="11" bestFit="1" customWidth="1"/>
    <col min="7699" max="7699" width="4" bestFit="1" customWidth="1"/>
    <col min="7700" max="7700" width="11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1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1" bestFit="1" customWidth="1"/>
    <col min="7953" max="7953" width="4" bestFit="1" customWidth="1"/>
    <col min="7954" max="7954" width="11" bestFit="1" customWidth="1"/>
    <col min="7955" max="7955" width="4" bestFit="1" customWidth="1"/>
    <col min="7956" max="7956" width="11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1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1" bestFit="1" customWidth="1"/>
    <col min="8209" max="8209" width="4" bestFit="1" customWidth="1"/>
    <col min="8210" max="8210" width="11" bestFit="1" customWidth="1"/>
    <col min="8211" max="8211" width="4" bestFit="1" customWidth="1"/>
    <col min="8212" max="8212" width="11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1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1" bestFit="1" customWidth="1"/>
    <col min="8465" max="8465" width="4" bestFit="1" customWidth="1"/>
    <col min="8466" max="8466" width="11" bestFit="1" customWidth="1"/>
    <col min="8467" max="8467" width="4" bestFit="1" customWidth="1"/>
    <col min="8468" max="8468" width="11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1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1" bestFit="1" customWidth="1"/>
    <col min="8721" max="8721" width="4" bestFit="1" customWidth="1"/>
    <col min="8722" max="8722" width="11" bestFit="1" customWidth="1"/>
    <col min="8723" max="8723" width="4" bestFit="1" customWidth="1"/>
    <col min="8724" max="8724" width="11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1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1" bestFit="1" customWidth="1"/>
    <col min="8977" max="8977" width="4" bestFit="1" customWidth="1"/>
    <col min="8978" max="8978" width="11" bestFit="1" customWidth="1"/>
    <col min="8979" max="8979" width="4" bestFit="1" customWidth="1"/>
    <col min="8980" max="8980" width="11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1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1" bestFit="1" customWidth="1"/>
    <col min="9233" max="9233" width="4" bestFit="1" customWidth="1"/>
    <col min="9234" max="9234" width="11" bestFit="1" customWidth="1"/>
    <col min="9235" max="9235" width="4" bestFit="1" customWidth="1"/>
    <col min="9236" max="9236" width="11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1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1" bestFit="1" customWidth="1"/>
    <col min="9489" max="9489" width="4" bestFit="1" customWidth="1"/>
    <col min="9490" max="9490" width="11" bestFit="1" customWidth="1"/>
    <col min="9491" max="9491" width="4" bestFit="1" customWidth="1"/>
    <col min="9492" max="9492" width="11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1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1" bestFit="1" customWidth="1"/>
    <col min="9745" max="9745" width="4" bestFit="1" customWidth="1"/>
    <col min="9746" max="9746" width="11" bestFit="1" customWidth="1"/>
    <col min="9747" max="9747" width="4" bestFit="1" customWidth="1"/>
    <col min="9748" max="9748" width="11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1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1" bestFit="1" customWidth="1"/>
    <col min="10001" max="10001" width="4" bestFit="1" customWidth="1"/>
    <col min="10002" max="10002" width="11" bestFit="1" customWidth="1"/>
    <col min="10003" max="10003" width="4" bestFit="1" customWidth="1"/>
    <col min="10004" max="10004" width="11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1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1" bestFit="1" customWidth="1"/>
    <col min="10257" max="10257" width="4" bestFit="1" customWidth="1"/>
    <col min="10258" max="10258" width="11" bestFit="1" customWidth="1"/>
    <col min="10259" max="10259" width="4" bestFit="1" customWidth="1"/>
    <col min="10260" max="10260" width="11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1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1" bestFit="1" customWidth="1"/>
    <col min="10513" max="10513" width="4" bestFit="1" customWidth="1"/>
    <col min="10514" max="10514" width="11" bestFit="1" customWidth="1"/>
    <col min="10515" max="10515" width="4" bestFit="1" customWidth="1"/>
    <col min="10516" max="10516" width="11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1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1" bestFit="1" customWidth="1"/>
    <col min="10769" max="10769" width="4" bestFit="1" customWidth="1"/>
    <col min="10770" max="10770" width="11" bestFit="1" customWidth="1"/>
    <col min="10771" max="10771" width="4" bestFit="1" customWidth="1"/>
    <col min="10772" max="10772" width="11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1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1" bestFit="1" customWidth="1"/>
    <col min="11025" max="11025" width="4" bestFit="1" customWidth="1"/>
    <col min="11026" max="11026" width="11" bestFit="1" customWidth="1"/>
    <col min="11027" max="11027" width="4" bestFit="1" customWidth="1"/>
    <col min="11028" max="11028" width="11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1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1" bestFit="1" customWidth="1"/>
    <col min="11281" max="11281" width="4" bestFit="1" customWidth="1"/>
    <col min="11282" max="11282" width="11" bestFit="1" customWidth="1"/>
    <col min="11283" max="11283" width="4" bestFit="1" customWidth="1"/>
    <col min="11284" max="11284" width="11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1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1" bestFit="1" customWidth="1"/>
    <col min="11537" max="11537" width="4" bestFit="1" customWidth="1"/>
    <col min="11538" max="11538" width="11" bestFit="1" customWidth="1"/>
    <col min="11539" max="11539" width="4" bestFit="1" customWidth="1"/>
    <col min="11540" max="11540" width="11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1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1" bestFit="1" customWidth="1"/>
    <col min="11793" max="11793" width="4" bestFit="1" customWidth="1"/>
    <col min="11794" max="11794" width="11" bestFit="1" customWidth="1"/>
    <col min="11795" max="11795" width="4" bestFit="1" customWidth="1"/>
    <col min="11796" max="11796" width="11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1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1" bestFit="1" customWidth="1"/>
    <col min="12049" max="12049" width="4" bestFit="1" customWidth="1"/>
    <col min="12050" max="12050" width="11" bestFit="1" customWidth="1"/>
    <col min="12051" max="12051" width="4" bestFit="1" customWidth="1"/>
    <col min="12052" max="12052" width="11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1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1" bestFit="1" customWidth="1"/>
    <col min="12305" max="12305" width="4" bestFit="1" customWidth="1"/>
    <col min="12306" max="12306" width="11" bestFit="1" customWidth="1"/>
    <col min="12307" max="12307" width="4" bestFit="1" customWidth="1"/>
    <col min="12308" max="12308" width="11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1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1" bestFit="1" customWidth="1"/>
    <col min="12561" max="12561" width="4" bestFit="1" customWidth="1"/>
    <col min="12562" max="12562" width="11" bestFit="1" customWidth="1"/>
    <col min="12563" max="12563" width="4" bestFit="1" customWidth="1"/>
    <col min="12564" max="12564" width="11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1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1" bestFit="1" customWidth="1"/>
    <col min="12817" max="12817" width="4" bestFit="1" customWidth="1"/>
    <col min="12818" max="12818" width="11" bestFit="1" customWidth="1"/>
    <col min="12819" max="12819" width="4" bestFit="1" customWidth="1"/>
    <col min="12820" max="12820" width="11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1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1" bestFit="1" customWidth="1"/>
    <col min="13073" max="13073" width="4" bestFit="1" customWidth="1"/>
    <col min="13074" max="13074" width="11" bestFit="1" customWidth="1"/>
    <col min="13075" max="13075" width="4" bestFit="1" customWidth="1"/>
    <col min="13076" max="13076" width="11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1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1" bestFit="1" customWidth="1"/>
    <col min="13329" max="13329" width="4" bestFit="1" customWidth="1"/>
    <col min="13330" max="13330" width="11" bestFit="1" customWidth="1"/>
    <col min="13331" max="13331" width="4" bestFit="1" customWidth="1"/>
    <col min="13332" max="13332" width="11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1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1" bestFit="1" customWidth="1"/>
    <col min="13585" max="13585" width="4" bestFit="1" customWidth="1"/>
    <col min="13586" max="13586" width="11" bestFit="1" customWidth="1"/>
    <col min="13587" max="13587" width="4" bestFit="1" customWidth="1"/>
    <col min="13588" max="13588" width="11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1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1" bestFit="1" customWidth="1"/>
    <col min="13841" max="13841" width="4" bestFit="1" customWidth="1"/>
    <col min="13842" max="13842" width="11" bestFit="1" customWidth="1"/>
    <col min="13843" max="13843" width="4" bestFit="1" customWidth="1"/>
    <col min="13844" max="13844" width="11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1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1" bestFit="1" customWidth="1"/>
    <col min="14097" max="14097" width="4" bestFit="1" customWidth="1"/>
    <col min="14098" max="14098" width="11" bestFit="1" customWidth="1"/>
    <col min="14099" max="14099" width="4" bestFit="1" customWidth="1"/>
    <col min="14100" max="14100" width="11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1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1" bestFit="1" customWidth="1"/>
    <col min="14353" max="14353" width="4" bestFit="1" customWidth="1"/>
    <col min="14354" max="14354" width="11" bestFit="1" customWidth="1"/>
    <col min="14355" max="14355" width="4" bestFit="1" customWidth="1"/>
    <col min="14356" max="14356" width="11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1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1" bestFit="1" customWidth="1"/>
    <col min="14609" max="14609" width="4" bestFit="1" customWidth="1"/>
    <col min="14610" max="14610" width="11" bestFit="1" customWidth="1"/>
    <col min="14611" max="14611" width="4" bestFit="1" customWidth="1"/>
    <col min="14612" max="14612" width="11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1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1" bestFit="1" customWidth="1"/>
    <col min="14865" max="14865" width="4" bestFit="1" customWidth="1"/>
    <col min="14866" max="14866" width="11" bestFit="1" customWidth="1"/>
    <col min="14867" max="14867" width="4" bestFit="1" customWidth="1"/>
    <col min="14868" max="14868" width="11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1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1" bestFit="1" customWidth="1"/>
    <col min="15121" max="15121" width="4" bestFit="1" customWidth="1"/>
    <col min="15122" max="15122" width="11" bestFit="1" customWidth="1"/>
    <col min="15123" max="15123" width="4" bestFit="1" customWidth="1"/>
    <col min="15124" max="15124" width="11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1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1" bestFit="1" customWidth="1"/>
    <col min="15377" max="15377" width="4" bestFit="1" customWidth="1"/>
    <col min="15378" max="15378" width="11" bestFit="1" customWidth="1"/>
    <col min="15379" max="15379" width="4" bestFit="1" customWidth="1"/>
    <col min="15380" max="15380" width="11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1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1" bestFit="1" customWidth="1"/>
    <col min="15633" max="15633" width="4" bestFit="1" customWidth="1"/>
    <col min="15634" max="15634" width="11" bestFit="1" customWidth="1"/>
    <col min="15635" max="15635" width="4" bestFit="1" customWidth="1"/>
    <col min="15636" max="15636" width="11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1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1" bestFit="1" customWidth="1"/>
    <col min="15889" max="15889" width="4" bestFit="1" customWidth="1"/>
    <col min="15890" max="15890" width="11" bestFit="1" customWidth="1"/>
    <col min="15891" max="15891" width="4" bestFit="1" customWidth="1"/>
    <col min="15892" max="15892" width="11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1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1" bestFit="1" customWidth="1"/>
    <col min="16145" max="16145" width="4" bestFit="1" customWidth="1"/>
    <col min="16146" max="16146" width="11" bestFit="1" customWidth="1"/>
    <col min="16147" max="16147" width="4" bestFit="1" customWidth="1"/>
    <col min="16148" max="16148" width="11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1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</cols>
  <sheetData>
    <row r="1" spans="1:63">
      <c r="A1" s="1" t="s">
        <v>1374</v>
      </c>
    </row>
    <row r="2" spans="1:63">
      <c r="D2" s="31" t="s">
        <v>1460</v>
      </c>
      <c r="F2" s="31" t="s">
        <v>1460</v>
      </c>
      <c r="H2" s="31" t="s">
        <v>1460</v>
      </c>
      <c r="P2" s="31" t="s">
        <v>1460</v>
      </c>
      <c r="T2" s="31" t="s">
        <v>1460</v>
      </c>
      <c r="V2" s="31" t="s">
        <v>1460</v>
      </c>
      <c r="X2" s="31" t="s">
        <v>1460</v>
      </c>
      <c r="AB2" s="31" t="s">
        <v>1460</v>
      </c>
      <c r="AD2" s="31" t="s">
        <v>1460</v>
      </c>
      <c r="AF2" s="31" t="s">
        <v>1460</v>
      </c>
      <c r="AJ2" s="31" t="s">
        <v>1460</v>
      </c>
      <c r="AN2" s="31" t="s">
        <v>1460</v>
      </c>
      <c r="AP2" s="31" t="s">
        <v>1460</v>
      </c>
      <c r="AT2" s="31" t="s">
        <v>1460</v>
      </c>
      <c r="AV2" s="31" t="s">
        <v>1460</v>
      </c>
      <c r="BB2" s="31" t="s">
        <v>1460</v>
      </c>
      <c r="BD2" s="31" t="s">
        <v>1460</v>
      </c>
      <c r="BF2" s="31" t="s">
        <v>1460</v>
      </c>
      <c r="BH2" s="31" t="s">
        <v>1460</v>
      </c>
    </row>
    <row r="3" spans="1:63">
      <c r="A3" s="179" t="s">
        <v>2064</v>
      </c>
      <c r="B3" s="209" t="s">
        <v>13</v>
      </c>
      <c r="C3" s="209"/>
      <c r="D3" s="207" t="s">
        <v>187</v>
      </c>
      <c r="E3" s="207"/>
      <c r="F3" s="207" t="s">
        <v>201</v>
      </c>
      <c r="G3" s="207"/>
      <c r="H3" s="207" t="s">
        <v>202</v>
      </c>
      <c r="I3" s="207"/>
      <c r="J3" s="207" t="s">
        <v>2065</v>
      </c>
      <c r="K3" s="207"/>
      <c r="L3" s="207" t="s">
        <v>2066</v>
      </c>
      <c r="M3" s="207"/>
      <c r="N3" s="207" t="s">
        <v>2067</v>
      </c>
      <c r="O3" s="207"/>
      <c r="P3" s="207" t="s">
        <v>445</v>
      </c>
      <c r="Q3" s="207"/>
      <c r="R3" s="207" t="s">
        <v>2068</v>
      </c>
      <c r="S3" s="207"/>
      <c r="T3" s="207" t="s">
        <v>455</v>
      </c>
      <c r="U3" s="207"/>
      <c r="V3" s="207" t="s">
        <v>456</v>
      </c>
      <c r="W3" s="207"/>
      <c r="X3" s="207" t="s">
        <v>460</v>
      </c>
      <c r="Y3" s="207"/>
      <c r="Z3" s="207" t="s">
        <v>2069</v>
      </c>
      <c r="AA3" s="207"/>
      <c r="AB3" s="207" t="s">
        <v>468</v>
      </c>
      <c r="AC3" s="207"/>
      <c r="AD3" s="207" t="s">
        <v>496</v>
      </c>
      <c r="AE3" s="207"/>
      <c r="AF3" s="207" t="s">
        <v>642</v>
      </c>
      <c r="AG3" s="207"/>
      <c r="AH3" s="207" t="s">
        <v>2070</v>
      </c>
      <c r="AI3" s="207"/>
      <c r="AJ3" s="207" t="s">
        <v>653</v>
      </c>
      <c r="AK3" s="207"/>
      <c r="AL3" s="207" t="s">
        <v>2071</v>
      </c>
      <c r="AM3" s="207"/>
      <c r="AN3" s="207" t="s">
        <v>693</v>
      </c>
      <c r="AO3" s="207"/>
      <c r="AP3" s="207" t="s">
        <v>696</v>
      </c>
      <c r="AQ3" s="207"/>
      <c r="AR3" s="207" t="s">
        <v>2072</v>
      </c>
      <c r="AS3" s="207"/>
      <c r="AT3" s="207" t="s">
        <v>950</v>
      </c>
      <c r="AU3" s="207"/>
      <c r="AV3" s="207" t="s">
        <v>969</v>
      </c>
      <c r="AW3" s="207"/>
      <c r="AX3" s="207" t="s">
        <v>2073</v>
      </c>
      <c r="AY3" s="207"/>
      <c r="AZ3" s="207" t="s">
        <v>2074</v>
      </c>
      <c r="BA3" s="207"/>
      <c r="BB3" s="207" t="s">
        <v>1169</v>
      </c>
      <c r="BC3" s="207"/>
      <c r="BD3" s="207" t="s">
        <v>1170</v>
      </c>
      <c r="BE3" s="207"/>
      <c r="BF3" s="207" t="s">
        <v>1171</v>
      </c>
      <c r="BG3" s="207"/>
      <c r="BH3" s="207" t="s">
        <v>1172</v>
      </c>
      <c r="BI3" s="207"/>
      <c r="BJ3" s="207" t="s">
        <v>2075</v>
      </c>
      <c r="BK3" s="207"/>
    </row>
    <row r="4" spans="1:63">
      <c r="A4" s="181" t="s">
        <v>1686</v>
      </c>
      <c r="B4" s="182"/>
      <c r="C4" s="181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</row>
    <row r="5" spans="1:63">
      <c r="A5" s="150"/>
      <c r="B5" s="183" t="s">
        <v>4</v>
      </c>
      <c r="C5" s="192" t="s">
        <v>5</v>
      </c>
      <c r="D5" s="183" t="s">
        <v>4</v>
      </c>
      <c r="E5" s="192" t="s">
        <v>5</v>
      </c>
      <c r="F5" s="183" t="s">
        <v>4</v>
      </c>
      <c r="G5" s="192" t="s">
        <v>5</v>
      </c>
      <c r="H5" s="183" t="s">
        <v>4</v>
      </c>
      <c r="I5" s="192" t="s">
        <v>5</v>
      </c>
      <c r="J5" s="183" t="s">
        <v>4</v>
      </c>
      <c r="K5" s="192" t="s">
        <v>5</v>
      </c>
      <c r="L5" s="183" t="s">
        <v>4</v>
      </c>
      <c r="M5" s="192" t="s">
        <v>5</v>
      </c>
      <c r="N5" s="183" t="s">
        <v>4</v>
      </c>
      <c r="O5" s="192" t="s">
        <v>5</v>
      </c>
      <c r="P5" s="183" t="s">
        <v>4</v>
      </c>
      <c r="Q5" s="192" t="s">
        <v>5</v>
      </c>
      <c r="R5" s="183" t="s">
        <v>4</v>
      </c>
      <c r="S5" s="192" t="s">
        <v>5</v>
      </c>
      <c r="T5" s="183" t="s">
        <v>4</v>
      </c>
      <c r="U5" s="192" t="s">
        <v>5</v>
      </c>
      <c r="V5" s="183" t="s">
        <v>4</v>
      </c>
      <c r="W5" s="192" t="s">
        <v>5</v>
      </c>
      <c r="X5" s="183" t="s">
        <v>4</v>
      </c>
      <c r="Y5" s="192" t="s">
        <v>5</v>
      </c>
      <c r="Z5" s="183" t="s">
        <v>4</v>
      </c>
      <c r="AA5" s="192" t="s">
        <v>5</v>
      </c>
      <c r="AB5" s="183" t="s">
        <v>4</v>
      </c>
      <c r="AC5" s="192" t="s">
        <v>5</v>
      </c>
      <c r="AD5" s="183" t="s">
        <v>4</v>
      </c>
      <c r="AE5" s="192" t="s">
        <v>5</v>
      </c>
      <c r="AF5" s="183" t="s">
        <v>4</v>
      </c>
      <c r="AG5" s="192" t="s">
        <v>5</v>
      </c>
      <c r="AH5" s="183" t="s">
        <v>4</v>
      </c>
      <c r="AI5" s="192" t="s">
        <v>5</v>
      </c>
      <c r="AJ5" s="183" t="s">
        <v>4</v>
      </c>
      <c r="AK5" s="192" t="s">
        <v>5</v>
      </c>
      <c r="AL5" s="183" t="s">
        <v>4</v>
      </c>
      <c r="AM5" s="192" t="s">
        <v>5</v>
      </c>
      <c r="AN5" s="183" t="s">
        <v>4</v>
      </c>
      <c r="AO5" s="192" t="s">
        <v>5</v>
      </c>
      <c r="AP5" s="183" t="s">
        <v>4</v>
      </c>
      <c r="AQ5" s="192" t="s">
        <v>5</v>
      </c>
      <c r="AR5" s="183" t="s">
        <v>4</v>
      </c>
      <c r="AS5" s="192" t="s">
        <v>5</v>
      </c>
      <c r="AT5" s="183" t="s">
        <v>4</v>
      </c>
      <c r="AU5" s="192" t="s">
        <v>5</v>
      </c>
      <c r="AV5" s="183" t="s">
        <v>4</v>
      </c>
      <c r="AW5" s="192" t="s">
        <v>5</v>
      </c>
      <c r="AX5" s="183" t="s">
        <v>4</v>
      </c>
      <c r="AY5" s="192" t="s">
        <v>5</v>
      </c>
      <c r="AZ5" s="183" t="s">
        <v>4</v>
      </c>
      <c r="BA5" s="192" t="s">
        <v>5</v>
      </c>
      <c r="BB5" s="183" t="s">
        <v>4</v>
      </c>
      <c r="BC5" s="192" t="s">
        <v>5</v>
      </c>
      <c r="BD5" s="183" t="s">
        <v>4</v>
      </c>
      <c r="BE5" s="192" t="s">
        <v>5</v>
      </c>
      <c r="BF5" s="183" t="s">
        <v>4</v>
      </c>
      <c r="BG5" s="192" t="s">
        <v>5</v>
      </c>
      <c r="BH5" s="183" t="s">
        <v>4</v>
      </c>
      <c r="BI5" s="192" t="s">
        <v>5</v>
      </c>
      <c r="BJ5" s="183" t="s">
        <v>4</v>
      </c>
      <c r="BK5" s="192" t="s">
        <v>5</v>
      </c>
    </row>
    <row r="6" spans="1:63">
      <c r="A6" s="1" t="s">
        <v>227</v>
      </c>
    </row>
    <row r="7" spans="1:63">
      <c r="A7" t="s">
        <v>2046</v>
      </c>
      <c r="B7" s="31">
        <v>3634588520.4099998</v>
      </c>
      <c r="C7" s="5">
        <v>22.7987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286597680.97000003</v>
      </c>
      <c r="K7" s="5">
        <v>93.1584</v>
      </c>
      <c r="L7" s="31">
        <v>50741593.229999997</v>
      </c>
      <c r="M7" s="5">
        <v>80.027900000000002</v>
      </c>
      <c r="N7" s="31">
        <v>894450712.14999998</v>
      </c>
      <c r="O7" s="5">
        <v>85.046000000000006</v>
      </c>
      <c r="P7" s="31">
        <v>0</v>
      </c>
      <c r="Q7">
        <v>0</v>
      </c>
      <c r="R7" s="31">
        <v>295576241</v>
      </c>
      <c r="S7" s="5">
        <v>89.917400000000001</v>
      </c>
      <c r="T7" s="31">
        <v>64972875</v>
      </c>
      <c r="U7" s="5">
        <v>53.622</v>
      </c>
      <c r="V7" s="31">
        <v>0</v>
      </c>
      <c r="W7">
        <v>0</v>
      </c>
      <c r="X7" s="31">
        <v>0</v>
      </c>
      <c r="Y7">
        <v>0</v>
      </c>
      <c r="Z7" s="31">
        <v>52741007.450000003</v>
      </c>
      <c r="AA7" s="5">
        <v>92.355800000000002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268642676.44999999</v>
      </c>
      <c r="AI7" s="5">
        <v>83.866100000000003</v>
      </c>
      <c r="AJ7" s="31">
        <v>0</v>
      </c>
      <c r="AK7">
        <v>0</v>
      </c>
      <c r="AL7" s="31">
        <v>297035270.75999999</v>
      </c>
      <c r="AM7" s="5">
        <v>61.765599999999999</v>
      </c>
      <c r="AN7" s="31">
        <v>0</v>
      </c>
      <c r="AO7">
        <v>0</v>
      </c>
      <c r="AP7" s="31">
        <v>0</v>
      </c>
      <c r="AQ7">
        <v>0</v>
      </c>
      <c r="AR7" s="31">
        <v>603060532.89999998</v>
      </c>
      <c r="AS7" s="5">
        <v>99.999600000000001</v>
      </c>
      <c r="AT7" s="31">
        <v>0</v>
      </c>
      <c r="AU7">
        <v>0</v>
      </c>
      <c r="AV7" s="31">
        <v>0</v>
      </c>
      <c r="AW7">
        <v>0</v>
      </c>
      <c r="AX7" s="31">
        <v>658751616.94000006</v>
      </c>
      <c r="AY7" s="5">
        <v>57.512300000000003</v>
      </c>
      <c r="AZ7" s="31">
        <v>65772197.259999998</v>
      </c>
      <c r="BA7" s="5">
        <v>84.221400000000003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96246116.299999997</v>
      </c>
      <c r="BK7" s="5">
        <v>65.968000000000004</v>
      </c>
    </row>
    <row r="8" spans="1:63">
      <c r="A8" t="s">
        <v>1688</v>
      </c>
      <c r="B8" s="31">
        <v>863051702.99000001</v>
      </c>
      <c r="C8" s="5">
        <v>5.4137000000000004</v>
      </c>
      <c r="D8" s="31">
        <v>7750337</v>
      </c>
      <c r="E8" s="5">
        <v>4.3079999999999998</v>
      </c>
      <c r="F8" s="31">
        <v>560545</v>
      </c>
      <c r="G8" s="5">
        <v>1.5065</v>
      </c>
      <c r="H8" s="31">
        <v>58722366.200000003</v>
      </c>
      <c r="I8" s="5">
        <v>45.405900000000003</v>
      </c>
      <c r="J8" s="31">
        <v>21035580.59</v>
      </c>
      <c r="K8" s="5">
        <v>6.8376000000000001</v>
      </c>
      <c r="L8" s="31">
        <v>12663255.59</v>
      </c>
      <c r="M8" s="5">
        <v>19.972100000000001</v>
      </c>
      <c r="N8" s="31">
        <v>58974878.729999997</v>
      </c>
      <c r="O8" s="5">
        <v>5.6074000000000002</v>
      </c>
      <c r="P8" s="31">
        <v>189688.74</v>
      </c>
      <c r="Q8" s="5">
        <v>9.0524000000000004</v>
      </c>
      <c r="R8" s="31">
        <v>29361233</v>
      </c>
      <c r="S8" s="5">
        <v>8.9320000000000004</v>
      </c>
      <c r="T8" s="31">
        <v>23188847</v>
      </c>
      <c r="U8" s="5">
        <v>19.137699999999999</v>
      </c>
      <c r="V8" s="31">
        <v>20909505.059999999</v>
      </c>
      <c r="W8" s="5">
        <v>5.0758000000000001</v>
      </c>
      <c r="X8" s="31">
        <v>1464471.49</v>
      </c>
      <c r="Y8" s="5">
        <v>9.6885999999999992</v>
      </c>
      <c r="Z8" s="31">
        <v>1193376.74</v>
      </c>
      <c r="AA8" s="5">
        <v>2.0897000000000001</v>
      </c>
      <c r="AB8" s="31">
        <v>353083.72</v>
      </c>
      <c r="AC8" s="5">
        <v>0.28899999999999998</v>
      </c>
      <c r="AD8" s="31">
        <v>14413220.779999999</v>
      </c>
      <c r="AE8" s="5">
        <v>11.540100000000001</v>
      </c>
      <c r="AF8" s="31">
        <v>947444.75</v>
      </c>
      <c r="AG8" s="5">
        <v>0.38040000000000002</v>
      </c>
      <c r="AH8" s="31">
        <v>5178224.71</v>
      </c>
      <c r="AI8" s="5">
        <v>1.6166</v>
      </c>
      <c r="AJ8" s="31">
        <v>1877313</v>
      </c>
      <c r="AK8" s="5">
        <v>4.3544999999999998</v>
      </c>
      <c r="AL8" s="31">
        <v>134584738.91999999</v>
      </c>
      <c r="AM8" s="5">
        <v>27.985600000000002</v>
      </c>
      <c r="AN8" s="31">
        <v>206668.02</v>
      </c>
      <c r="AO8" s="5">
        <v>0.1656</v>
      </c>
      <c r="AP8" s="31">
        <v>34313131.07</v>
      </c>
      <c r="AQ8" s="5">
        <v>17.3569</v>
      </c>
      <c r="AR8" s="31">
        <v>2162.39</v>
      </c>
      <c r="AS8" s="5">
        <v>4.0000000000000002E-4</v>
      </c>
      <c r="AT8" s="31">
        <v>6119059.5899999999</v>
      </c>
      <c r="AU8" s="5">
        <v>13.6852</v>
      </c>
      <c r="AV8" s="31">
        <v>320776.67</v>
      </c>
      <c r="AW8" s="5">
        <v>1.9049</v>
      </c>
      <c r="AX8" s="31">
        <v>265053933.50999999</v>
      </c>
      <c r="AY8" s="5">
        <v>23.140499999999999</v>
      </c>
      <c r="AZ8" s="31">
        <v>12322164.140000001</v>
      </c>
      <c r="BA8" s="5">
        <v>15.778600000000001</v>
      </c>
      <c r="BB8" s="31">
        <v>37649965.520000003</v>
      </c>
      <c r="BC8" s="5">
        <v>1.5589</v>
      </c>
      <c r="BD8" s="31">
        <v>50144244.920000002</v>
      </c>
      <c r="BE8" s="5">
        <v>1.2292000000000001</v>
      </c>
      <c r="BF8" s="31">
        <v>31176607.530000001</v>
      </c>
      <c r="BG8" s="5">
        <v>1.3062</v>
      </c>
      <c r="BH8" s="31">
        <v>10076017.4</v>
      </c>
      <c r="BI8" s="5">
        <v>1.5309999999999999</v>
      </c>
      <c r="BJ8" s="31">
        <v>22298861.210000001</v>
      </c>
      <c r="BK8" s="5">
        <v>15.283899999999999</v>
      </c>
    </row>
    <row r="9" spans="1:63">
      <c r="A9" t="s">
        <v>1390</v>
      </c>
      <c r="B9" s="31">
        <v>11440451587.860001</v>
      </c>
      <c r="C9" s="5">
        <v>71.762500000000003</v>
      </c>
      <c r="D9" s="31">
        <v>172153286.31</v>
      </c>
      <c r="E9" s="5">
        <v>95.691999999999993</v>
      </c>
      <c r="F9" s="31">
        <v>36648617.439999998</v>
      </c>
      <c r="G9" s="5">
        <v>98.493499999999997</v>
      </c>
      <c r="H9" s="31">
        <v>70605363.790000007</v>
      </c>
      <c r="I9" s="5">
        <v>54.594099999999997</v>
      </c>
      <c r="J9" s="31">
        <v>12229.44</v>
      </c>
      <c r="K9" s="5">
        <v>4.0000000000000001E-3</v>
      </c>
      <c r="L9" s="31">
        <v>0</v>
      </c>
      <c r="M9">
        <v>0</v>
      </c>
      <c r="N9" s="31">
        <v>94296941.989999995</v>
      </c>
      <c r="O9" s="5">
        <v>8.9658999999999995</v>
      </c>
      <c r="P9" s="31">
        <v>1905762.95</v>
      </c>
      <c r="Q9" s="5">
        <v>90.947599999999994</v>
      </c>
      <c r="R9" s="31">
        <v>3782220</v>
      </c>
      <c r="S9" s="5">
        <v>1.1506000000000001</v>
      </c>
      <c r="T9" s="31">
        <v>33006509</v>
      </c>
      <c r="U9" s="5">
        <v>27.240200000000002</v>
      </c>
      <c r="V9" s="31">
        <v>391038020.29000002</v>
      </c>
      <c r="W9" s="5">
        <v>94.924199999999999</v>
      </c>
      <c r="X9" s="31">
        <v>13651011.060000001</v>
      </c>
      <c r="Y9" s="5">
        <v>90.311400000000006</v>
      </c>
      <c r="Z9" s="31">
        <v>3171928.94</v>
      </c>
      <c r="AA9" s="5">
        <v>5.5544000000000002</v>
      </c>
      <c r="AB9" s="31">
        <v>121806295.89</v>
      </c>
      <c r="AC9" s="5">
        <v>99.710999999999999</v>
      </c>
      <c r="AD9" s="31">
        <v>110483258.19</v>
      </c>
      <c r="AE9" s="5">
        <v>88.459900000000005</v>
      </c>
      <c r="AF9" s="31">
        <v>248098548.34999999</v>
      </c>
      <c r="AG9" s="5">
        <v>99.619600000000005</v>
      </c>
      <c r="AH9" s="31">
        <v>46502235.460000001</v>
      </c>
      <c r="AI9" s="5">
        <v>14.517300000000001</v>
      </c>
      <c r="AJ9" s="31">
        <v>41234436</v>
      </c>
      <c r="AK9" s="5">
        <v>95.645499999999998</v>
      </c>
      <c r="AL9" s="31">
        <v>49287197.060000002</v>
      </c>
      <c r="AM9" s="5">
        <v>10.248799999999999</v>
      </c>
      <c r="AN9" s="31">
        <v>124623108.56999999</v>
      </c>
      <c r="AO9" s="5">
        <v>99.834400000000002</v>
      </c>
      <c r="AP9" s="31">
        <v>163378153</v>
      </c>
      <c r="AQ9" s="5">
        <v>82.643100000000004</v>
      </c>
      <c r="AR9" s="31">
        <v>0</v>
      </c>
      <c r="AS9">
        <v>0</v>
      </c>
      <c r="AT9" s="31">
        <v>38593789.490000002</v>
      </c>
      <c r="AU9" s="5">
        <v>86.314800000000005</v>
      </c>
      <c r="AV9" s="31">
        <v>16519087.949999999</v>
      </c>
      <c r="AW9" s="5">
        <v>98.095100000000002</v>
      </c>
      <c r="AX9" s="31">
        <v>221605237.69999999</v>
      </c>
      <c r="AY9" s="5">
        <v>19.347200000000001</v>
      </c>
      <c r="AZ9" s="31">
        <v>0</v>
      </c>
      <c r="BA9">
        <v>0</v>
      </c>
      <c r="BB9" s="31">
        <v>2377567247.2399998</v>
      </c>
      <c r="BC9" s="5">
        <v>98.441100000000006</v>
      </c>
      <c r="BD9" s="31">
        <v>4029370970.8800001</v>
      </c>
      <c r="BE9" s="5">
        <v>98.770799999999994</v>
      </c>
      <c r="BF9" s="31">
        <v>2355684222.2199998</v>
      </c>
      <c r="BG9" s="5">
        <v>98.693799999999996</v>
      </c>
      <c r="BH9" s="31">
        <v>648072745.63999999</v>
      </c>
      <c r="BI9" s="5">
        <v>98.468999999999994</v>
      </c>
      <c r="BJ9" s="31">
        <v>27353163.010000002</v>
      </c>
      <c r="BK9" s="5">
        <v>18.748100000000001</v>
      </c>
    </row>
    <row r="10" spans="1:63" ht="13.5" thickBot="1">
      <c r="A10" t="s">
        <v>1690</v>
      </c>
      <c r="B10" s="31">
        <v>4003631.1</v>
      </c>
      <c r="C10" s="5">
        <v>2.5100000000000001E-2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4003631.1</v>
      </c>
      <c r="O10" s="5">
        <v>0.38069999999999998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</row>
    <row r="11" spans="1:63" ht="14.25" thickTop="1" thickBot="1">
      <c r="A11" s="187" t="s">
        <v>2</v>
      </c>
      <c r="B11" s="188">
        <v>15942095442.360001</v>
      </c>
      <c r="C11" s="189">
        <v>100</v>
      </c>
      <c r="D11" s="188">
        <v>179903623.31</v>
      </c>
      <c r="E11" s="189">
        <v>100</v>
      </c>
      <c r="F11" s="188">
        <v>37209162.439999998</v>
      </c>
      <c r="G11" s="189">
        <v>100</v>
      </c>
      <c r="H11" s="188">
        <v>129327729.98999999</v>
      </c>
      <c r="I11" s="189">
        <v>100</v>
      </c>
      <c r="J11" s="188">
        <v>307645491</v>
      </c>
      <c r="K11" s="189">
        <v>100</v>
      </c>
      <c r="L11" s="188">
        <v>63404848.82</v>
      </c>
      <c r="M11" s="189">
        <v>100</v>
      </c>
      <c r="N11" s="188">
        <v>1051726163.97</v>
      </c>
      <c r="O11" s="189">
        <v>100</v>
      </c>
      <c r="P11" s="188">
        <v>2095451.69</v>
      </c>
      <c r="Q11" s="189">
        <v>100</v>
      </c>
      <c r="R11" s="188">
        <v>328719694</v>
      </c>
      <c r="S11" s="189">
        <v>100</v>
      </c>
      <c r="T11" s="188">
        <v>121168231</v>
      </c>
      <c r="U11" s="189">
        <v>100</v>
      </c>
      <c r="V11" s="188">
        <v>411947525.35000002</v>
      </c>
      <c r="W11" s="189">
        <v>100</v>
      </c>
      <c r="X11" s="188">
        <v>15115482.550000001</v>
      </c>
      <c r="Y11" s="189">
        <v>100</v>
      </c>
      <c r="Z11" s="188">
        <v>57106313.130000003</v>
      </c>
      <c r="AA11" s="189">
        <v>100</v>
      </c>
      <c r="AB11" s="188">
        <v>122159379.61</v>
      </c>
      <c r="AC11" s="189">
        <v>100</v>
      </c>
      <c r="AD11" s="188">
        <v>124896478.97</v>
      </c>
      <c r="AE11" s="189">
        <v>100</v>
      </c>
      <c r="AF11" s="188">
        <v>249045993.09999999</v>
      </c>
      <c r="AG11" s="189">
        <v>100</v>
      </c>
      <c r="AH11" s="188">
        <v>320323136.62</v>
      </c>
      <c r="AI11" s="189">
        <v>100</v>
      </c>
      <c r="AJ11" s="188">
        <v>43111749</v>
      </c>
      <c r="AK11" s="189">
        <v>100</v>
      </c>
      <c r="AL11" s="188">
        <v>480907206.74000001</v>
      </c>
      <c r="AM11" s="189">
        <v>100</v>
      </c>
      <c r="AN11" s="188">
        <v>124829776.59</v>
      </c>
      <c r="AO11" s="189">
        <v>100</v>
      </c>
      <c r="AP11" s="188">
        <v>197691284.06999999</v>
      </c>
      <c r="AQ11" s="189">
        <v>100</v>
      </c>
      <c r="AR11" s="188">
        <v>603062695.28999996</v>
      </c>
      <c r="AS11" s="189">
        <v>100</v>
      </c>
      <c r="AT11" s="188">
        <v>44712849.079999998</v>
      </c>
      <c r="AU11" s="189">
        <v>100</v>
      </c>
      <c r="AV11" s="188">
        <v>16839864.620000001</v>
      </c>
      <c r="AW11" s="189">
        <v>100</v>
      </c>
      <c r="AX11" s="188">
        <v>1145410788.1500001</v>
      </c>
      <c r="AY11" s="189">
        <v>100</v>
      </c>
      <c r="AZ11" s="188">
        <v>78094361.400000006</v>
      </c>
      <c r="BA11" s="189">
        <v>100</v>
      </c>
      <c r="BB11" s="188">
        <v>2415217212.7600002</v>
      </c>
      <c r="BC11" s="189">
        <v>100</v>
      </c>
      <c r="BD11" s="188">
        <v>4079515215.8000002</v>
      </c>
      <c r="BE11" s="189">
        <v>100</v>
      </c>
      <c r="BF11" s="188">
        <v>2386860829.75</v>
      </c>
      <c r="BG11" s="189">
        <v>100</v>
      </c>
      <c r="BH11" s="188">
        <v>658148763.03999996</v>
      </c>
      <c r="BI11" s="189">
        <v>100</v>
      </c>
      <c r="BJ11" s="188">
        <v>145898140.52000001</v>
      </c>
      <c r="BK11" s="189">
        <v>100</v>
      </c>
    </row>
    <row r="12" spans="1:63" ht="13.5" thickTop="1">
      <c r="A12" s="1" t="s">
        <v>1691</v>
      </c>
    </row>
    <row r="13" spans="1:63">
      <c r="A13" t="s">
        <v>1692</v>
      </c>
      <c r="B13" s="31">
        <v>52964167</v>
      </c>
      <c r="C13" s="5">
        <v>0.3322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9660000</v>
      </c>
      <c r="K13" s="5">
        <v>3.14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13609920</v>
      </c>
      <c r="AM13" s="5">
        <v>2.8300999999999998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29236247</v>
      </c>
      <c r="AY13" s="5">
        <v>2.5525000000000002</v>
      </c>
      <c r="AZ13" s="31">
        <v>458000</v>
      </c>
      <c r="BA13" s="5">
        <v>0.58650000000000002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</row>
    <row r="14" spans="1:63">
      <c r="A14" t="s">
        <v>1693</v>
      </c>
      <c r="B14" s="31">
        <v>190373054.30000001</v>
      </c>
      <c r="C14" s="5">
        <v>1.1941999999999999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49535399.100000001</v>
      </c>
      <c r="K14" s="5">
        <v>16.101500000000001</v>
      </c>
      <c r="L14" s="31">
        <v>1249500</v>
      </c>
      <c r="M14" s="5">
        <v>1.9706999999999999</v>
      </c>
      <c r="N14" s="31">
        <v>0</v>
      </c>
      <c r="O14">
        <v>0</v>
      </c>
      <c r="P14" s="31">
        <v>0</v>
      </c>
      <c r="Q14">
        <v>0</v>
      </c>
      <c r="R14" s="31">
        <v>21039173</v>
      </c>
      <c r="S14" s="5">
        <v>6.4002999999999997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64643061.259999998</v>
      </c>
      <c r="AI14" s="5">
        <v>20.180599999999998</v>
      </c>
      <c r="AJ14" s="31">
        <v>0</v>
      </c>
      <c r="AK14">
        <v>0</v>
      </c>
      <c r="AL14" s="31">
        <v>3565567.5</v>
      </c>
      <c r="AM14" s="5">
        <v>0.74139999999999995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37392954.299999997</v>
      </c>
      <c r="AY14" s="5">
        <v>3.2646000000000002</v>
      </c>
      <c r="AZ14" s="31">
        <v>4339490.88</v>
      </c>
      <c r="BA14" s="5">
        <v>5.5567000000000002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8607908.2599999998</v>
      </c>
      <c r="BK14" s="5">
        <v>5.8998999999999997</v>
      </c>
    </row>
    <row r="15" spans="1:63">
      <c r="A15" t="s">
        <v>1694</v>
      </c>
      <c r="B15" s="31">
        <v>82385994.609999999</v>
      </c>
      <c r="C15" s="5">
        <v>0.51680000000000004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11550000</v>
      </c>
      <c r="K15" s="5">
        <v>3.7543000000000002</v>
      </c>
      <c r="L15" s="31">
        <v>0</v>
      </c>
      <c r="M15">
        <v>0</v>
      </c>
      <c r="N15" s="31">
        <v>120560</v>
      </c>
      <c r="O15" s="5">
        <v>1.15E-2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1220922.28</v>
      </c>
      <c r="AA15" s="5">
        <v>2.1379999999999999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18006653.5</v>
      </c>
      <c r="AI15" s="5">
        <v>5.6214000000000004</v>
      </c>
      <c r="AJ15" s="31">
        <v>0</v>
      </c>
      <c r="AK15">
        <v>0</v>
      </c>
      <c r="AL15" s="31">
        <v>14967212.779999999</v>
      </c>
      <c r="AM15" s="5">
        <v>3.1122999999999998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31823865.02</v>
      </c>
      <c r="AY15" s="5">
        <v>2.7784</v>
      </c>
      <c r="AZ15" s="31">
        <v>4696781.03</v>
      </c>
      <c r="BA15" s="5">
        <v>6.0141999999999998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>
      <c r="A16" t="s">
        <v>1695</v>
      </c>
      <c r="B16" s="31">
        <v>244491554.99000001</v>
      </c>
      <c r="C16" s="5">
        <v>1.5336000000000001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19835600</v>
      </c>
      <c r="K16" s="5">
        <v>6.4476000000000004</v>
      </c>
      <c r="L16" s="31">
        <v>0</v>
      </c>
      <c r="M16">
        <v>0</v>
      </c>
      <c r="N16" s="31">
        <v>54822521.549999997</v>
      </c>
      <c r="O16" s="5">
        <v>5.2126000000000001</v>
      </c>
      <c r="P16" s="31">
        <v>0</v>
      </c>
      <c r="Q16">
        <v>0</v>
      </c>
      <c r="R16" s="31">
        <v>17295850</v>
      </c>
      <c r="S16" s="5">
        <v>5.2615999999999996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11119580.15</v>
      </c>
      <c r="AI16" s="5">
        <v>3.4714</v>
      </c>
      <c r="AJ16" s="31">
        <v>0</v>
      </c>
      <c r="AK16">
        <v>0</v>
      </c>
      <c r="AL16" s="31">
        <v>12373719.93</v>
      </c>
      <c r="AM16" s="5">
        <v>2.573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118492647.28</v>
      </c>
      <c r="AY16" s="5">
        <v>10.345000000000001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10551636.08</v>
      </c>
      <c r="BK16" s="5">
        <v>7.2321999999999997</v>
      </c>
    </row>
    <row r="17" spans="1:63">
      <c r="A17" t="s">
        <v>1696</v>
      </c>
      <c r="B17" s="31">
        <v>374573407.58999997</v>
      </c>
      <c r="C17" s="5">
        <v>2.3496000000000001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74543106.569999993</v>
      </c>
      <c r="K17" s="5">
        <v>24.2302</v>
      </c>
      <c r="L17" s="31">
        <v>2916499.85</v>
      </c>
      <c r="M17" s="5">
        <v>4.5998000000000001</v>
      </c>
      <c r="N17" s="31">
        <v>15336630</v>
      </c>
      <c r="O17" s="5">
        <v>1.4581999999999999</v>
      </c>
      <c r="P17" s="31">
        <v>0</v>
      </c>
      <c r="Q17">
        <v>0</v>
      </c>
      <c r="R17" s="31">
        <v>6776500</v>
      </c>
      <c r="S17" s="5">
        <v>2.0615000000000001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89104089.200000003</v>
      </c>
      <c r="AI17" s="5">
        <v>27.8169</v>
      </c>
      <c r="AJ17" s="31">
        <v>0</v>
      </c>
      <c r="AK17">
        <v>0</v>
      </c>
      <c r="AL17" s="31">
        <v>8918801.6500000004</v>
      </c>
      <c r="AM17" s="5">
        <v>1.8546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153936669.05000001</v>
      </c>
      <c r="AY17" s="5">
        <v>13.439399999999999</v>
      </c>
      <c r="AZ17" s="31">
        <v>13941102.68</v>
      </c>
      <c r="BA17" s="5">
        <v>17.851600000000001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9100008.5899999999</v>
      </c>
      <c r="BK17" s="5">
        <v>6.2371999999999996</v>
      </c>
    </row>
    <row r="18" spans="1:63">
      <c r="A18" t="s">
        <v>1697</v>
      </c>
      <c r="B18" s="31">
        <v>52284007.890000001</v>
      </c>
      <c r="C18" s="5">
        <v>0.32800000000000001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3404370</v>
      </c>
      <c r="S18" s="5">
        <v>1.0356000000000001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26731741.699999999</v>
      </c>
      <c r="AI18" s="5">
        <v>8.3452000000000002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17274021.899999999</v>
      </c>
      <c r="AY18" s="5">
        <v>1.5081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4873874.29</v>
      </c>
      <c r="BK18" s="5">
        <v>3.3405999999999998</v>
      </c>
    </row>
    <row r="19" spans="1:63">
      <c r="A19" t="s">
        <v>1698</v>
      </c>
      <c r="B19" s="31">
        <v>169756996.22999999</v>
      </c>
      <c r="C19" s="5">
        <v>1.0648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45460111.299999997</v>
      </c>
      <c r="K19" s="5">
        <v>14.7768</v>
      </c>
      <c r="L19" s="31">
        <v>0</v>
      </c>
      <c r="M19">
        <v>0</v>
      </c>
      <c r="N19" s="31">
        <v>1092897.52</v>
      </c>
      <c r="O19" s="5">
        <v>0.10390000000000001</v>
      </c>
      <c r="P19" s="31">
        <v>0</v>
      </c>
      <c r="Q19">
        <v>0</v>
      </c>
      <c r="R19" s="31">
        <v>2877972</v>
      </c>
      <c r="S19" s="5">
        <v>0.87549999999999994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28381210.949999999</v>
      </c>
      <c r="AI19" s="5">
        <v>8.8602000000000007</v>
      </c>
      <c r="AJ19" s="31">
        <v>0</v>
      </c>
      <c r="AK19">
        <v>0</v>
      </c>
      <c r="AL19" s="31">
        <v>24047638.350000001</v>
      </c>
      <c r="AM19" s="5">
        <v>5.0004999999999997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57990626.850000001</v>
      </c>
      <c r="AY19" s="5">
        <v>5.0629</v>
      </c>
      <c r="AZ19" s="31">
        <v>3289052.9</v>
      </c>
      <c r="BA19" s="5">
        <v>4.2115999999999998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6617486.3600000003</v>
      </c>
      <c r="BK19" s="5">
        <v>4.5357000000000003</v>
      </c>
    </row>
    <row r="20" spans="1:63">
      <c r="A20" t="s">
        <v>1699</v>
      </c>
      <c r="B20" s="31">
        <v>44653006.670000002</v>
      </c>
      <c r="C20" s="5">
        <v>0.28010000000000002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13851200</v>
      </c>
      <c r="K20" s="5">
        <v>4.5023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5367340</v>
      </c>
      <c r="S20" s="5">
        <v>1.6328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21123080</v>
      </c>
      <c r="AY20" s="5">
        <v>1.8441000000000001</v>
      </c>
      <c r="AZ20" s="31">
        <v>1663519.92</v>
      </c>
      <c r="BA20" s="5">
        <v>2.1301000000000001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2647866.75</v>
      </c>
      <c r="BK20" s="5">
        <v>1.8149</v>
      </c>
    </row>
    <row r="21" spans="1:63">
      <c r="A21" t="s">
        <v>1700</v>
      </c>
      <c r="B21" s="31">
        <v>92117841.299999997</v>
      </c>
      <c r="C21" s="5">
        <v>0.57779999999999998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23872992</v>
      </c>
      <c r="O21" s="5">
        <v>2.2698999999999998</v>
      </c>
      <c r="P21" s="31">
        <v>0</v>
      </c>
      <c r="Q21">
        <v>0</v>
      </c>
      <c r="R21" s="31">
        <v>8602880</v>
      </c>
      <c r="S21" s="5">
        <v>2.6171000000000002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14114100</v>
      </c>
      <c r="AI21" s="5">
        <v>4.4062000000000001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41656869.359999999</v>
      </c>
      <c r="AY21" s="5">
        <v>3.6368</v>
      </c>
      <c r="AZ21" s="31">
        <v>3870999.94</v>
      </c>
      <c r="BA21" s="5">
        <v>4.9568000000000003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>
      <c r="A22" t="s">
        <v>70</v>
      </c>
      <c r="B22" s="31">
        <v>14042934.449999999</v>
      </c>
      <c r="C22" s="5">
        <v>8.8099999999999998E-2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6228215.7000000002</v>
      </c>
      <c r="K22" s="5">
        <v>2.0245000000000002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3122355</v>
      </c>
      <c r="AY22" s="5">
        <v>0.27260000000000001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4692363.75</v>
      </c>
      <c r="BK22" s="5">
        <v>3.2162000000000002</v>
      </c>
    </row>
    <row r="23" spans="1:63">
      <c r="A23" t="s">
        <v>1701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>
      <c r="A24" t="s">
        <v>1702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ht="13.5" thickBot="1">
      <c r="A25" t="s">
        <v>1703</v>
      </c>
      <c r="B25" s="31">
        <v>699112664.96000004</v>
      </c>
      <c r="C25" s="5">
        <v>4.3853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4739800</v>
      </c>
      <c r="O25" s="5">
        <v>0.45069999999999999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603060532.89999998</v>
      </c>
      <c r="AS25" s="5">
        <v>99.999600000000001</v>
      </c>
      <c r="AT25" s="31">
        <v>0</v>
      </c>
      <c r="AU25">
        <v>0</v>
      </c>
      <c r="AV25" s="31">
        <v>0</v>
      </c>
      <c r="AW25">
        <v>0</v>
      </c>
      <c r="AX25" s="31">
        <v>90202082.549999997</v>
      </c>
      <c r="AY25" s="5">
        <v>7.8750999999999998</v>
      </c>
      <c r="AZ25" s="31">
        <v>1110249.51</v>
      </c>
      <c r="BA25" s="5">
        <v>1.4217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4.25" thickTop="1" thickBot="1">
      <c r="A26" s="187" t="s">
        <v>1451</v>
      </c>
      <c r="B26" s="188">
        <v>2016755629.99</v>
      </c>
      <c r="C26" s="189">
        <v>12.650499999999999</v>
      </c>
      <c r="D26" s="188">
        <v>0</v>
      </c>
      <c r="E26" s="187">
        <v>0</v>
      </c>
      <c r="F26" s="188">
        <v>0</v>
      </c>
      <c r="G26" s="187">
        <v>0</v>
      </c>
      <c r="H26" s="188">
        <v>0</v>
      </c>
      <c r="I26" s="187">
        <v>0</v>
      </c>
      <c r="J26" s="188">
        <v>230663632.66999999</v>
      </c>
      <c r="K26" s="189">
        <v>74.977099999999993</v>
      </c>
      <c r="L26" s="188">
        <v>4165999.85</v>
      </c>
      <c r="M26" s="189">
        <v>6.5705</v>
      </c>
      <c r="N26" s="188">
        <v>99985401.069999993</v>
      </c>
      <c r="O26" s="189">
        <v>9.5068000000000001</v>
      </c>
      <c r="P26" s="188">
        <v>0</v>
      </c>
      <c r="Q26" s="187">
        <v>0</v>
      </c>
      <c r="R26" s="188">
        <v>65364085</v>
      </c>
      <c r="S26" s="189">
        <v>19.884399999999999</v>
      </c>
      <c r="T26" s="188">
        <v>0</v>
      </c>
      <c r="U26" s="187">
        <v>0</v>
      </c>
      <c r="V26" s="188">
        <v>0</v>
      </c>
      <c r="W26" s="187">
        <v>0</v>
      </c>
      <c r="X26" s="188">
        <v>0</v>
      </c>
      <c r="Y26" s="187">
        <v>0</v>
      </c>
      <c r="Z26" s="188">
        <v>1220922.28</v>
      </c>
      <c r="AA26" s="189">
        <v>2.1379999999999999</v>
      </c>
      <c r="AB26" s="188">
        <v>0</v>
      </c>
      <c r="AC26" s="187">
        <v>0</v>
      </c>
      <c r="AD26" s="188">
        <v>0</v>
      </c>
      <c r="AE26" s="187">
        <v>0</v>
      </c>
      <c r="AF26" s="188">
        <v>0</v>
      </c>
      <c r="AG26" s="187">
        <v>0</v>
      </c>
      <c r="AH26" s="188">
        <v>252100436.75999999</v>
      </c>
      <c r="AI26" s="189">
        <v>78.701899999999995</v>
      </c>
      <c r="AJ26" s="188">
        <v>0</v>
      </c>
      <c r="AK26" s="187">
        <v>0</v>
      </c>
      <c r="AL26" s="188">
        <v>77482860.209999993</v>
      </c>
      <c r="AM26" s="189">
        <v>16.111799999999999</v>
      </c>
      <c r="AN26" s="188">
        <v>0</v>
      </c>
      <c r="AO26" s="187">
        <v>0</v>
      </c>
      <c r="AP26" s="188">
        <v>0</v>
      </c>
      <c r="AQ26" s="187">
        <v>0</v>
      </c>
      <c r="AR26" s="188">
        <v>603060532.89999998</v>
      </c>
      <c r="AS26" s="189">
        <v>99.999600000000001</v>
      </c>
      <c r="AT26" s="188">
        <v>0</v>
      </c>
      <c r="AU26" s="187">
        <v>0</v>
      </c>
      <c r="AV26" s="188">
        <v>0</v>
      </c>
      <c r="AW26" s="187">
        <v>0</v>
      </c>
      <c r="AX26" s="188">
        <v>602251418.30999994</v>
      </c>
      <c r="AY26" s="189">
        <v>52.579500000000003</v>
      </c>
      <c r="AZ26" s="188">
        <v>33369196.859999999</v>
      </c>
      <c r="BA26" s="189">
        <v>42.729300000000002</v>
      </c>
      <c r="BB26" s="188">
        <v>0</v>
      </c>
      <c r="BC26" s="187">
        <v>0</v>
      </c>
      <c r="BD26" s="188">
        <v>0</v>
      </c>
      <c r="BE26" s="187">
        <v>0</v>
      </c>
      <c r="BF26" s="188">
        <v>0</v>
      </c>
      <c r="BG26" s="187">
        <v>0</v>
      </c>
      <c r="BH26" s="188">
        <v>0</v>
      </c>
      <c r="BI26" s="187">
        <v>0</v>
      </c>
      <c r="BJ26" s="188">
        <v>47091144.079999998</v>
      </c>
      <c r="BK26" s="189">
        <v>32.276699999999998</v>
      </c>
    </row>
    <row r="27" spans="1:63" ht="14.25" thickTop="1" thickBot="1">
      <c r="A27" s="1" t="s">
        <v>1452</v>
      </c>
      <c r="B27" s="31">
        <v>1617832890.4200001</v>
      </c>
      <c r="C27" s="5">
        <v>10.148199999999999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55934048.299999997</v>
      </c>
      <c r="K27" s="5">
        <v>18.1813</v>
      </c>
      <c r="L27" s="31">
        <v>46575593.380000003</v>
      </c>
      <c r="M27" s="5">
        <v>73.457499999999996</v>
      </c>
      <c r="N27" s="31">
        <v>794465311.08000004</v>
      </c>
      <c r="O27" s="5">
        <v>75.539199999999994</v>
      </c>
      <c r="P27" s="31">
        <v>0</v>
      </c>
      <c r="Q27">
        <v>0</v>
      </c>
      <c r="R27" s="31">
        <v>230212156</v>
      </c>
      <c r="S27" s="5">
        <v>70.033000000000001</v>
      </c>
      <c r="T27" s="31">
        <v>64972875</v>
      </c>
      <c r="U27" s="5">
        <v>53.622</v>
      </c>
      <c r="V27" s="31">
        <v>0</v>
      </c>
      <c r="W27">
        <v>0</v>
      </c>
      <c r="X27" s="31">
        <v>0</v>
      </c>
      <c r="Y27">
        <v>0</v>
      </c>
      <c r="Z27" s="31">
        <v>51520085.170000002</v>
      </c>
      <c r="AA27" s="5">
        <v>90.217799999999997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16542239.689999999</v>
      </c>
      <c r="AI27" s="5">
        <v>5.1642000000000001</v>
      </c>
      <c r="AJ27" s="31">
        <v>0</v>
      </c>
      <c r="AK27">
        <v>0</v>
      </c>
      <c r="AL27" s="31">
        <v>219552410.55000001</v>
      </c>
      <c r="AM27" s="5">
        <v>45.653799999999997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56500198.630000003</v>
      </c>
      <c r="AY27" s="5">
        <v>4.9326999999999996</v>
      </c>
      <c r="AZ27" s="31">
        <v>32403000.399999999</v>
      </c>
      <c r="BA27" s="5">
        <v>41.492100000000001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49154972.219999999</v>
      </c>
      <c r="BK27" s="5">
        <v>33.691299999999998</v>
      </c>
    </row>
    <row r="28" spans="1:63" ht="14.25" thickTop="1" thickBot="1">
      <c r="A28" s="187" t="s">
        <v>1453</v>
      </c>
      <c r="B28" s="188">
        <v>3634588520.4099998</v>
      </c>
      <c r="C28" s="189">
        <v>22.7987</v>
      </c>
      <c r="D28" s="188">
        <v>0</v>
      </c>
      <c r="E28" s="187">
        <v>0</v>
      </c>
      <c r="F28" s="188">
        <v>0</v>
      </c>
      <c r="G28" s="187">
        <v>0</v>
      </c>
      <c r="H28" s="188">
        <v>0</v>
      </c>
      <c r="I28" s="187">
        <v>0</v>
      </c>
      <c r="J28" s="188">
        <v>286597680.97000003</v>
      </c>
      <c r="K28" s="189">
        <v>93.1584</v>
      </c>
      <c r="L28" s="188">
        <v>50741593.229999997</v>
      </c>
      <c r="M28" s="189">
        <v>80.027900000000002</v>
      </c>
      <c r="N28" s="188">
        <v>894450712.14999998</v>
      </c>
      <c r="O28" s="189">
        <v>85.046000000000006</v>
      </c>
      <c r="P28" s="188">
        <v>0</v>
      </c>
      <c r="Q28" s="187">
        <v>0</v>
      </c>
      <c r="R28" s="188">
        <v>295576241</v>
      </c>
      <c r="S28" s="189">
        <v>89.917400000000001</v>
      </c>
      <c r="T28" s="188">
        <v>64972875</v>
      </c>
      <c r="U28" s="189">
        <v>53.622</v>
      </c>
      <c r="V28" s="188">
        <v>0</v>
      </c>
      <c r="W28" s="187">
        <v>0</v>
      </c>
      <c r="X28" s="188">
        <v>0</v>
      </c>
      <c r="Y28" s="187">
        <v>0</v>
      </c>
      <c r="Z28" s="188">
        <v>52741007.450000003</v>
      </c>
      <c r="AA28" s="189">
        <v>92.355800000000002</v>
      </c>
      <c r="AB28" s="188">
        <v>0</v>
      </c>
      <c r="AC28" s="187">
        <v>0</v>
      </c>
      <c r="AD28" s="188">
        <v>0</v>
      </c>
      <c r="AE28" s="187">
        <v>0</v>
      </c>
      <c r="AF28" s="188">
        <v>0</v>
      </c>
      <c r="AG28" s="187">
        <v>0</v>
      </c>
      <c r="AH28" s="188">
        <v>268642676.44999999</v>
      </c>
      <c r="AI28" s="189">
        <v>83.866100000000003</v>
      </c>
      <c r="AJ28" s="188">
        <v>0</v>
      </c>
      <c r="AK28" s="187">
        <v>0</v>
      </c>
      <c r="AL28" s="188">
        <v>297035270.75999999</v>
      </c>
      <c r="AM28" s="189">
        <v>61.765599999999999</v>
      </c>
      <c r="AN28" s="188">
        <v>0</v>
      </c>
      <c r="AO28" s="187">
        <v>0</v>
      </c>
      <c r="AP28" s="188">
        <v>0</v>
      </c>
      <c r="AQ28" s="187">
        <v>0</v>
      </c>
      <c r="AR28" s="188">
        <v>603060532.89999998</v>
      </c>
      <c r="AS28" s="189">
        <v>99.999600000000001</v>
      </c>
      <c r="AT28" s="188">
        <v>0</v>
      </c>
      <c r="AU28" s="187">
        <v>0</v>
      </c>
      <c r="AV28" s="188">
        <v>0</v>
      </c>
      <c r="AW28" s="187">
        <v>0</v>
      </c>
      <c r="AX28" s="188">
        <v>658751616.94000006</v>
      </c>
      <c r="AY28" s="189">
        <v>57.512300000000003</v>
      </c>
      <c r="AZ28" s="188">
        <v>65772197.259999998</v>
      </c>
      <c r="BA28" s="189">
        <v>84.221400000000003</v>
      </c>
      <c r="BB28" s="188">
        <v>0</v>
      </c>
      <c r="BC28" s="187">
        <v>0</v>
      </c>
      <c r="BD28" s="188">
        <v>0</v>
      </c>
      <c r="BE28" s="187">
        <v>0</v>
      </c>
      <c r="BF28" s="188">
        <v>0</v>
      </c>
      <c r="BG28" s="187">
        <v>0</v>
      </c>
      <c r="BH28" s="188">
        <v>0</v>
      </c>
      <c r="BI28" s="187">
        <v>0</v>
      </c>
      <c r="BJ28" s="188">
        <v>96246116.299999997</v>
      </c>
      <c r="BK28" s="189">
        <v>65.968000000000004</v>
      </c>
    </row>
    <row r="29" spans="1:63" ht="13.5" thickTop="1">
      <c r="A29" s="1" t="s">
        <v>1709</v>
      </c>
    </row>
    <row r="30" spans="1:63">
      <c r="A30" t="s">
        <v>1710</v>
      </c>
      <c r="B30" s="31">
        <v>414794781.24000001</v>
      </c>
      <c r="C30" s="5">
        <v>2.6019000000000001</v>
      </c>
      <c r="D30" s="31">
        <v>7750337</v>
      </c>
      <c r="E30" s="5">
        <v>4.3079999999999998</v>
      </c>
      <c r="F30" s="31">
        <v>560545</v>
      </c>
      <c r="G30" s="5">
        <v>1.5065</v>
      </c>
      <c r="H30" s="31">
        <v>982650.83</v>
      </c>
      <c r="I30" s="5">
        <v>0.75980000000000003</v>
      </c>
      <c r="J30" s="31">
        <v>6246524.8499999996</v>
      </c>
      <c r="K30" s="5">
        <v>2.0304000000000002</v>
      </c>
      <c r="L30" s="31">
        <v>0</v>
      </c>
      <c r="M30">
        <v>0</v>
      </c>
      <c r="N30" s="31">
        <v>19626110.390000001</v>
      </c>
      <c r="O30" s="5">
        <v>1.8661000000000001</v>
      </c>
      <c r="P30" s="31">
        <v>189688.74</v>
      </c>
      <c r="Q30" s="5">
        <v>9.0524000000000004</v>
      </c>
      <c r="R30" s="31">
        <v>530904</v>
      </c>
      <c r="S30" s="5">
        <v>0.1615</v>
      </c>
      <c r="T30" s="31">
        <v>-132236</v>
      </c>
      <c r="U30" s="5">
        <v>-0.1091</v>
      </c>
      <c r="V30" s="31">
        <v>0</v>
      </c>
      <c r="W30">
        <v>0</v>
      </c>
      <c r="X30" s="31">
        <v>753995.01</v>
      </c>
      <c r="Y30" s="5">
        <v>4.9882</v>
      </c>
      <c r="Z30" s="31">
        <v>788306.64</v>
      </c>
      <c r="AA30" s="5">
        <v>1.3804000000000001</v>
      </c>
      <c r="AB30" s="31">
        <v>353083.72</v>
      </c>
      <c r="AC30" s="5">
        <v>0.28899999999999998</v>
      </c>
      <c r="AD30" s="31">
        <v>14413220.779999999</v>
      </c>
      <c r="AE30" s="5">
        <v>11.540100000000001</v>
      </c>
      <c r="AF30" s="31">
        <v>0</v>
      </c>
      <c r="AG30">
        <v>0</v>
      </c>
      <c r="AH30" s="31">
        <v>5141714.72</v>
      </c>
      <c r="AI30" s="5">
        <v>1.6052</v>
      </c>
      <c r="AJ30" s="31">
        <v>1871460</v>
      </c>
      <c r="AK30" s="5">
        <v>4.3410000000000002</v>
      </c>
      <c r="AL30" s="31">
        <v>9401287.6899999995</v>
      </c>
      <c r="AM30" s="5">
        <v>1.9549000000000001</v>
      </c>
      <c r="AN30" s="31">
        <v>206668.02</v>
      </c>
      <c r="AO30" s="5">
        <v>0.1656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213887107.56999999</v>
      </c>
      <c r="AY30" s="5">
        <v>18.673400000000001</v>
      </c>
      <c r="AZ30" s="31">
        <v>929617.74</v>
      </c>
      <c r="BA30" s="5">
        <v>1.1903999999999999</v>
      </c>
      <c r="BB30" s="31">
        <v>37649965.520000003</v>
      </c>
      <c r="BC30" s="5">
        <v>1.5589</v>
      </c>
      <c r="BD30" s="31">
        <v>50144244.920000002</v>
      </c>
      <c r="BE30" s="5">
        <v>1.2292000000000001</v>
      </c>
      <c r="BF30" s="31">
        <v>31176607.530000001</v>
      </c>
      <c r="BG30" s="5">
        <v>1.3062</v>
      </c>
      <c r="BH30" s="31">
        <v>10076017.4</v>
      </c>
      <c r="BI30" s="5">
        <v>1.5309999999999999</v>
      </c>
      <c r="BJ30" s="31">
        <v>2246959.17</v>
      </c>
      <c r="BK30" s="5">
        <v>1.5401</v>
      </c>
    </row>
    <row r="31" spans="1:63">
      <c r="A31" t="s">
        <v>1711</v>
      </c>
      <c r="B31" s="31">
        <v>5853</v>
      </c>
      <c r="C31" s="5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5853</v>
      </c>
      <c r="AK31" s="5">
        <v>1.3599999999999999E-2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</row>
    <row r="32" spans="1:63">
      <c r="A32" t="s">
        <v>1712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</row>
    <row r="33" spans="1:63">
      <c r="A33" t="s">
        <v>230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</row>
    <row r="34" spans="1:63">
      <c r="A34" t="s">
        <v>1713</v>
      </c>
      <c r="B34" s="31">
        <v>33996706.700000003</v>
      </c>
      <c r="C34" s="5">
        <v>0.21329999999999999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1442446.24</v>
      </c>
      <c r="W34" s="5">
        <v>0.35020000000000001</v>
      </c>
      <c r="X34" s="31">
        <v>0</v>
      </c>
      <c r="Y34">
        <v>0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32552098.07</v>
      </c>
      <c r="AQ34" s="5">
        <v>16.466100000000001</v>
      </c>
      <c r="AR34" s="31">
        <v>2162.39</v>
      </c>
      <c r="AS34" s="5">
        <v>4.0000000000000002E-4</v>
      </c>
      <c r="AT34" s="31">
        <v>0</v>
      </c>
      <c r="AU34">
        <v>0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</row>
    <row r="35" spans="1:63">
      <c r="A35" t="s">
        <v>1714</v>
      </c>
      <c r="B35" s="31">
        <v>2510591.4</v>
      </c>
      <c r="C35" s="5">
        <v>1.5699999999999999E-2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2510591.4</v>
      </c>
      <c r="BA35" s="5">
        <v>3.2147999999999999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>
      <c r="A36" t="s">
        <v>1715</v>
      </c>
      <c r="B36" s="31">
        <v>0</v>
      </c>
      <c r="C36" s="5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 s="5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>
      <c r="A37" t="s">
        <v>1716</v>
      </c>
      <c r="B37" s="31">
        <v>15187557.35</v>
      </c>
      <c r="C37" s="5">
        <v>9.5299999999999996E-2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5460358.4100000001</v>
      </c>
      <c r="M37" s="5">
        <v>8.6119000000000003</v>
      </c>
      <c r="N37" s="31">
        <v>0</v>
      </c>
      <c r="O37" s="5">
        <v>0</v>
      </c>
      <c r="P37" s="31">
        <v>0</v>
      </c>
      <c r="Q37">
        <v>0</v>
      </c>
      <c r="R37" s="31">
        <v>2940219</v>
      </c>
      <c r="S37" s="5">
        <v>0.89439999999999997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349879.51</v>
      </c>
      <c r="AG37" s="5">
        <v>0.14050000000000001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6119059.5899999999</v>
      </c>
      <c r="AU37" s="5">
        <v>13.6852</v>
      </c>
      <c r="AV37" s="31">
        <v>318040.84000000003</v>
      </c>
      <c r="AW37" s="5">
        <v>1.8886000000000001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ht="13.5" thickBot="1">
      <c r="A38" t="s">
        <v>1717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ht="14.25" thickTop="1" thickBot="1">
      <c r="A39" s="187" t="s">
        <v>1718</v>
      </c>
      <c r="B39" s="188">
        <v>466495489.69</v>
      </c>
      <c r="C39" s="189">
        <v>2.9262000000000001</v>
      </c>
      <c r="D39" s="188">
        <v>7750337</v>
      </c>
      <c r="E39" s="189">
        <v>4.3079999999999998</v>
      </c>
      <c r="F39" s="188">
        <v>560545</v>
      </c>
      <c r="G39" s="189">
        <v>1.5065</v>
      </c>
      <c r="H39" s="188">
        <v>982650.83</v>
      </c>
      <c r="I39" s="189">
        <v>0.75980000000000003</v>
      </c>
      <c r="J39" s="188">
        <v>6246524.8499999996</v>
      </c>
      <c r="K39" s="189">
        <v>2.0304000000000002</v>
      </c>
      <c r="L39" s="188">
        <v>5460358.4100000001</v>
      </c>
      <c r="M39" s="189">
        <v>8.6119000000000003</v>
      </c>
      <c r="N39" s="188">
        <v>19626110.390000001</v>
      </c>
      <c r="O39" s="189">
        <v>1.8661000000000001</v>
      </c>
      <c r="P39" s="188">
        <v>189688.74</v>
      </c>
      <c r="Q39" s="189">
        <v>9.0524000000000004</v>
      </c>
      <c r="R39" s="188">
        <v>3471123</v>
      </c>
      <c r="S39" s="189">
        <v>1.056</v>
      </c>
      <c r="T39" s="188">
        <v>-132236</v>
      </c>
      <c r="U39" s="189">
        <v>-0.1091</v>
      </c>
      <c r="V39" s="188">
        <v>1442446.24</v>
      </c>
      <c r="W39" s="189">
        <v>0.35020000000000001</v>
      </c>
      <c r="X39" s="188">
        <v>753995.01</v>
      </c>
      <c r="Y39" s="189">
        <v>4.9882</v>
      </c>
      <c r="Z39" s="188">
        <v>788306.64</v>
      </c>
      <c r="AA39" s="189">
        <v>1.3804000000000001</v>
      </c>
      <c r="AB39" s="188">
        <v>353083.72</v>
      </c>
      <c r="AC39" s="189">
        <v>0.28899999999999998</v>
      </c>
      <c r="AD39" s="188">
        <v>14413220.779999999</v>
      </c>
      <c r="AE39" s="189">
        <v>11.540100000000001</v>
      </c>
      <c r="AF39" s="188">
        <v>349879.51</v>
      </c>
      <c r="AG39" s="189">
        <v>0.14050000000000001</v>
      </c>
      <c r="AH39" s="188">
        <v>5141714.72</v>
      </c>
      <c r="AI39" s="189">
        <v>1.6052</v>
      </c>
      <c r="AJ39" s="188">
        <v>1877313</v>
      </c>
      <c r="AK39" s="189">
        <v>4.3544999999999998</v>
      </c>
      <c r="AL39" s="188">
        <v>9401287.6899999995</v>
      </c>
      <c r="AM39" s="189">
        <v>1.9549000000000001</v>
      </c>
      <c r="AN39" s="188">
        <v>206668.02</v>
      </c>
      <c r="AO39" s="189">
        <v>0.1656</v>
      </c>
      <c r="AP39" s="188">
        <v>32552098.07</v>
      </c>
      <c r="AQ39" s="189">
        <v>16.466100000000001</v>
      </c>
      <c r="AR39" s="188">
        <v>2162.39</v>
      </c>
      <c r="AS39" s="189">
        <v>4.0000000000000002E-4</v>
      </c>
      <c r="AT39" s="188">
        <v>6119059.5899999999</v>
      </c>
      <c r="AU39" s="189">
        <v>13.6852</v>
      </c>
      <c r="AV39" s="188">
        <v>318040.84000000003</v>
      </c>
      <c r="AW39" s="189">
        <v>1.8886000000000001</v>
      </c>
      <c r="AX39" s="188">
        <v>213887107.56999999</v>
      </c>
      <c r="AY39" s="189">
        <v>18.673400000000001</v>
      </c>
      <c r="AZ39" s="188">
        <v>3440209.14</v>
      </c>
      <c r="BA39" s="189">
        <v>4.4051999999999998</v>
      </c>
      <c r="BB39" s="188">
        <v>37649965.520000003</v>
      </c>
      <c r="BC39" s="189">
        <v>1.5589</v>
      </c>
      <c r="BD39" s="188">
        <v>50144244.920000002</v>
      </c>
      <c r="BE39" s="189">
        <v>1.2292000000000001</v>
      </c>
      <c r="BF39" s="188">
        <v>31176607.530000001</v>
      </c>
      <c r="BG39" s="189">
        <v>1.3062</v>
      </c>
      <c r="BH39" s="188">
        <v>10076017.4</v>
      </c>
      <c r="BI39" s="189">
        <v>1.5309999999999999</v>
      </c>
      <c r="BJ39" s="188">
        <v>2246959.17</v>
      </c>
      <c r="BK39" s="189">
        <v>1.5401</v>
      </c>
    </row>
    <row r="40" spans="1:63" ht="13.5" thickTop="1">
      <c r="A40" t="s">
        <v>1893</v>
      </c>
      <c r="B40" s="31">
        <v>22472594.609999999</v>
      </c>
      <c r="C40" s="5">
        <v>0.14099999999999999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14587735.140000001</v>
      </c>
      <c r="O40" s="5">
        <v>1.387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7884859.4699999997</v>
      </c>
      <c r="AM40" s="5">
        <v>1.6395999999999999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>
      <c r="A41" t="s">
        <v>1894</v>
      </c>
      <c r="B41" s="31">
        <v>354597734.38</v>
      </c>
      <c r="C41" s="5">
        <v>2.2242999999999999</v>
      </c>
      <c r="D41" s="31">
        <v>0</v>
      </c>
      <c r="E41">
        <v>0</v>
      </c>
      <c r="F41" s="31">
        <v>0</v>
      </c>
      <c r="G41">
        <v>0</v>
      </c>
      <c r="H41" s="31">
        <v>57739715.369999997</v>
      </c>
      <c r="I41" s="5">
        <v>44.646000000000001</v>
      </c>
      <c r="J41" s="31">
        <v>14789055.74</v>
      </c>
      <c r="K41" s="5">
        <v>4.8071999999999999</v>
      </c>
      <c r="L41" s="31">
        <v>7184071.6900000004</v>
      </c>
      <c r="M41" s="5">
        <v>11.330500000000001</v>
      </c>
      <c r="N41" s="31">
        <v>24761033.199999999</v>
      </c>
      <c r="O41" s="5">
        <v>2.3542999999999998</v>
      </c>
      <c r="P41" s="31">
        <v>0</v>
      </c>
      <c r="Q41">
        <v>0</v>
      </c>
      <c r="R41" s="31">
        <v>25890110</v>
      </c>
      <c r="S41" s="5">
        <v>7.8760000000000003</v>
      </c>
      <c r="T41" s="31">
        <v>23321083</v>
      </c>
      <c r="U41" s="5">
        <v>19.2469</v>
      </c>
      <c r="V41" s="31">
        <v>0</v>
      </c>
      <c r="W41">
        <v>0</v>
      </c>
      <c r="X41" s="31">
        <v>710476.48</v>
      </c>
      <c r="Y41" s="5">
        <v>4.7003000000000004</v>
      </c>
      <c r="Z41" s="31">
        <v>405070.1</v>
      </c>
      <c r="AA41" s="5">
        <v>0.70930000000000004</v>
      </c>
      <c r="AB41" s="31">
        <v>0</v>
      </c>
      <c r="AC41">
        <v>0</v>
      </c>
      <c r="AD41" s="31">
        <v>0</v>
      </c>
      <c r="AE41">
        <v>0</v>
      </c>
      <c r="AF41" s="31">
        <v>597565.24</v>
      </c>
      <c r="AG41" s="5">
        <v>0.2399</v>
      </c>
      <c r="AH41" s="31">
        <v>36509.99</v>
      </c>
      <c r="AI41" s="5">
        <v>1.14E-2</v>
      </c>
      <c r="AJ41" s="31">
        <v>0</v>
      </c>
      <c r="AK41">
        <v>0</v>
      </c>
      <c r="AL41" s="31">
        <v>117298591.76000001</v>
      </c>
      <c r="AM41" s="5">
        <v>24.391100000000002</v>
      </c>
      <c r="AN41" s="31">
        <v>0</v>
      </c>
      <c r="AO41">
        <v>0</v>
      </c>
      <c r="AP41" s="31">
        <v>1761033</v>
      </c>
      <c r="AQ41" s="5">
        <v>0.89080000000000004</v>
      </c>
      <c r="AR41" s="31">
        <v>0</v>
      </c>
      <c r="AS41">
        <v>0</v>
      </c>
      <c r="AT41" s="31">
        <v>0</v>
      </c>
      <c r="AU41">
        <v>0</v>
      </c>
      <c r="AV41" s="31">
        <v>2735.83</v>
      </c>
      <c r="AW41" s="5">
        <v>1.6199999999999999E-2</v>
      </c>
      <c r="AX41" s="31">
        <v>51166825.939999998</v>
      </c>
      <c r="AY41" s="5">
        <v>4.4671000000000003</v>
      </c>
      <c r="AZ41" s="31">
        <v>8881955</v>
      </c>
      <c r="BA41" s="5">
        <v>11.3734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20051902.039999999</v>
      </c>
      <c r="BK41" s="5">
        <v>13.7438</v>
      </c>
    </row>
    <row r="42" spans="1:63" ht="13.5" thickBot="1">
      <c r="A42" t="s">
        <v>1895</v>
      </c>
      <c r="B42" s="31">
        <v>23489515.41</v>
      </c>
      <c r="C42" s="5">
        <v>0.14729999999999999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18825.490000000002</v>
      </c>
      <c r="M42" s="5">
        <v>2.9700000000000001E-2</v>
      </c>
      <c r="N42" s="31">
        <v>4003631.1</v>
      </c>
      <c r="O42" s="5">
        <v>0.38069999999999998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19467058.82</v>
      </c>
      <c r="W42" s="5">
        <v>4.7256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 s="5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>
      <c r="A43" s="187" t="s">
        <v>1719</v>
      </c>
      <c r="B43" s="188">
        <v>396556213.30000001</v>
      </c>
      <c r="C43" s="189">
        <v>2.4874999999999998</v>
      </c>
      <c r="D43" s="188">
        <v>0</v>
      </c>
      <c r="E43" s="187">
        <v>0</v>
      </c>
      <c r="F43" s="188">
        <v>0</v>
      </c>
      <c r="G43" s="187">
        <v>0</v>
      </c>
      <c r="H43" s="188">
        <v>57739715.369999997</v>
      </c>
      <c r="I43" s="189">
        <v>44.646000000000001</v>
      </c>
      <c r="J43" s="188">
        <v>14789055.74</v>
      </c>
      <c r="K43" s="189">
        <v>4.8071999999999999</v>
      </c>
      <c r="L43" s="188">
        <v>7202897.1799999997</v>
      </c>
      <c r="M43" s="189">
        <v>11.360200000000001</v>
      </c>
      <c r="N43" s="188">
        <v>39348768.340000004</v>
      </c>
      <c r="O43" s="189">
        <v>3.7414000000000001</v>
      </c>
      <c r="P43" s="188">
        <v>0</v>
      </c>
      <c r="Q43" s="187">
        <v>0</v>
      </c>
      <c r="R43" s="188">
        <v>25890110</v>
      </c>
      <c r="S43" s="189">
        <v>7.8760000000000003</v>
      </c>
      <c r="T43" s="188">
        <v>23321083</v>
      </c>
      <c r="U43" s="189">
        <v>19.2469</v>
      </c>
      <c r="V43" s="188">
        <v>19467058.82</v>
      </c>
      <c r="W43" s="189">
        <v>4.7256</v>
      </c>
      <c r="X43" s="188">
        <v>710476.48</v>
      </c>
      <c r="Y43" s="189">
        <v>4.7003000000000004</v>
      </c>
      <c r="Z43" s="188">
        <v>405070.1</v>
      </c>
      <c r="AA43" s="189">
        <v>0.70930000000000004</v>
      </c>
      <c r="AB43" s="188">
        <v>0</v>
      </c>
      <c r="AC43" s="187">
        <v>0</v>
      </c>
      <c r="AD43" s="188">
        <v>0</v>
      </c>
      <c r="AE43" s="187">
        <v>0</v>
      </c>
      <c r="AF43" s="188">
        <v>597565.24</v>
      </c>
      <c r="AG43" s="189">
        <v>0.2399</v>
      </c>
      <c r="AH43" s="188">
        <v>36509.99</v>
      </c>
      <c r="AI43" s="189">
        <v>1.14E-2</v>
      </c>
      <c r="AJ43" s="188">
        <v>0</v>
      </c>
      <c r="AK43" s="187">
        <v>0</v>
      </c>
      <c r="AL43" s="188">
        <v>125183451.23</v>
      </c>
      <c r="AM43" s="189">
        <v>26.0307</v>
      </c>
      <c r="AN43" s="188">
        <v>0</v>
      </c>
      <c r="AO43" s="187">
        <v>0</v>
      </c>
      <c r="AP43" s="188">
        <v>1761033</v>
      </c>
      <c r="AQ43" s="189">
        <v>0.89080000000000004</v>
      </c>
      <c r="AR43" s="188">
        <v>0</v>
      </c>
      <c r="AS43" s="187">
        <v>0</v>
      </c>
      <c r="AT43" s="188">
        <v>0</v>
      </c>
      <c r="AU43" s="187">
        <v>0</v>
      </c>
      <c r="AV43" s="188">
        <v>2735.83</v>
      </c>
      <c r="AW43" s="189">
        <v>1.6199999999999999E-2</v>
      </c>
      <c r="AX43" s="188">
        <v>51166825.939999998</v>
      </c>
      <c r="AY43" s="189">
        <v>4.4671000000000003</v>
      </c>
      <c r="AZ43" s="188">
        <v>8881955</v>
      </c>
      <c r="BA43" s="189">
        <v>11.3734</v>
      </c>
      <c r="BB43" s="188">
        <v>0</v>
      </c>
      <c r="BC43" s="187">
        <v>0</v>
      </c>
      <c r="BD43" s="188">
        <v>0</v>
      </c>
      <c r="BE43" s="187">
        <v>0</v>
      </c>
      <c r="BF43" s="188">
        <v>0</v>
      </c>
      <c r="BG43" s="187">
        <v>0</v>
      </c>
      <c r="BH43" s="188">
        <v>0</v>
      </c>
      <c r="BI43" s="187">
        <v>0</v>
      </c>
      <c r="BJ43" s="188">
        <v>20051902.039999999</v>
      </c>
      <c r="BK43" s="189">
        <v>13.7438</v>
      </c>
    </row>
    <row r="44" spans="1:63" ht="14.25" thickTop="1" thickBot="1">
      <c r="A44" s="187" t="s">
        <v>1720</v>
      </c>
      <c r="B44" s="188">
        <v>863051702.99000001</v>
      </c>
      <c r="C44" s="189">
        <v>5.4137000000000004</v>
      </c>
      <c r="D44" s="188">
        <v>7750337</v>
      </c>
      <c r="E44" s="189">
        <v>4.3079999999999998</v>
      </c>
      <c r="F44" s="188">
        <v>560545</v>
      </c>
      <c r="G44" s="189">
        <v>1.5065</v>
      </c>
      <c r="H44" s="188">
        <v>58722366.200000003</v>
      </c>
      <c r="I44" s="189">
        <v>45.405900000000003</v>
      </c>
      <c r="J44" s="188">
        <v>21035580.59</v>
      </c>
      <c r="K44" s="189">
        <v>6.8376000000000001</v>
      </c>
      <c r="L44" s="188">
        <v>12663255.59</v>
      </c>
      <c r="M44" s="189">
        <v>19.972100000000001</v>
      </c>
      <c r="N44" s="188">
        <v>58974878.729999997</v>
      </c>
      <c r="O44" s="189">
        <v>5.6074000000000002</v>
      </c>
      <c r="P44" s="188">
        <v>189688.74</v>
      </c>
      <c r="Q44" s="189">
        <v>9.0524000000000004</v>
      </c>
      <c r="R44" s="188">
        <v>29361233</v>
      </c>
      <c r="S44" s="189">
        <v>8.9320000000000004</v>
      </c>
      <c r="T44" s="188">
        <v>23188847</v>
      </c>
      <c r="U44" s="189">
        <v>19.137699999999999</v>
      </c>
      <c r="V44" s="188">
        <v>20909505.059999999</v>
      </c>
      <c r="W44" s="189">
        <v>5.0758000000000001</v>
      </c>
      <c r="X44" s="188">
        <v>1464471.49</v>
      </c>
      <c r="Y44" s="189">
        <v>9.6885999999999992</v>
      </c>
      <c r="Z44" s="188">
        <v>1193376.74</v>
      </c>
      <c r="AA44" s="189">
        <v>2.0897000000000001</v>
      </c>
      <c r="AB44" s="188">
        <v>353083.72</v>
      </c>
      <c r="AC44" s="189">
        <v>0.28899999999999998</v>
      </c>
      <c r="AD44" s="188">
        <v>14413220.779999999</v>
      </c>
      <c r="AE44" s="189">
        <v>11.540100000000001</v>
      </c>
      <c r="AF44" s="188">
        <v>947444.75</v>
      </c>
      <c r="AG44" s="189">
        <v>0.38040000000000002</v>
      </c>
      <c r="AH44" s="188">
        <v>5178224.71</v>
      </c>
      <c r="AI44" s="189">
        <v>1.6166</v>
      </c>
      <c r="AJ44" s="188">
        <v>1877313</v>
      </c>
      <c r="AK44" s="189">
        <v>4.3544999999999998</v>
      </c>
      <c r="AL44" s="188">
        <v>134584738.91999999</v>
      </c>
      <c r="AM44" s="189">
        <v>27.985600000000002</v>
      </c>
      <c r="AN44" s="188">
        <v>206668.02</v>
      </c>
      <c r="AO44" s="189">
        <v>0.1656</v>
      </c>
      <c r="AP44" s="188">
        <v>34313131.07</v>
      </c>
      <c r="AQ44" s="189">
        <v>17.3569</v>
      </c>
      <c r="AR44" s="188">
        <v>2162.39</v>
      </c>
      <c r="AS44" s="189">
        <v>4.0000000000000002E-4</v>
      </c>
      <c r="AT44" s="188">
        <v>6119059.5899999999</v>
      </c>
      <c r="AU44" s="189">
        <v>13.6852</v>
      </c>
      <c r="AV44" s="188">
        <v>320776.67</v>
      </c>
      <c r="AW44" s="189">
        <v>1.9049</v>
      </c>
      <c r="AX44" s="188">
        <v>265053933.50999999</v>
      </c>
      <c r="AY44" s="189">
        <v>23.140499999999999</v>
      </c>
      <c r="AZ44" s="188">
        <v>12322164.140000001</v>
      </c>
      <c r="BA44" s="189">
        <v>15.778600000000001</v>
      </c>
      <c r="BB44" s="188">
        <v>37649965.520000003</v>
      </c>
      <c r="BC44" s="189">
        <v>1.5589</v>
      </c>
      <c r="BD44" s="188">
        <v>50144244.920000002</v>
      </c>
      <c r="BE44" s="189">
        <v>1.2292000000000001</v>
      </c>
      <c r="BF44" s="188">
        <v>31176607.530000001</v>
      </c>
      <c r="BG44" s="189">
        <v>1.3062</v>
      </c>
      <c r="BH44" s="188">
        <v>10076017.4</v>
      </c>
      <c r="BI44" s="189">
        <v>1.5309999999999999</v>
      </c>
      <c r="BJ44" s="188">
        <v>22298861.210000001</v>
      </c>
      <c r="BK44" s="189">
        <v>15.283899999999999</v>
      </c>
    </row>
    <row r="45" spans="1:63" ht="13.5" thickTop="1">
      <c r="A45" t="s">
        <v>1454</v>
      </c>
      <c r="B45" s="31">
        <v>8843179690.1399994</v>
      </c>
      <c r="C45" s="5">
        <v>55.470599999999997</v>
      </c>
      <c r="D45" s="31">
        <v>89550856.219999999</v>
      </c>
      <c r="E45" s="5">
        <v>49.777099999999997</v>
      </c>
      <c r="F45" s="31">
        <v>25136659.289999999</v>
      </c>
      <c r="G45" s="5">
        <v>67.555000000000007</v>
      </c>
      <c r="H45" s="31">
        <v>0</v>
      </c>
      <c r="I45">
        <v>0</v>
      </c>
      <c r="J45" s="31">
        <v>12229.44</v>
      </c>
      <c r="K45" s="5">
        <v>4.0000000000000001E-3</v>
      </c>
      <c r="L45" s="31">
        <v>0</v>
      </c>
      <c r="M45">
        <v>0</v>
      </c>
      <c r="N45" s="31">
        <v>0</v>
      </c>
      <c r="O45">
        <v>0</v>
      </c>
      <c r="P45" s="31">
        <v>1905762.95</v>
      </c>
      <c r="Q45" s="5">
        <v>90.947599999999994</v>
      </c>
      <c r="R45" s="31">
        <v>3782220</v>
      </c>
      <c r="S45" s="5">
        <v>1.1506000000000001</v>
      </c>
      <c r="T45" s="31">
        <v>22769429</v>
      </c>
      <c r="U45" s="5">
        <v>18.791599999999999</v>
      </c>
      <c r="V45" s="31">
        <v>273241653.30000001</v>
      </c>
      <c r="W45" s="5">
        <v>66.3292</v>
      </c>
      <c r="X45" s="31">
        <v>13651011.060000001</v>
      </c>
      <c r="Y45" s="5">
        <v>90.311400000000006</v>
      </c>
      <c r="Z45" s="31">
        <v>0</v>
      </c>
      <c r="AA45">
        <v>0</v>
      </c>
      <c r="AB45" s="31">
        <v>121806003.59999999</v>
      </c>
      <c r="AC45" s="5">
        <v>99.710700000000003</v>
      </c>
      <c r="AD45" s="31">
        <v>45142841.100000001</v>
      </c>
      <c r="AE45" s="5">
        <v>36.144199999999998</v>
      </c>
      <c r="AF45" s="31">
        <v>76975450.519999996</v>
      </c>
      <c r="AG45" s="5">
        <v>30.908100000000001</v>
      </c>
      <c r="AH45" s="31">
        <v>46502235.460000001</v>
      </c>
      <c r="AI45" s="5">
        <v>14.517300000000001</v>
      </c>
      <c r="AJ45" s="31">
        <v>32170398</v>
      </c>
      <c r="AK45" s="5">
        <v>74.620999999999995</v>
      </c>
      <c r="AL45" s="31">
        <v>0</v>
      </c>
      <c r="AM45">
        <v>0</v>
      </c>
      <c r="AN45" s="31">
        <v>104038946.22</v>
      </c>
      <c r="AO45" s="5">
        <v>83.344700000000003</v>
      </c>
      <c r="AP45" s="31">
        <v>75132073</v>
      </c>
      <c r="AQ45" s="5">
        <v>38.0047</v>
      </c>
      <c r="AR45" s="31">
        <v>0</v>
      </c>
      <c r="AS45">
        <v>0</v>
      </c>
      <c r="AT45" s="31">
        <v>16669465.24</v>
      </c>
      <c r="AU45" s="5">
        <v>37.281199999999998</v>
      </c>
      <c r="AV45" s="31">
        <v>10962970.779999999</v>
      </c>
      <c r="AW45" s="5">
        <v>65.101299999999995</v>
      </c>
      <c r="AX45" s="31">
        <v>0</v>
      </c>
      <c r="AY45">
        <v>0</v>
      </c>
      <c r="AZ45" s="31">
        <v>0</v>
      </c>
      <c r="BA45">
        <v>0</v>
      </c>
      <c r="BB45" s="31">
        <v>1963386433.4100001</v>
      </c>
      <c r="BC45" s="5">
        <v>81.292299999999997</v>
      </c>
      <c r="BD45" s="31">
        <v>3359348064.5900002</v>
      </c>
      <c r="BE45" s="5">
        <v>82.346699999999998</v>
      </c>
      <c r="BF45" s="31">
        <v>2006079064.9200001</v>
      </c>
      <c r="BG45" s="5">
        <v>84.046800000000005</v>
      </c>
      <c r="BH45" s="31">
        <v>554854754.94000006</v>
      </c>
      <c r="BI45" s="5">
        <v>84.305400000000006</v>
      </c>
      <c r="BJ45" s="31">
        <v>61167.1</v>
      </c>
      <c r="BK45" s="5">
        <v>4.19E-2</v>
      </c>
    </row>
    <row r="46" spans="1:63">
      <c r="A46" t="s">
        <v>1721</v>
      </c>
      <c r="B46" s="31">
        <v>1645858558.5899999</v>
      </c>
      <c r="C46" s="5">
        <v>10.324</v>
      </c>
      <c r="D46" s="31">
        <v>0</v>
      </c>
      <c r="E46">
        <v>0</v>
      </c>
      <c r="F46" s="31">
        <v>11511958.15</v>
      </c>
      <c r="G46" s="5">
        <v>30.938500000000001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10237080</v>
      </c>
      <c r="U46" s="5">
        <v>8.4487000000000005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292.29000000000002</v>
      </c>
      <c r="AC46" s="5">
        <v>2.0000000000000001E-4</v>
      </c>
      <c r="AD46" s="31">
        <v>0</v>
      </c>
      <c r="AE46">
        <v>0</v>
      </c>
      <c r="AF46" s="31">
        <v>53331358.780000001</v>
      </c>
      <c r="AG46" s="5">
        <v>21.414300000000001</v>
      </c>
      <c r="AH46" s="31">
        <v>0</v>
      </c>
      <c r="AI46">
        <v>0</v>
      </c>
      <c r="AJ46" s="31">
        <v>9064038</v>
      </c>
      <c r="AK46" s="5">
        <v>21.0245</v>
      </c>
      <c r="AL46" s="31">
        <v>0</v>
      </c>
      <c r="AM46">
        <v>0</v>
      </c>
      <c r="AN46" s="31">
        <v>0</v>
      </c>
      <c r="AO46">
        <v>0</v>
      </c>
      <c r="AP46" s="31">
        <v>12762639</v>
      </c>
      <c r="AQ46" s="5">
        <v>6.4558</v>
      </c>
      <c r="AR46" s="31">
        <v>0</v>
      </c>
      <c r="AS46">
        <v>0</v>
      </c>
      <c r="AT46" s="31">
        <v>21924324.25</v>
      </c>
      <c r="AU46" s="5">
        <v>49.0336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414180813.82999998</v>
      </c>
      <c r="BC46" s="5">
        <v>17.148800000000001</v>
      </c>
      <c r="BD46" s="31">
        <v>670022906.28999996</v>
      </c>
      <c r="BE46" s="5">
        <v>16.424099999999999</v>
      </c>
      <c r="BF46" s="31">
        <v>349605157.30000001</v>
      </c>
      <c r="BG46" s="5">
        <v>14.6471</v>
      </c>
      <c r="BH46" s="31">
        <v>93217990.700000003</v>
      </c>
      <c r="BI46" s="5">
        <v>14.1637</v>
      </c>
      <c r="BJ46" s="31">
        <v>0</v>
      </c>
      <c r="BK46">
        <v>0</v>
      </c>
    </row>
    <row r="47" spans="1:63" ht="13.5" thickBot="1">
      <c r="A47" t="s">
        <v>1722</v>
      </c>
      <c r="B47" s="31">
        <v>951413339.13</v>
      </c>
      <c r="C47" s="5">
        <v>5.9679000000000002</v>
      </c>
      <c r="D47" s="31">
        <v>82602430.090000004</v>
      </c>
      <c r="E47" s="5">
        <v>45.9148</v>
      </c>
      <c r="F47" s="31">
        <v>0</v>
      </c>
      <c r="G47">
        <v>0</v>
      </c>
      <c r="H47" s="31">
        <v>70605363.790000007</v>
      </c>
      <c r="I47" s="5">
        <v>54.594099999999997</v>
      </c>
      <c r="J47" s="31">
        <v>0</v>
      </c>
      <c r="K47">
        <v>0</v>
      </c>
      <c r="L47" s="31">
        <v>0</v>
      </c>
      <c r="M47">
        <v>0</v>
      </c>
      <c r="N47" s="31">
        <v>94296941.989999995</v>
      </c>
      <c r="O47" s="5">
        <v>8.9658999999999995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117796366.98999999</v>
      </c>
      <c r="W47" s="5">
        <v>28.594999999999999</v>
      </c>
      <c r="X47" s="31">
        <v>0</v>
      </c>
      <c r="Y47">
        <v>0</v>
      </c>
      <c r="Z47" s="31">
        <v>3171928.94</v>
      </c>
      <c r="AA47" s="5">
        <v>5.5544000000000002</v>
      </c>
      <c r="AB47" s="31">
        <v>0</v>
      </c>
      <c r="AC47">
        <v>0</v>
      </c>
      <c r="AD47" s="31">
        <v>65340417.090000004</v>
      </c>
      <c r="AE47" s="5">
        <v>52.3157</v>
      </c>
      <c r="AF47" s="31">
        <v>117791739.05</v>
      </c>
      <c r="AG47" s="5">
        <v>47.297199999999997</v>
      </c>
      <c r="AH47" s="31">
        <v>0</v>
      </c>
      <c r="AI47">
        <v>0</v>
      </c>
      <c r="AJ47" s="31">
        <v>0</v>
      </c>
      <c r="AK47">
        <v>0</v>
      </c>
      <c r="AL47" s="31">
        <v>49287197.060000002</v>
      </c>
      <c r="AM47" s="5">
        <v>10.248799999999999</v>
      </c>
      <c r="AN47" s="31">
        <v>20584162.350000001</v>
      </c>
      <c r="AO47" s="5">
        <v>16.489799999999999</v>
      </c>
      <c r="AP47" s="31">
        <v>75483441</v>
      </c>
      <c r="AQ47" s="5">
        <v>38.182499999999997</v>
      </c>
      <c r="AR47" s="31">
        <v>0</v>
      </c>
      <c r="AS47">
        <v>0</v>
      </c>
      <c r="AT47" s="31">
        <v>0</v>
      </c>
      <c r="AU47">
        <v>0</v>
      </c>
      <c r="AV47" s="31">
        <v>5556117.1699999999</v>
      </c>
      <c r="AW47" s="5">
        <v>32.9938</v>
      </c>
      <c r="AX47" s="31">
        <v>221605237.69999999</v>
      </c>
      <c r="AY47" s="5">
        <v>19.347200000000001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27291995.91</v>
      </c>
      <c r="BK47" s="5">
        <v>18.706199999999999</v>
      </c>
    </row>
    <row r="48" spans="1:63" ht="14.25" thickTop="1" thickBot="1">
      <c r="A48" s="187" t="s">
        <v>1457</v>
      </c>
      <c r="B48" s="188">
        <v>11440451587.860001</v>
      </c>
      <c r="C48" s="189">
        <v>71.762500000000003</v>
      </c>
      <c r="D48" s="188">
        <v>172153286.31</v>
      </c>
      <c r="E48" s="189">
        <v>95.691999999999993</v>
      </c>
      <c r="F48" s="188">
        <v>36648617.439999998</v>
      </c>
      <c r="G48" s="189">
        <v>98.493499999999997</v>
      </c>
      <c r="H48" s="188">
        <v>70605363.790000007</v>
      </c>
      <c r="I48" s="189">
        <v>54.594099999999997</v>
      </c>
      <c r="J48" s="188">
        <v>12229.44</v>
      </c>
      <c r="K48" s="189">
        <v>4.0000000000000001E-3</v>
      </c>
      <c r="L48" s="188">
        <v>0</v>
      </c>
      <c r="M48" s="187">
        <v>0</v>
      </c>
      <c r="N48" s="188">
        <v>94296941.989999995</v>
      </c>
      <c r="O48" s="189">
        <v>8.9658999999999995</v>
      </c>
      <c r="P48" s="188">
        <v>1905762.95</v>
      </c>
      <c r="Q48" s="189">
        <v>90.947599999999994</v>
      </c>
      <c r="R48" s="188">
        <v>3782220</v>
      </c>
      <c r="S48" s="189">
        <v>1.1506000000000001</v>
      </c>
      <c r="T48" s="188">
        <v>33006509</v>
      </c>
      <c r="U48" s="189">
        <v>27.240200000000002</v>
      </c>
      <c r="V48" s="188">
        <v>391038020.29000002</v>
      </c>
      <c r="W48" s="189">
        <v>94.924199999999999</v>
      </c>
      <c r="X48" s="188">
        <v>13651011.060000001</v>
      </c>
      <c r="Y48" s="189">
        <v>90.311400000000006</v>
      </c>
      <c r="Z48" s="188">
        <v>3171928.94</v>
      </c>
      <c r="AA48" s="189">
        <v>5.5544000000000002</v>
      </c>
      <c r="AB48" s="188">
        <v>121806295.89</v>
      </c>
      <c r="AC48" s="189">
        <v>99.710999999999999</v>
      </c>
      <c r="AD48" s="188">
        <v>110483258.19</v>
      </c>
      <c r="AE48" s="189">
        <v>88.459900000000005</v>
      </c>
      <c r="AF48" s="188">
        <v>248098548.34999999</v>
      </c>
      <c r="AG48" s="189">
        <v>99.619600000000005</v>
      </c>
      <c r="AH48" s="188">
        <v>46502235.460000001</v>
      </c>
      <c r="AI48" s="189">
        <v>14.517300000000001</v>
      </c>
      <c r="AJ48" s="188">
        <v>41234436</v>
      </c>
      <c r="AK48" s="189">
        <v>95.645499999999998</v>
      </c>
      <c r="AL48" s="188">
        <v>49287197.060000002</v>
      </c>
      <c r="AM48" s="189">
        <v>10.248799999999999</v>
      </c>
      <c r="AN48" s="188">
        <v>124623108.56999999</v>
      </c>
      <c r="AO48" s="189">
        <v>99.834400000000002</v>
      </c>
      <c r="AP48" s="188">
        <v>163378153</v>
      </c>
      <c r="AQ48" s="189">
        <v>82.643100000000004</v>
      </c>
      <c r="AR48" s="188">
        <v>0</v>
      </c>
      <c r="AS48" s="187">
        <v>0</v>
      </c>
      <c r="AT48" s="188">
        <v>38593789.490000002</v>
      </c>
      <c r="AU48" s="189">
        <v>86.314800000000005</v>
      </c>
      <c r="AV48" s="188">
        <v>16519087.949999999</v>
      </c>
      <c r="AW48" s="189">
        <v>98.095100000000002</v>
      </c>
      <c r="AX48" s="188">
        <v>221605237.69999999</v>
      </c>
      <c r="AY48" s="189">
        <v>19.347200000000001</v>
      </c>
      <c r="AZ48" s="188">
        <v>0</v>
      </c>
      <c r="BA48" s="187">
        <v>0</v>
      </c>
      <c r="BB48" s="188">
        <v>2377567247.2399998</v>
      </c>
      <c r="BC48" s="189">
        <v>98.441100000000006</v>
      </c>
      <c r="BD48" s="188">
        <v>4029370970.8800001</v>
      </c>
      <c r="BE48" s="189">
        <v>98.770799999999994</v>
      </c>
      <c r="BF48" s="188">
        <v>2355684222.2199998</v>
      </c>
      <c r="BG48" s="189">
        <v>98.693799999999996</v>
      </c>
      <c r="BH48" s="188">
        <v>648072745.63999999</v>
      </c>
      <c r="BI48" s="189">
        <v>98.468999999999994</v>
      </c>
      <c r="BJ48" s="188">
        <v>27353163.010000002</v>
      </c>
      <c r="BK48" s="189">
        <v>18.748100000000001</v>
      </c>
    </row>
    <row r="49" spans="1:63" ht="14.25" thickTop="1" thickBot="1">
      <c r="A49" s="187"/>
      <c r="B49" s="188"/>
      <c r="C49" s="187"/>
      <c r="D49" s="188"/>
      <c r="E49" s="187"/>
      <c r="F49" s="188"/>
      <c r="G49" s="187"/>
      <c r="H49" s="188"/>
      <c r="I49" s="187"/>
      <c r="J49" s="188"/>
      <c r="K49" s="187"/>
      <c r="L49" s="188"/>
      <c r="M49" s="187"/>
      <c r="N49" s="188"/>
      <c r="O49" s="187"/>
      <c r="P49" s="188"/>
      <c r="Q49" s="187"/>
      <c r="R49" s="188"/>
      <c r="S49" s="187"/>
      <c r="T49" s="188"/>
      <c r="U49" s="187"/>
      <c r="V49" s="188"/>
      <c r="W49" s="187"/>
      <c r="X49" s="188"/>
      <c r="Y49" s="187"/>
      <c r="Z49" s="188"/>
      <c r="AA49" s="187"/>
      <c r="AB49" s="188"/>
      <c r="AC49" s="187"/>
      <c r="AD49" s="188"/>
      <c r="AE49" s="187"/>
      <c r="AF49" s="188"/>
      <c r="AG49" s="187"/>
      <c r="AH49" s="188"/>
      <c r="AI49" s="187"/>
      <c r="AJ49" s="188"/>
      <c r="AK49" s="187"/>
      <c r="AL49" s="188"/>
      <c r="AM49" s="187"/>
      <c r="AN49" s="188"/>
      <c r="AO49" s="187"/>
      <c r="AP49" s="188"/>
      <c r="AQ49" s="187"/>
      <c r="AR49" s="188"/>
      <c r="AS49" s="187"/>
      <c r="AT49" s="188"/>
      <c r="AU49" s="187"/>
      <c r="AV49" s="188"/>
      <c r="AW49" s="187"/>
      <c r="AX49" s="188"/>
      <c r="AY49" s="187"/>
      <c r="AZ49" s="188"/>
      <c r="BA49" s="187"/>
      <c r="BB49" s="188"/>
      <c r="BC49" s="187"/>
      <c r="BD49" s="188"/>
      <c r="BE49" s="187"/>
      <c r="BF49" s="188"/>
      <c r="BG49" s="187"/>
      <c r="BH49" s="188"/>
      <c r="BI49" s="187"/>
      <c r="BJ49" s="188"/>
      <c r="BK49" s="187"/>
    </row>
    <row r="50" spans="1:63" s="5" customFormat="1" ht="13.5" thickTop="1">
      <c r="A50" s="5" t="s">
        <v>1723</v>
      </c>
      <c r="B50" s="5">
        <v>14118</v>
      </c>
      <c r="D50" s="5">
        <v>1492</v>
      </c>
      <c r="F50" s="5">
        <v>11</v>
      </c>
      <c r="H50" s="5">
        <v>19</v>
      </c>
      <c r="J50" s="5">
        <v>17</v>
      </c>
      <c r="L50" s="5">
        <v>25</v>
      </c>
      <c r="N50" s="5">
        <v>945</v>
      </c>
      <c r="P50" s="5">
        <v>8</v>
      </c>
      <c r="R50" s="5">
        <v>268</v>
      </c>
      <c r="T50" s="5">
        <v>68</v>
      </c>
      <c r="V50" s="5">
        <v>1</v>
      </c>
      <c r="X50" s="5">
        <v>76</v>
      </c>
      <c r="Z50" s="5">
        <v>18</v>
      </c>
      <c r="AB50" s="5">
        <v>4</v>
      </c>
      <c r="AD50" s="5">
        <v>894</v>
      </c>
      <c r="AF50" s="5">
        <v>12</v>
      </c>
      <c r="AH50" s="5">
        <v>59</v>
      </c>
      <c r="AJ50" s="5">
        <v>37</v>
      </c>
      <c r="AL50" s="5">
        <v>297</v>
      </c>
      <c r="AN50" s="5">
        <v>652</v>
      </c>
      <c r="AP50" s="5">
        <v>7130</v>
      </c>
      <c r="AR50" s="5">
        <v>2</v>
      </c>
      <c r="AT50" s="5">
        <v>128</v>
      </c>
      <c r="AV50" s="5">
        <v>8</v>
      </c>
      <c r="AX50" s="5">
        <v>829</v>
      </c>
      <c r="AZ50" s="5">
        <v>999</v>
      </c>
      <c r="BB50" s="5">
        <v>18</v>
      </c>
      <c r="BD50" s="5">
        <v>23</v>
      </c>
      <c r="BF50" s="5">
        <v>29</v>
      </c>
      <c r="BH50" s="5">
        <v>41</v>
      </c>
      <c r="BJ50" s="5">
        <v>8</v>
      </c>
    </row>
    <row r="51" spans="1:63" s="5" customFormat="1" ht="13.5" thickBot="1">
      <c r="A51" s="190" t="s">
        <v>1724</v>
      </c>
      <c r="B51" s="190">
        <v>1129203.53</v>
      </c>
      <c r="C51" s="190"/>
      <c r="D51" s="190">
        <v>120578.84</v>
      </c>
      <c r="E51" s="190"/>
      <c r="F51" s="190">
        <v>3382651.13</v>
      </c>
      <c r="G51" s="190"/>
      <c r="H51" s="190">
        <v>6806722.6299999999</v>
      </c>
      <c r="I51" s="190"/>
      <c r="J51" s="190">
        <v>18096793.59</v>
      </c>
      <c r="K51" s="190"/>
      <c r="L51" s="190">
        <v>2536193.9500000002</v>
      </c>
      <c r="M51" s="190"/>
      <c r="N51" s="190">
        <v>1112937.74</v>
      </c>
      <c r="O51" s="190"/>
      <c r="P51" s="190">
        <v>261931.46</v>
      </c>
      <c r="Q51" s="190"/>
      <c r="R51" s="190">
        <v>1226566.02</v>
      </c>
      <c r="S51" s="190"/>
      <c r="T51" s="190">
        <v>1781885.74</v>
      </c>
      <c r="U51" s="190"/>
      <c r="V51" s="190">
        <v>411947525.35000002</v>
      </c>
      <c r="W51" s="190"/>
      <c r="X51" s="190">
        <v>198887.93</v>
      </c>
      <c r="Y51" s="190"/>
      <c r="Z51" s="190">
        <v>3172572.95</v>
      </c>
      <c r="AA51" s="190"/>
      <c r="AB51" s="190">
        <v>30539844.899999999</v>
      </c>
      <c r="AC51" s="190"/>
      <c r="AD51" s="190">
        <v>139705.23000000001</v>
      </c>
      <c r="AE51" s="190"/>
      <c r="AF51" s="190">
        <v>20753832.760000002</v>
      </c>
      <c r="AG51" s="190"/>
      <c r="AH51" s="190">
        <v>5429205.71</v>
      </c>
      <c r="AI51" s="190"/>
      <c r="AJ51" s="190">
        <v>1165182.43</v>
      </c>
      <c r="AK51" s="190"/>
      <c r="AL51" s="190">
        <v>1619216.18</v>
      </c>
      <c r="AM51" s="190"/>
      <c r="AN51" s="190">
        <v>191456.71</v>
      </c>
      <c r="AO51" s="190"/>
      <c r="AP51" s="190">
        <v>27726.69</v>
      </c>
      <c r="AQ51" s="190"/>
      <c r="AR51" s="190">
        <v>301531347.64999998</v>
      </c>
      <c r="AS51" s="190"/>
      <c r="AT51" s="190">
        <v>349319.13</v>
      </c>
      <c r="AU51" s="190"/>
      <c r="AV51" s="190">
        <v>2104983.08</v>
      </c>
      <c r="AW51" s="190"/>
      <c r="AX51" s="190">
        <v>1381677.67</v>
      </c>
      <c r="AY51" s="190"/>
      <c r="AZ51" s="190">
        <v>78172.53</v>
      </c>
      <c r="BA51" s="190"/>
      <c r="BB51" s="190">
        <v>134178734.04000001</v>
      </c>
      <c r="BC51" s="190"/>
      <c r="BD51" s="190">
        <v>177370226.77000001</v>
      </c>
      <c r="BE51" s="190"/>
      <c r="BF51" s="190">
        <v>82305545.849999994</v>
      </c>
      <c r="BG51" s="190"/>
      <c r="BH51" s="190">
        <v>16052408.85</v>
      </c>
      <c r="BI51" s="190"/>
      <c r="BJ51" s="190">
        <v>18237267.559999999</v>
      </c>
      <c r="BK51" s="190"/>
    </row>
    <row r="52" spans="1:63" ht="13.5" thickTop="1">
      <c r="D52" s="31" t="s">
        <v>1460</v>
      </c>
      <c r="F52" s="31" t="s">
        <v>1460</v>
      </c>
      <c r="H52" s="31" t="s">
        <v>1460</v>
      </c>
      <c r="P52" s="31" t="s">
        <v>1460</v>
      </c>
      <c r="T52" s="31" t="s">
        <v>1460</v>
      </c>
      <c r="V52" s="31" t="s">
        <v>1460</v>
      </c>
      <c r="X52" s="31" t="s">
        <v>1460</v>
      </c>
      <c r="AB52" s="31" t="s">
        <v>1460</v>
      </c>
      <c r="AD52" s="31" t="s">
        <v>1460</v>
      </c>
      <c r="AF52" s="31" t="s">
        <v>1460</v>
      </c>
      <c r="AJ52" s="31" t="s">
        <v>1460</v>
      </c>
      <c r="AN52" s="31" t="s">
        <v>1460</v>
      </c>
      <c r="AP52" s="31" t="s">
        <v>1460</v>
      </c>
      <c r="AT52" s="31" t="s">
        <v>1460</v>
      </c>
      <c r="AV52" s="31" t="s">
        <v>1460</v>
      </c>
      <c r="BB52" s="31" t="s">
        <v>1460</v>
      </c>
      <c r="BD52" s="31" t="s">
        <v>1460</v>
      </c>
      <c r="BF52" s="31" t="s">
        <v>1460</v>
      </c>
      <c r="BH52" s="31" t="s">
        <v>1460</v>
      </c>
    </row>
    <row r="53" spans="1:63">
      <c r="A53" s="179" t="s">
        <v>1725</v>
      </c>
      <c r="B53" s="209" t="s">
        <v>13</v>
      </c>
      <c r="C53" s="209"/>
      <c r="D53" s="207" t="s">
        <v>187</v>
      </c>
      <c r="E53" s="207"/>
      <c r="F53" s="207" t="s">
        <v>201</v>
      </c>
      <c r="G53" s="207"/>
      <c r="H53" s="207" t="s">
        <v>202</v>
      </c>
      <c r="I53" s="207"/>
      <c r="J53" s="207" t="s">
        <v>2065</v>
      </c>
      <c r="K53" s="207"/>
      <c r="L53" s="207" t="s">
        <v>2066</v>
      </c>
      <c r="M53" s="207"/>
      <c r="N53" s="207" t="s">
        <v>2067</v>
      </c>
      <c r="O53" s="207"/>
      <c r="P53" s="207" t="s">
        <v>445</v>
      </c>
      <c r="Q53" s="207"/>
      <c r="R53" s="207" t="s">
        <v>2068</v>
      </c>
      <c r="S53" s="207"/>
      <c r="T53" s="207" t="s">
        <v>455</v>
      </c>
      <c r="U53" s="207"/>
      <c r="V53" s="207" t="s">
        <v>456</v>
      </c>
      <c r="W53" s="207"/>
      <c r="X53" s="207" t="s">
        <v>460</v>
      </c>
      <c r="Y53" s="207"/>
      <c r="Z53" s="207" t="s">
        <v>2069</v>
      </c>
      <c r="AA53" s="207"/>
      <c r="AB53" s="207" t="s">
        <v>468</v>
      </c>
      <c r="AC53" s="207"/>
      <c r="AD53" s="207" t="s">
        <v>496</v>
      </c>
      <c r="AE53" s="207"/>
      <c r="AF53" s="207" t="s">
        <v>642</v>
      </c>
      <c r="AG53" s="207"/>
      <c r="AH53" s="207" t="s">
        <v>2070</v>
      </c>
      <c r="AI53" s="207"/>
      <c r="AJ53" s="207" t="s">
        <v>653</v>
      </c>
      <c r="AK53" s="207"/>
      <c r="AL53" s="207" t="s">
        <v>2071</v>
      </c>
      <c r="AM53" s="207"/>
      <c r="AN53" s="207" t="s">
        <v>693</v>
      </c>
      <c r="AO53" s="207"/>
      <c r="AP53" s="207" t="s">
        <v>696</v>
      </c>
      <c r="AQ53" s="207"/>
      <c r="AR53" s="207" t="s">
        <v>2072</v>
      </c>
      <c r="AS53" s="207"/>
      <c r="AT53" s="207" t="s">
        <v>950</v>
      </c>
      <c r="AU53" s="207"/>
      <c r="AV53" s="207" t="s">
        <v>969</v>
      </c>
      <c r="AW53" s="207"/>
      <c r="AX53" s="207" t="s">
        <v>2073</v>
      </c>
      <c r="AY53" s="207"/>
      <c r="AZ53" s="207" t="s">
        <v>2074</v>
      </c>
      <c r="BA53" s="207"/>
      <c r="BB53" s="207" t="s">
        <v>1169</v>
      </c>
      <c r="BC53" s="207"/>
      <c r="BD53" s="207" t="s">
        <v>1170</v>
      </c>
      <c r="BE53" s="207"/>
      <c r="BF53" s="207" t="s">
        <v>1171</v>
      </c>
      <c r="BG53" s="207"/>
      <c r="BH53" s="207" t="s">
        <v>1172</v>
      </c>
      <c r="BI53" s="207"/>
      <c r="BJ53" s="207" t="s">
        <v>2075</v>
      </c>
      <c r="BK53" s="207"/>
    </row>
    <row r="54" spans="1:63">
      <c r="A54" s="181"/>
      <c r="B54" s="182"/>
      <c r="C54" s="181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</row>
    <row r="55" spans="1:63">
      <c r="A55" s="150"/>
      <c r="B55" s="183" t="s">
        <v>4</v>
      </c>
      <c r="C55" s="192" t="s">
        <v>5</v>
      </c>
      <c r="D55" s="183" t="s">
        <v>4</v>
      </c>
      <c r="E55" s="192" t="s">
        <v>5</v>
      </c>
      <c r="F55" s="183" t="s">
        <v>4</v>
      </c>
      <c r="G55" s="192" t="s">
        <v>5</v>
      </c>
      <c r="H55" s="183" t="s">
        <v>4</v>
      </c>
      <c r="I55" s="192" t="s">
        <v>5</v>
      </c>
      <c r="J55" s="183" t="s">
        <v>4</v>
      </c>
      <c r="K55" s="192" t="s">
        <v>5</v>
      </c>
      <c r="L55" s="183" t="s">
        <v>4</v>
      </c>
      <c r="M55" s="192" t="s">
        <v>5</v>
      </c>
      <c r="N55" s="183" t="s">
        <v>4</v>
      </c>
      <c r="O55" s="192" t="s">
        <v>5</v>
      </c>
      <c r="P55" s="183" t="s">
        <v>4</v>
      </c>
      <c r="Q55" s="192" t="s">
        <v>5</v>
      </c>
      <c r="R55" s="183" t="s">
        <v>4</v>
      </c>
      <c r="S55" s="192" t="s">
        <v>5</v>
      </c>
      <c r="T55" s="183" t="s">
        <v>4</v>
      </c>
      <c r="U55" s="192" t="s">
        <v>5</v>
      </c>
      <c r="V55" s="183" t="s">
        <v>4</v>
      </c>
      <c r="W55" s="192" t="s">
        <v>5</v>
      </c>
      <c r="X55" s="183" t="s">
        <v>4</v>
      </c>
      <c r="Y55" s="192" t="s">
        <v>5</v>
      </c>
      <c r="Z55" s="183" t="s">
        <v>4</v>
      </c>
      <c r="AA55" s="192" t="s">
        <v>5</v>
      </c>
      <c r="AB55" s="183" t="s">
        <v>4</v>
      </c>
      <c r="AC55" s="192" t="s">
        <v>5</v>
      </c>
      <c r="AD55" s="183" t="s">
        <v>4</v>
      </c>
      <c r="AE55" s="192" t="s">
        <v>5</v>
      </c>
      <c r="AF55" s="183" t="s">
        <v>4</v>
      </c>
      <c r="AG55" s="192" t="s">
        <v>5</v>
      </c>
      <c r="AH55" s="183" t="s">
        <v>4</v>
      </c>
      <c r="AI55" s="192" t="s">
        <v>5</v>
      </c>
      <c r="AJ55" s="183" t="s">
        <v>4</v>
      </c>
      <c r="AK55" s="192" t="s">
        <v>5</v>
      </c>
      <c r="AL55" s="183" t="s">
        <v>4</v>
      </c>
      <c r="AM55" s="192" t="s">
        <v>5</v>
      </c>
      <c r="AN55" s="183" t="s">
        <v>4</v>
      </c>
      <c r="AO55" s="192" t="s">
        <v>5</v>
      </c>
      <c r="AP55" s="183" t="s">
        <v>4</v>
      </c>
      <c r="AQ55" s="192" t="s">
        <v>5</v>
      </c>
      <c r="AR55" s="183" t="s">
        <v>4</v>
      </c>
      <c r="AS55" s="192" t="s">
        <v>5</v>
      </c>
      <c r="AT55" s="183" t="s">
        <v>4</v>
      </c>
      <c r="AU55" s="192" t="s">
        <v>5</v>
      </c>
      <c r="AV55" s="183" t="s">
        <v>4</v>
      </c>
      <c r="AW55" s="192" t="s">
        <v>5</v>
      </c>
      <c r="AX55" s="183" t="s">
        <v>4</v>
      </c>
      <c r="AY55" s="192" t="s">
        <v>5</v>
      </c>
      <c r="AZ55" s="183" t="s">
        <v>4</v>
      </c>
      <c r="BA55" s="192" t="s">
        <v>5</v>
      </c>
      <c r="BB55" s="183" t="s">
        <v>4</v>
      </c>
      <c r="BC55" s="192" t="s">
        <v>5</v>
      </c>
      <c r="BD55" s="183" t="s">
        <v>4</v>
      </c>
      <c r="BE55" s="192" t="s">
        <v>5</v>
      </c>
      <c r="BF55" s="183" t="s">
        <v>4</v>
      </c>
      <c r="BG55" s="192" t="s">
        <v>5</v>
      </c>
      <c r="BH55" s="183" t="s">
        <v>4</v>
      </c>
      <c r="BI55" s="192" t="s">
        <v>5</v>
      </c>
      <c r="BJ55" s="183" t="s">
        <v>4</v>
      </c>
      <c r="BK55" s="192" t="s">
        <v>5</v>
      </c>
    </row>
    <row r="56" spans="1:63">
      <c r="A56" t="s">
        <v>1726</v>
      </c>
      <c r="B56" s="31">
        <v>803539037.36000001</v>
      </c>
      <c r="C56" s="5">
        <v>5.0404</v>
      </c>
      <c r="D56" s="31">
        <v>7750337.1299999999</v>
      </c>
      <c r="E56" s="5">
        <v>4.3079999999999998</v>
      </c>
      <c r="F56" s="31">
        <v>560545</v>
      </c>
      <c r="G56" s="5">
        <v>1.5065</v>
      </c>
      <c r="H56" s="31">
        <v>58722366.200000003</v>
      </c>
      <c r="I56" s="5">
        <v>45.405900000000003</v>
      </c>
      <c r="J56" s="31">
        <v>21035580.59</v>
      </c>
      <c r="K56" s="5">
        <v>6.8376000000000001</v>
      </c>
      <c r="L56" s="31">
        <v>12663255.59</v>
      </c>
      <c r="M56" s="5">
        <v>19.972100000000001</v>
      </c>
      <c r="N56" s="31">
        <v>44387143.590000004</v>
      </c>
      <c r="O56" s="5">
        <v>4.2203999999999997</v>
      </c>
      <c r="P56" s="31">
        <v>189688.74</v>
      </c>
      <c r="Q56" s="5">
        <v>9.0524000000000004</v>
      </c>
      <c r="R56" s="31">
        <v>29361233</v>
      </c>
      <c r="S56" s="5">
        <v>8.9320000000000004</v>
      </c>
      <c r="T56" s="31">
        <v>23188847</v>
      </c>
      <c r="U56" s="5">
        <v>19.137699999999999</v>
      </c>
      <c r="V56" s="31">
        <v>20909505.059999999</v>
      </c>
      <c r="W56" s="5">
        <v>5.0758000000000001</v>
      </c>
      <c r="X56" s="31">
        <v>1464471.49</v>
      </c>
      <c r="Y56" s="5">
        <v>9.6885999999999992</v>
      </c>
      <c r="Z56" s="31">
        <v>1193376.74</v>
      </c>
      <c r="AA56" s="5">
        <v>2.0897000000000001</v>
      </c>
      <c r="AB56" s="31">
        <v>353083.72</v>
      </c>
      <c r="AC56" s="5">
        <v>0.28899999999999998</v>
      </c>
      <c r="AD56" s="31">
        <v>14413220.779999999</v>
      </c>
      <c r="AE56" s="5">
        <v>11.540100000000001</v>
      </c>
      <c r="AF56" s="31">
        <v>947444.75</v>
      </c>
      <c r="AG56" s="5">
        <v>0.38040000000000002</v>
      </c>
      <c r="AH56" s="31">
        <v>5178224.71</v>
      </c>
      <c r="AI56" s="5">
        <v>1.6166</v>
      </c>
      <c r="AJ56" s="31">
        <v>1877313</v>
      </c>
      <c r="AK56" s="5">
        <v>4.3544999999999998</v>
      </c>
      <c r="AL56" s="31">
        <v>126699879.45</v>
      </c>
      <c r="AM56" s="5">
        <v>26.346</v>
      </c>
      <c r="AN56" s="31">
        <v>206668.02</v>
      </c>
      <c r="AO56" s="5">
        <v>0.1656</v>
      </c>
      <c r="AP56" s="31">
        <v>34313131.07</v>
      </c>
      <c r="AQ56" s="5">
        <v>17.3569</v>
      </c>
      <c r="AR56" s="31">
        <v>0</v>
      </c>
      <c r="AS56">
        <v>0</v>
      </c>
      <c r="AT56" s="31">
        <v>6119059.5899999999</v>
      </c>
      <c r="AU56" s="5">
        <v>13.6852</v>
      </c>
      <c r="AV56" s="31">
        <v>320776.67</v>
      </c>
      <c r="AW56" s="5">
        <v>1.9049</v>
      </c>
      <c r="AX56" s="31">
        <v>230526616.15000001</v>
      </c>
      <c r="AY56" s="5">
        <v>20.126100000000001</v>
      </c>
      <c r="AZ56" s="31">
        <v>9811572.7400000002</v>
      </c>
      <c r="BA56" s="5">
        <v>12.563700000000001</v>
      </c>
      <c r="BB56" s="31">
        <v>37649965.520000003</v>
      </c>
      <c r="BC56" s="5">
        <v>1.5589</v>
      </c>
      <c r="BD56" s="31">
        <v>50144244.920000002</v>
      </c>
      <c r="BE56" s="5">
        <v>1.2292000000000001</v>
      </c>
      <c r="BF56" s="31">
        <v>31176607.530000001</v>
      </c>
      <c r="BG56" s="5">
        <v>1.3062</v>
      </c>
      <c r="BH56" s="31">
        <v>10076017.4</v>
      </c>
      <c r="BI56" s="5">
        <v>1.5309999999999999</v>
      </c>
      <c r="BJ56" s="31">
        <v>22298861.210000001</v>
      </c>
      <c r="BK56" s="5">
        <v>15.283899999999999</v>
      </c>
    </row>
    <row r="57" spans="1:63">
      <c r="A57" t="s">
        <v>1727</v>
      </c>
      <c r="B57" s="31">
        <v>-0.13</v>
      </c>
      <c r="C57" s="5">
        <v>0</v>
      </c>
      <c r="D57" s="31">
        <v>-0.13</v>
      </c>
      <c r="E57" s="5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</row>
    <row r="58" spans="1:63">
      <c r="A58" t="s">
        <v>1728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>
      <c r="A59" t="s">
        <v>1729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>
      <c r="A60" t="s">
        <v>1730</v>
      </c>
      <c r="B60" s="31">
        <v>1590522.07</v>
      </c>
      <c r="C60" s="5">
        <v>0.01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1590522.07</v>
      </c>
      <c r="AM60" s="5">
        <v>0.33069999999999999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>
      <c r="A61" t="s">
        <v>1731</v>
      </c>
      <c r="B61" s="31">
        <v>49695518.82</v>
      </c>
      <c r="C61" s="5">
        <v>0.31169999999999998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8873864.0600000005</v>
      </c>
      <c r="O61" s="5">
        <v>0.84370000000000001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6294337.4000000004</v>
      </c>
      <c r="AM61" s="5">
        <v>1.3088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34527317.359999999</v>
      </c>
      <c r="AY61" s="5">
        <v>3.0144000000000002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>
      <c r="A62" t="s">
        <v>1732</v>
      </c>
      <c r="B62" s="31">
        <v>8226624.8700000001</v>
      </c>
      <c r="C62" s="5">
        <v>5.16E-2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5713871.0800000001</v>
      </c>
      <c r="O62" s="5">
        <v>0.54330000000000001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2162.39</v>
      </c>
      <c r="AS62" s="5">
        <v>4.0000000000000002E-4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2510591.4</v>
      </c>
      <c r="BA62" s="5">
        <v>3.2147999999999999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ht="13.5" thickBot="1">
      <c r="A63" t="s">
        <v>1733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4.25" thickTop="1" thickBot="1">
      <c r="A64" s="187" t="s">
        <v>13</v>
      </c>
      <c r="B64" s="188">
        <v>863051702.99000001</v>
      </c>
      <c r="C64" s="189">
        <v>5.4137000000000004</v>
      </c>
      <c r="D64" s="188">
        <v>7750337</v>
      </c>
      <c r="E64" s="189">
        <v>4.3079999999999998</v>
      </c>
      <c r="F64" s="188">
        <v>560545</v>
      </c>
      <c r="G64" s="189">
        <v>1.5065</v>
      </c>
      <c r="H64" s="188">
        <v>58722366.200000003</v>
      </c>
      <c r="I64" s="189">
        <v>45.405900000000003</v>
      </c>
      <c r="J64" s="188">
        <v>21035580.59</v>
      </c>
      <c r="K64" s="189">
        <v>6.8376000000000001</v>
      </c>
      <c r="L64" s="188">
        <v>12663255.59</v>
      </c>
      <c r="M64" s="189">
        <v>19.972100000000001</v>
      </c>
      <c r="N64" s="188">
        <v>58974878.729999997</v>
      </c>
      <c r="O64" s="189">
        <v>5.6074000000000002</v>
      </c>
      <c r="P64" s="188">
        <v>189688.74</v>
      </c>
      <c r="Q64" s="189">
        <v>9.0524000000000004</v>
      </c>
      <c r="R64" s="188">
        <v>29361233</v>
      </c>
      <c r="S64" s="189">
        <v>8.9320000000000004</v>
      </c>
      <c r="T64" s="188">
        <v>23188847</v>
      </c>
      <c r="U64" s="189">
        <v>19.137699999999999</v>
      </c>
      <c r="V64" s="188">
        <v>20909505.059999999</v>
      </c>
      <c r="W64" s="189">
        <v>5.0758000000000001</v>
      </c>
      <c r="X64" s="188">
        <v>1464471.49</v>
      </c>
      <c r="Y64" s="189">
        <v>9.6885999999999992</v>
      </c>
      <c r="Z64" s="188">
        <v>1193376.74</v>
      </c>
      <c r="AA64" s="189">
        <v>2.0897000000000001</v>
      </c>
      <c r="AB64" s="188">
        <v>353083.72</v>
      </c>
      <c r="AC64" s="189">
        <v>0.28899999999999998</v>
      </c>
      <c r="AD64" s="188">
        <v>14413220.779999999</v>
      </c>
      <c r="AE64" s="189">
        <v>11.540100000000001</v>
      </c>
      <c r="AF64" s="188">
        <v>947444.75</v>
      </c>
      <c r="AG64" s="189">
        <v>0.38040000000000002</v>
      </c>
      <c r="AH64" s="188">
        <v>5178224.71</v>
      </c>
      <c r="AI64" s="189">
        <v>1.6166</v>
      </c>
      <c r="AJ64" s="188">
        <v>1877313</v>
      </c>
      <c r="AK64" s="189">
        <v>4.3544999999999998</v>
      </c>
      <c r="AL64" s="188">
        <v>134584738.91999999</v>
      </c>
      <c r="AM64" s="189">
        <v>27.985600000000002</v>
      </c>
      <c r="AN64" s="188">
        <v>206668.02</v>
      </c>
      <c r="AO64" s="189">
        <v>0.1656</v>
      </c>
      <c r="AP64" s="188">
        <v>34313131.07</v>
      </c>
      <c r="AQ64" s="189">
        <v>17.3569</v>
      </c>
      <c r="AR64" s="188">
        <v>2162.39</v>
      </c>
      <c r="AS64" s="189">
        <v>4.0000000000000002E-4</v>
      </c>
      <c r="AT64" s="188">
        <v>6119059.5899999999</v>
      </c>
      <c r="AU64" s="189">
        <v>13.6852</v>
      </c>
      <c r="AV64" s="188">
        <v>320776.67</v>
      </c>
      <c r="AW64" s="189">
        <v>1.9049</v>
      </c>
      <c r="AX64" s="188">
        <v>265053933.50999999</v>
      </c>
      <c r="AY64" s="189">
        <v>23.140499999999999</v>
      </c>
      <c r="AZ64" s="188">
        <v>12322164.140000001</v>
      </c>
      <c r="BA64" s="189">
        <v>15.778600000000001</v>
      </c>
      <c r="BB64" s="188">
        <v>37649965.520000003</v>
      </c>
      <c r="BC64" s="189">
        <v>1.5589</v>
      </c>
      <c r="BD64" s="188">
        <v>50144244.920000002</v>
      </c>
      <c r="BE64" s="189">
        <v>1.2292000000000001</v>
      </c>
      <c r="BF64" s="188">
        <v>31176607.530000001</v>
      </c>
      <c r="BG64" s="189">
        <v>1.3062</v>
      </c>
      <c r="BH64" s="188">
        <v>10076017.4</v>
      </c>
      <c r="BI64" s="189">
        <v>1.5309999999999999</v>
      </c>
      <c r="BJ64" s="188">
        <v>22298861.210000001</v>
      </c>
      <c r="BK64" s="189">
        <v>15.283899999999999</v>
      </c>
    </row>
    <row r="65" spans="1:62" ht="13.5" thickTop="1"/>
    <row r="66" spans="1:62">
      <c r="A66" t="s">
        <v>1459</v>
      </c>
      <c r="B66" s="31">
        <v>11460681453.290001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1007047883.41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1862130.17</v>
      </c>
      <c r="AF66" s="31">
        <v>0</v>
      </c>
      <c r="AH66" s="31">
        <v>0</v>
      </c>
      <c r="AJ66" s="31">
        <v>0</v>
      </c>
      <c r="AL66" s="31">
        <v>106972195.51000001</v>
      </c>
      <c r="AN66" s="31">
        <v>93641378.109999999</v>
      </c>
      <c r="AP66" s="31">
        <v>1473960.98</v>
      </c>
      <c r="AR66" s="31">
        <v>603062695.29999995</v>
      </c>
      <c r="AT66" s="31">
        <v>13548661.32</v>
      </c>
      <c r="AV66" s="31">
        <v>0</v>
      </c>
      <c r="AX66" s="31">
        <v>93330527.140000001</v>
      </c>
      <c r="AZ66" s="31">
        <v>0</v>
      </c>
      <c r="BB66" s="31">
        <v>2415217212.7600002</v>
      </c>
      <c r="BD66" s="31">
        <v>4079515215.8000002</v>
      </c>
      <c r="BF66" s="31">
        <v>2386860829.75</v>
      </c>
      <c r="BH66" s="31">
        <v>658148763.03999996</v>
      </c>
      <c r="BJ66" s="31">
        <v>0</v>
      </c>
    </row>
  </sheetData>
  <mergeCells count="6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J3:BK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AX3:AY4"/>
    <mergeCell ref="AZ3:BA4"/>
    <mergeCell ref="BB3:BC4"/>
    <mergeCell ref="BD3:BE4"/>
    <mergeCell ref="BF3:BG4"/>
    <mergeCell ref="BH3:BI4"/>
    <mergeCell ref="AP53:AQ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BD53:BE54"/>
    <mergeCell ref="BF53:BG54"/>
    <mergeCell ref="BH53:BI54"/>
    <mergeCell ref="BJ53:BK54"/>
    <mergeCell ref="AR53:AS54"/>
    <mergeCell ref="AT53:AU54"/>
    <mergeCell ref="AV53:AW54"/>
    <mergeCell ref="AX53:AY54"/>
    <mergeCell ref="AZ53:BA54"/>
    <mergeCell ref="BB53:BC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>
      <c r="A1" s="1" t="s">
        <v>1374</v>
      </c>
    </row>
    <row r="3" spans="1:5">
      <c r="A3" s="179" t="s">
        <v>2082</v>
      </c>
      <c r="B3" s="209" t="s">
        <v>13</v>
      </c>
      <c r="C3" s="209"/>
      <c r="D3" s="207" t="s">
        <v>2083</v>
      </c>
      <c r="E3" s="207"/>
    </row>
    <row r="4" spans="1:5">
      <c r="A4" s="181" t="s">
        <v>1643</v>
      </c>
      <c r="B4" s="182"/>
      <c r="C4" s="181"/>
      <c r="D4" s="208"/>
      <c r="E4" s="208"/>
    </row>
    <row r="5" spans="1:5">
      <c r="A5" s="150"/>
      <c r="B5" s="183" t="s">
        <v>4</v>
      </c>
      <c r="C5" s="192" t="s">
        <v>5</v>
      </c>
      <c r="D5" s="183" t="s">
        <v>4</v>
      </c>
      <c r="E5" s="192" t="s">
        <v>5</v>
      </c>
    </row>
    <row r="6" spans="1:5">
      <c r="A6" s="1" t="s">
        <v>227</v>
      </c>
    </row>
    <row r="7" spans="1:5">
      <c r="A7" t="s">
        <v>2046</v>
      </c>
      <c r="B7" s="31">
        <v>16111872</v>
      </c>
      <c r="C7" s="5">
        <v>7.5423</v>
      </c>
      <c r="D7" s="31">
        <v>16111872</v>
      </c>
      <c r="E7" s="5">
        <v>7.5423</v>
      </c>
    </row>
    <row r="8" spans="1:5">
      <c r="A8" t="s">
        <v>1688</v>
      </c>
      <c r="B8" s="31">
        <v>197509456.55000001</v>
      </c>
      <c r="C8" s="5">
        <v>92.457700000000003</v>
      </c>
      <c r="D8" s="31">
        <v>197509456.55000001</v>
      </c>
      <c r="E8" s="5">
        <v>92.457700000000003</v>
      </c>
    </row>
    <row r="9" spans="1:5">
      <c r="A9" t="s">
        <v>1390</v>
      </c>
      <c r="B9" s="31">
        <v>0</v>
      </c>
      <c r="C9">
        <v>0</v>
      </c>
      <c r="D9" s="31">
        <v>0</v>
      </c>
      <c r="E9">
        <v>0</v>
      </c>
    </row>
    <row r="10" spans="1:5" ht="13.5" thickBot="1">
      <c r="A10" t="s">
        <v>1690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>
      <c r="A11" s="187" t="s">
        <v>2</v>
      </c>
      <c r="B11" s="188">
        <v>213621328.55000001</v>
      </c>
      <c r="C11" s="189">
        <v>100</v>
      </c>
      <c r="D11" s="188">
        <v>213621328.55000001</v>
      </c>
      <c r="E11" s="189">
        <v>100</v>
      </c>
    </row>
    <row r="12" spans="1:5" ht="13.5" thickTop="1">
      <c r="A12" s="1" t="s">
        <v>1691</v>
      </c>
    </row>
    <row r="13" spans="1:5">
      <c r="A13" t="s">
        <v>1692</v>
      </c>
      <c r="B13" s="31">
        <v>0</v>
      </c>
      <c r="C13">
        <v>0</v>
      </c>
      <c r="D13" s="31">
        <v>0</v>
      </c>
      <c r="E13">
        <v>0</v>
      </c>
    </row>
    <row r="14" spans="1:5">
      <c r="A14" t="s">
        <v>1693</v>
      </c>
      <c r="B14" s="31">
        <v>0</v>
      </c>
      <c r="C14">
        <v>0</v>
      </c>
      <c r="D14" s="31">
        <v>0</v>
      </c>
      <c r="E14">
        <v>0</v>
      </c>
    </row>
    <row r="15" spans="1:5">
      <c r="A15" t="s">
        <v>1694</v>
      </c>
      <c r="B15" s="31">
        <v>0</v>
      </c>
      <c r="C15">
        <v>0</v>
      </c>
      <c r="D15" s="31">
        <v>0</v>
      </c>
      <c r="E15">
        <v>0</v>
      </c>
    </row>
    <row r="16" spans="1:5">
      <c r="A16" t="s">
        <v>1695</v>
      </c>
      <c r="B16" s="31">
        <v>0</v>
      </c>
      <c r="C16">
        <v>0</v>
      </c>
      <c r="D16" s="31">
        <v>0</v>
      </c>
      <c r="E16">
        <v>0</v>
      </c>
    </row>
    <row r="17" spans="1:5">
      <c r="A17" t="s">
        <v>1696</v>
      </c>
      <c r="B17" s="31">
        <v>16111872</v>
      </c>
      <c r="C17" s="5">
        <v>7.5423</v>
      </c>
      <c r="D17" s="31">
        <v>16111872</v>
      </c>
      <c r="E17" s="5">
        <v>7.5423</v>
      </c>
    </row>
    <row r="18" spans="1:5">
      <c r="A18" t="s">
        <v>1697</v>
      </c>
      <c r="B18" s="31">
        <v>0</v>
      </c>
      <c r="C18">
        <v>0</v>
      </c>
      <c r="D18" s="31">
        <v>0</v>
      </c>
      <c r="E18">
        <v>0</v>
      </c>
    </row>
    <row r="19" spans="1:5">
      <c r="A19" t="s">
        <v>1698</v>
      </c>
      <c r="B19" s="31">
        <v>0</v>
      </c>
      <c r="C19">
        <v>0</v>
      </c>
      <c r="D19" s="31">
        <v>0</v>
      </c>
      <c r="E19">
        <v>0</v>
      </c>
    </row>
    <row r="20" spans="1:5">
      <c r="A20" t="s">
        <v>1699</v>
      </c>
      <c r="B20" s="31">
        <v>0</v>
      </c>
      <c r="C20">
        <v>0</v>
      </c>
      <c r="D20" s="31">
        <v>0</v>
      </c>
      <c r="E20">
        <v>0</v>
      </c>
    </row>
    <row r="21" spans="1:5">
      <c r="A21" t="s">
        <v>1700</v>
      </c>
      <c r="B21" s="31">
        <v>0</v>
      </c>
      <c r="C21">
        <v>0</v>
      </c>
      <c r="D21" s="31">
        <v>0</v>
      </c>
      <c r="E21">
        <v>0</v>
      </c>
    </row>
    <row r="22" spans="1:5">
      <c r="A22" t="s">
        <v>70</v>
      </c>
      <c r="B22" s="31">
        <v>0</v>
      </c>
      <c r="C22">
        <v>0</v>
      </c>
      <c r="D22" s="31">
        <v>0</v>
      </c>
      <c r="E22">
        <v>0</v>
      </c>
    </row>
    <row r="23" spans="1:5">
      <c r="A23" t="s">
        <v>1701</v>
      </c>
      <c r="B23" s="31">
        <v>0</v>
      </c>
      <c r="C23">
        <v>0</v>
      </c>
      <c r="D23" s="31">
        <v>0</v>
      </c>
      <c r="E23">
        <v>0</v>
      </c>
    </row>
    <row r="24" spans="1:5">
      <c r="A24" t="s">
        <v>1702</v>
      </c>
      <c r="B24" s="31">
        <v>0</v>
      </c>
      <c r="C24">
        <v>0</v>
      </c>
      <c r="D24" s="31">
        <v>0</v>
      </c>
      <c r="E24">
        <v>0</v>
      </c>
    </row>
    <row r="25" spans="1:5" ht="13.5" thickBot="1">
      <c r="A25" t="s">
        <v>1703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>
      <c r="A26" s="187" t="s">
        <v>1451</v>
      </c>
      <c r="B26" s="188">
        <v>16111872</v>
      </c>
      <c r="C26" s="189">
        <v>7.5423</v>
      </c>
      <c r="D26" s="188">
        <v>16111872</v>
      </c>
      <c r="E26" s="189">
        <v>7.5423</v>
      </c>
    </row>
    <row r="27" spans="1:5" ht="14.25" thickTop="1" thickBot="1">
      <c r="A27" s="1" t="s">
        <v>1452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>
      <c r="A28" s="187" t="s">
        <v>1453</v>
      </c>
      <c r="B28" s="188">
        <v>16111872</v>
      </c>
      <c r="C28" s="189">
        <v>7.5423</v>
      </c>
      <c r="D28" s="188">
        <v>16111872</v>
      </c>
      <c r="E28" s="189">
        <v>7.5423</v>
      </c>
    </row>
    <row r="29" spans="1:5" ht="13.5" thickTop="1">
      <c r="A29" s="1" t="s">
        <v>1709</v>
      </c>
    </row>
    <row r="30" spans="1:5">
      <c r="A30" t="s">
        <v>1710</v>
      </c>
      <c r="B30" s="31">
        <v>2430414.9</v>
      </c>
      <c r="C30" s="5">
        <v>1.1376999999999999</v>
      </c>
      <c r="D30" s="31">
        <v>2430414.9</v>
      </c>
      <c r="E30" s="5">
        <v>1.1376999999999999</v>
      </c>
    </row>
    <row r="31" spans="1:5">
      <c r="A31" t="s">
        <v>1711</v>
      </c>
      <c r="B31" s="31">
        <v>0</v>
      </c>
      <c r="C31">
        <v>0</v>
      </c>
      <c r="D31" s="31">
        <v>0</v>
      </c>
      <c r="E31">
        <v>0</v>
      </c>
    </row>
    <row r="32" spans="1:5">
      <c r="A32" t="s">
        <v>1712</v>
      </c>
      <c r="B32" s="31">
        <v>0</v>
      </c>
      <c r="C32">
        <v>0</v>
      </c>
      <c r="D32" s="31">
        <v>0</v>
      </c>
      <c r="E32">
        <v>0</v>
      </c>
    </row>
    <row r="33" spans="1:5">
      <c r="A33" t="s">
        <v>230</v>
      </c>
      <c r="B33" s="31">
        <v>0</v>
      </c>
      <c r="C33">
        <v>0</v>
      </c>
      <c r="D33" s="31">
        <v>0</v>
      </c>
      <c r="E33">
        <v>0</v>
      </c>
    </row>
    <row r="34" spans="1:5">
      <c r="A34" t="s">
        <v>1713</v>
      </c>
      <c r="B34" s="31">
        <v>0</v>
      </c>
      <c r="C34">
        <v>0</v>
      </c>
      <c r="D34" s="31">
        <v>0</v>
      </c>
      <c r="E34">
        <v>0</v>
      </c>
    </row>
    <row r="35" spans="1:5">
      <c r="A35" t="s">
        <v>1714</v>
      </c>
      <c r="B35" s="31">
        <v>0</v>
      </c>
      <c r="C35">
        <v>0</v>
      </c>
      <c r="D35" s="31">
        <v>0</v>
      </c>
      <c r="E35">
        <v>0</v>
      </c>
    </row>
    <row r="36" spans="1:5">
      <c r="A36" t="s">
        <v>1715</v>
      </c>
      <c r="B36" s="31">
        <v>0</v>
      </c>
      <c r="C36">
        <v>0</v>
      </c>
      <c r="D36" s="31">
        <v>0</v>
      </c>
      <c r="E36">
        <v>0</v>
      </c>
    </row>
    <row r="37" spans="1:5">
      <c r="A37" t="s">
        <v>1716</v>
      </c>
      <c r="B37" s="31">
        <v>184696500.61000001</v>
      </c>
      <c r="C37" s="5">
        <v>86.459800000000001</v>
      </c>
      <c r="D37" s="31">
        <v>184696500.61000001</v>
      </c>
      <c r="E37" s="5">
        <v>86.459800000000001</v>
      </c>
    </row>
    <row r="38" spans="1:5" ht="13.5" thickBot="1">
      <c r="A38" t="s">
        <v>1717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>
      <c r="A39" s="187" t="s">
        <v>1718</v>
      </c>
      <c r="B39" s="188">
        <v>187126915.50999999</v>
      </c>
      <c r="C39" s="189">
        <v>87.597499999999997</v>
      </c>
      <c r="D39" s="188">
        <v>187126915.50999999</v>
      </c>
      <c r="E39" s="189">
        <v>87.597499999999997</v>
      </c>
    </row>
    <row r="40" spans="1:5" ht="13.5" thickTop="1">
      <c r="A40" t="s">
        <v>1893</v>
      </c>
      <c r="B40" s="31">
        <v>10281114.640000001</v>
      </c>
      <c r="C40" s="5">
        <v>4.8128000000000002</v>
      </c>
      <c r="D40" s="31">
        <v>10281114.640000001</v>
      </c>
      <c r="E40" s="5">
        <v>4.8128000000000002</v>
      </c>
    </row>
    <row r="41" spans="1:5">
      <c r="A41" t="s">
        <v>1894</v>
      </c>
      <c r="B41" s="31">
        <v>101426.4</v>
      </c>
      <c r="C41" s="5">
        <v>4.7500000000000001E-2</v>
      </c>
      <c r="D41" s="31">
        <v>101426.4</v>
      </c>
      <c r="E41" s="5">
        <v>4.7500000000000001E-2</v>
      </c>
    </row>
    <row r="42" spans="1:5" ht="13.5" thickBot="1">
      <c r="A42" t="s">
        <v>1895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>
      <c r="A43" s="187" t="s">
        <v>1719</v>
      </c>
      <c r="B43" s="188">
        <v>10382541.039999999</v>
      </c>
      <c r="C43" s="189">
        <v>4.8602999999999996</v>
      </c>
      <c r="D43" s="188">
        <v>10382541.039999999</v>
      </c>
      <c r="E43" s="189">
        <v>4.8602999999999996</v>
      </c>
    </row>
    <row r="44" spans="1:5" ht="14.25" thickTop="1" thickBot="1">
      <c r="A44" s="187" t="s">
        <v>1720</v>
      </c>
      <c r="B44" s="188">
        <v>197509456.55000001</v>
      </c>
      <c r="C44" s="189">
        <v>92.457700000000003</v>
      </c>
      <c r="D44" s="188">
        <v>197509456.55000001</v>
      </c>
      <c r="E44" s="189">
        <v>92.457700000000003</v>
      </c>
    </row>
    <row r="45" spans="1:5" ht="13.5" thickTop="1">
      <c r="A45" t="s">
        <v>1454</v>
      </c>
      <c r="B45" s="31">
        <v>0</v>
      </c>
      <c r="C45">
        <v>0</v>
      </c>
      <c r="D45" s="31">
        <v>0</v>
      </c>
      <c r="E45">
        <v>0</v>
      </c>
    </row>
    <row r="46" spans="1:5">
      <c r="A46" t="s">
        <v>1721</v>
      </c>
      <c r="B46" s="31">
        <v>0</v>
      </c>
      <c r="C46">
        <v>0</v>
      </c>
      <c r="D46" s="31">
        <v>0</v>
      </c>
      <c r="E46">
        <v>0</v>
      </c>
    </row>
    <row r="47" spans="1:5" ht="13.5" thickBot="1">
      <c r="A47" t="s">
        <v>1722</v>
      </c>
      <c r="B47" s="31">
        <v>0</v>
      </c>
      <c r="C47">
        <v>0</v>
      </c>
      <c r="D47" s="31">
        <v>0</v>
      </c>
      <c r="E47">
        <v>0</v>
      </c>
    </row>
    <row r="48" spans="1:5" ht="14.25" thickTop="1" thickBot="1">
      <c r="A48" s="187" t="s">
        <v>1457</v>
      </c>
      <c r="B48" s="188">
        <v>0</v>
      </c>
      <c r="C48" s="187">
        <v>0</v>
      </c>
      <c r="D48" s="188">
        <v>0</v>
      </c>
      <c r="E48" s="187">
        <v>0</v>
      </c>
    </row>
    <row r="49" spans="1:5" ht="14.25" thickTop="1" thickBot="1">
      <c r="A49" s="187"/>
      <c r="B49" s="188"/>
      <c r="C49" s="187"/>
      <c r="D49" s="188"/>
      <c r="E49" s="187"/>
    </row>
    <row r="50" spans="1:5" s="5" customFormat="1" ht="13.5" thickTop="1">
      <c r="A50" s="5" t="s">
        <v>1723</v>
      </c>
      <c r="B50" s="5">
        <v>496</v>
      </c>
      <c r="D50" s="5">
        <v>496</v>
      </c>
    </row>
    <row r="51" spans="1:5" s="5" customFormat="1" ht="13.5" thickBot="1">
      <c r="A51" s="190" t="s">
        <v>1724</v>
      </c>
      <c r="B51" s="190">
        <v>430688.16</v>
      </c>
      <c r="C51" s="190"/>
      <c r="D51" s="190">
        <v>430688.16</v>
      </c>
      <c r="E51" s="190"/>
    </row>
    <row r="52" spans="1:5" ht="13.5" thickTop="1"/>
    <row r="53" spans="1:5">
      <c r="A53" s="179" t="s">
        <v>1725</v>
      </c>
      <c r="B53" s="209" t="s">
        <v>13</v>
      </c>
      <c r="C53" s="209"/>
      <c r="D53" s="207" t="s">
        <v>2083</v>
      </c>
      <c r="E53" s="207"/>
    </row>
    <row r="54" spans="1:5">
      <c r="A54" s="181"/>
      <c r="B54" s="182"/>
      <c r="C54" s="181"/>
      <c r="D54" s="208"/>
      <c r="E54" s="208"/>
    </row>
    <row r="55" spans="1:5">
      <c r="A55" s="150"/>
      <c r="B55" s="183" t="s">
        <v>4</v>
      </c>
      <c r="C55" s="192" t="s">
        <v>5</v>
      </c>
      <c r="D55" s="183" t="s">
        <v>4</v>
      </c>
      <c r="E55" s="192" t="s">
        <v>5</v>
      </c>
    </row>
    <row r="56" spans="1:5">
      <c r="A56" t="s">
        <v>1726</v>
      </c>
      <c r="B56" s="31">
        <v>197509456.55000001</v>
      </c>
      <c r="C56" s="5">
        <v>92.457700000000003</v>
      </c>
      <c r="D56" s="31">
        <v>197509456.55000001</v>
      </c>
      <c r="E56" s="5">
        <v>92.457700000000003</v>
      </c>
    </row>
    <row r="57" spans="1:5">
      <c r="A57" t="s">
        <v>1727</v>
      </c>
      <c r="B57" s="31">
        <v>0</v>
      </c>
      <c r="C57">
        <v>0</v>
      </c>
      <c r="D57" s="31">
        <v>0</v>
      </c>
      <c r="E57">
        <v>0</v>
      </c>
    </row>
    <row r="58" spans="1:5">
      <c r="A58" t="s">
        <v>1728</v>
      </c>
      <c r="B58" s="31">
        <v>0</v>
      </c>
      <c r="C58">
        <v>0</v>
      </c>
      <c r="D58" s="31">
        <v>0</v>
      </c>
      <c r="E58">
        <v>0</v>
      </c>
    </row>
    <row r="59" spans="1:5">
      <c r="A59" t="s">
        <v>1729</v>
      </c>
      <c r="B59" s="31">
        <v>0</v>
      </c>
      <c r="C59">
        <v>0</v>
      </c>
      <c r="D59" s="31">
        <v>0</v>
      </c>
      <c r="E59">
        <v>0</v>
      </c>
    </row>
    <row r="60" spans="1:5">
      <c r="A60" t="s">
        <v>1730</v>
      </c>
      <c r="B60" s="31">
        <v>0</v>
      </c>
      <c r="C60">
        <v>0</v>
      </c>
      <c r="D60" s="31">
        <v>0</v>
      </c>
      <c r="E60">
        <v>0</v>
      </c>
    </row>
    <row r="61" spans="1:5">
      <c r="A61" t="s">
        <v>1731</v>
      </c>
      <c r="B61" s="31">
        <v>0</v>
      </c>
      <c r="C61">
        <v>0</v>
      </c>
      <c r="D61" s="31">
        <v>0</v>
      </c>
      <c r="E61">
        <v>0</v>
      </c>
    </row>
    <row r="62" spans="1:5">
      <c r="A62" t="s">
        <v>1732</v>
      </c>
      <c r="B62" s="31">
        <v>0</v>
      </c>
      <c r="C62">
        <v>0</v>
      </c>
      <c r="D62" s="31">
        <v>0</v>
      </c>
      <c r="E62">
        <v>0</v>
      </c>
    </row>
    <row r="63" spans="1:5" ht="13.5" thickBot="1">
      <c r="A63" t="s">
        <v>1733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>
      <c r="A64" s="187" t="s">
        <v>13</v>
      </c>
      <c r="B64" s="188">
        <v>197509456.55000001</v>
      </c>
      <c r="C64" s="189">
        <v>92.457700000000003</v>
      </c>
      <c r="D64" s="188">
        <v>197509456.55000001</v>
      </c>
      <c r="E64" s="189">
        <v>92.457700000000003</v>
      </c>
    </row>
    <row r="65" spans="1:4" ht="13.5" thickTop="1"/>
    <row r="66" spans="1:4">
      <c r="A66" t="s">
        <v>1459</v>
      </c>
      <c r="B66" s="31">
        <v>151172578.09999999</v>
      </c>
      <c r="D66" s="31">
        <v>151172578.09999999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D40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1" max="21" width="28.28515625" customWidth="1"/>
    <col min="22" max="22" width="10.28515625" style="156" customWidth="1"/>
    <col min="23" max="23" width="6" style="5" customWidth="1"/>
    <col min="24" max="24" width="28.28515625" customWidth="1"/>
    <col min="25" max="25" width="10.28515625" style="156" customWidth="1"/>
    <col min="26" max="26" width="6" style="5" customWidth="1"/>
    <col min="27" max="27" width="28.28515625" customWidth="1"/>
    <col min="28" max="28" width="10.28515625" style="156" customWidth="1"/>
    <col min="29" max="29" width="6" style="5" customWidth="1"/>
    <col min="30" max="30" width="28.28515625" customWidth="1"/>
    <col min="31" max="31" width="10.28515625" style="156" customWidth="1"/>
    <col min="32" max="32" width="6" style="5" customWidth="1"/>
    <col min="33" max="33" width="28.28515625" customWidth="1"/>
    <col min="34" max="34" width="10.28515625" style="156" customWidth="1"/>
    <col min="35" max="35" width="6" style="5" customWidth="1"/>
    <col min="36" max="36" width="28.28515625" customWidth="1"/>
    <col min="37" max="37" width="10.28515625" style="156" customWidth="1"/>
    <col min="38" max="38" width="6" style="5" customWidth="1"/>
    <col min="39" max="39" width="28.28515625" customWidth="1"/>
    <col min="40" max="40" width="10.28515625" style="156" customWidth="1"/>
    <col min="41" max="41" width="6" style="5" customWidth="1"/>
    <col min="42" max="42" width="28.28515625" customWidth="1"/>
    <col min="43" max="43" width="10.28515625" style="156" customWidth="1"/>
    <col min="44" max="44" width="6" style="5" customWidth="1"/>
    <col min="45" max="45" width="28.28515625" customWidth="1"/>
    <col min="46" max="46" width="10.28515625" style="156" customWidth="1"/>
    <col min="47" max="47" width="6" style="5" customWidth="1"/>
    <col min="48" max="48" width="28.28515625" customWidth="1"/>
    <col min="49" max="49" width="10.28515625" style="156" customWidth="1"/>
    <col min="50" max="50" width="6" style="5" customWidth="1"/>
    <col min="51" max="51" width="28.28515625" customWidth="1"/>
    <col min="52" max="52" width="10.28515625" style="156" customWidth="1"/>
    <col min="53" max="53" width="6" style="5" customWidth="1"/>
    <col min="54" max="54" width="28.28515625" customWidth="1"/>
    <col min="55" max="55" width="10.28515625" style="156" customWidth="1"/>
    <col min="56" max="56" width="6" style="5" customWidth="1"/>
    <col min="57" max="57" width="28.28515625" customWidth="1"/>
    <col min="58" max="58" width="10.28515625" style="156" customWidth="1"/>
    <col min="59" max="59" width="6" style="5" customWidth="1"/>
    <col min="60" max="60" width="28.28515625" customWidth="1"/>
    <col min="61" max="61" width="10.28515625" style="156" customWidth="1"/>
    <col min="62" max="62" width="6" style="5" customWidth="1"/>
    <col min="63" max="63" width="28.28515625" customWidth="1"/>
    <col min="64" max="64" width="10.28515625" style="156" customWidth="1"/>
    <col min="65" max="65" width="6" style="5" customWidth="1"/>
    <col min="66" max="66" width="28.28515625" customWidth="1"/>
    <col min="67" max="67" width="10.28515625" style="156" customWidth="1"/>
    <col min="68" max="68" width="6" style="5" customWidth="1"/>
    <col min="69" max="69" width="28.28515625" customWidth="1"/>
    <col min="70" max="70" width="10.28515625" style="156" customWidth="1"/>
    <col min="71" max="71" width="6" style="5" customWidth="1"/>
    <col min="72" max="72" width="28.28515625" customWidth="1"/>
    <col min="73" max="73" width="10.28515625" style="156" customWidth="1"/>
    <col min="74" max="74" width="6" style="5" customWidth="1"/>
    <col min="75" max="75" width="28.28515625" customWidth="1"/>
    <col min="76" max="76" width="10.28515625" style="156" customWidth="1"/>
    <col min="77" max="77" width="6" style="5" customWidth="1"/>
    <col min="78" max="78" width="28.28515625" customWidth="1"/>
    <col min="79" max="79" width="10.28515625" style="156" customWidth="1"/>
    <col min="80" max="80" width="6" style="5" customWidth="1"/>
    <col min="81" max="81" width="28.28515625" customWidth="1"/>
    <col min="82" max="82" width="10.28515625" style="156" customWidth="1"/>
    <col min="83" max="83" width="6" style="5" customWidth="1"/>
    <col min="84" max="84" width="28.28515625" customWidth="1"/>
    <col min="85" max="85" width="10.28515625" style="156" customWidth="1"/>
    <col min="86" max="86" width="6" style="5" customWidth="1"/>
    <col min="87" max="87" width="28.28515625" customWidth="1"/>
    <col min="88" max="88" width="10.28515625" style="156" customWidth="1"/>
    <col min="89" max="89" width="6" style="5" customWidth="1"/>
    <col min="90" max="90" width="28.28515625" customWidth="1"/>
    <col min="91" max="91" width="10.28515625" style="156" customWidth="1"/>
    <col min="92" max="92" width="6" style="5" customWidth="1"/>
    <col min="93" max="93" width="28.28515625" customWidth="1"/>
    <col min="94" max="94" width="10.28515625" style="156" customWidth="1"/>
    <col min="95" max="95" width="6" style="5" customWidth="1"/>
    <col min="96" max="96" width="28.28515625" customWidth="1"/>
    <col min="97" max="97" width="10.28515625" style="156" customWidth="1"/>
    <col min="98" max="98" width="6" style="5" customWidth="1"/>
    <col min="99" max="99" width="28.28515625" customWidth="1"/>
    <col min="100" max="100" width="10.28515625" style="156" customWidth="1"/>
    <col min="101" max="101" width="6" style="5" customWidth="1"/>
    <col min="102" max="102" width="28.28515625" customWidth="1"/>
    <col min="103" max="103" width="10.28515625" style="156" customWidth="1"/>
    <col min="104" max="104" width="6" style="5" customWidth="1"/>
    <col min="105" max="105" width="28.28515625" customWidth="1"/>
    <col min="106" max="106" width="10.28515625" style="156" customWidth="1"/>
    <col min="107" max="107" width="6" style="5" customWidth="1"/>
    <col min="108" max="108" width="28.28515625" customWidth="1"/>
    <col min="109" max="109" width="10.28515625" style="156" customWidth="1"/>
    <col min="110" max="110" width="6" style="5" customWidth="1"/>
    <col min="111" max="111" width="28.28515625" customWidth="1"/>
    <col min="112" max="112" width="10.28515625" style="156" customWidth="1"/>
    <col min="113" max="113" width="6" style="5" customWidth="1"/>
    <col min="114" max="114" width="28.28515625" customWidth="1"/>
    <col min="115" max="115" width="10.28515625" style="156" customWidth="1"/>
    <col min="116" max="116" width="6" style="5" customWidth="1"/>
    <col min="117" max="117" width="28.28515625" customWidth="1"/>
    <col min="118" max="118" width="10.28515625" style="156" customWidth="1"/>
    <col min="119" max="119" width="6" style="5" customWidth="1"/>
    <col min="120" max="120" width="28.28515625" customWidth="1"/>
    <col min="121" max="121" width="10.28515625" style="156" customWidth="1"/>
    <col min="122" max="122" width="6" style="5" customWidth="1"/>
    <col min="123" max="123" width="28.28515625" customWidth="1"/>
    <col min="124" max="124" width="10.28515625" style="156" customWidth="1"/>
    <col min="125" max="125" width="6" style="5" customWidth="1"/>
    <col min="126" max="126" width="28.28515625" customWidth="1"/>
    <col min="127" max="127" width="10.28515625" style="156" customWidth="1"/>
    <col min="128" max="128" width="6" style="5" customWidth="1"/>
    <col min="129" max="129" width="28.28515625" customWidth="1"/>
    <col min="130" max="130" width="10.28515625" style="156" customWidth="1"/>
    <col min="131" max="131" width="6" style="5" customWidth="1"/>
    <col min="132" max="132" width="28.28515625" customWidth="1"/>
    <col min="133" max="133" width="10.28515625" style="156" customWidth="1"/>
    <col min="134" max="134" width="6" style="5" customWidth="1"/>
    <col min="135" max="135" width="28.28515625" customWidth="1"/>
    <col min="136" max="136" width="10.28515625" style="156" customWidth="1"/>
    <col min="137" max="137" width="6" style="5" customWidth="1"/>
    <col min="138" max="138" width="28.28515625" customWidth="1"/>
    <col min="139" max="139" width="10.28515625" style="156" customWidth="1"/>
    <col min="140" max="140" width="6" style="5" customWidth="1"/>
    <col min="141" max="141" width="28.28515625" customWidth="1"/>
    <col min="142" max="142" width="10.28515625" style="156" customWidth="1"/>
    <col min="143" max="143" width="6" style="5" customWidth="1"/>
    <col min="144" max="144" width="28.28515625" customWidth="1"/>
    <col min="145" max="145" width="10.28515625" style="156" customWidth="1"/>
    <col min="146" max="146" width="6" style="5" customWidth="1"/>
    <col min="147" max="147" width="28.28515625" customWidth="1"/>
    <col min="148" max="148" width="10.28515625" style="156" customWidth="1"/>
    <col min="149" max="149" width="6" style="5" customWidth="1"/>
    <col min="150" max="150" width="28.28515625" customWidth="1"/>
    <col min="151" max="151" width="10.28515625" style="156" customWidth="1"/>
    <col min="152" max="152" width="6" style="5" customWidth="1"/>
    <col min="153" max="153" width="28.28515625" customWidth="1"/>
    <col min="154" max="154" width="10.28515625" style="156" customWidth="1"/>
    <col min="155" max="155" width="6" style="5" customWidth="1"/>
    <col min="156" max="156" width="28.28515625" customWidth="1"/>
    <col min="157" max="157" width="10.28515625" style="156" customWidth="1"/>
    <col min="158" max="158" width="6" style="5" customWidth="1"/>
    <col min="159" max="159" width="28.28515625" customWidth="1"/>
    <col min="160" max="160" width="10.28515625" style="156" customWidth="1"/>
    <col min="161" max="161" width="6" style="5" customWidth="1"/>
    <col min="162" max="162" width="28.28515625" customWidth="1"/>
    <col min="163" max="163" width="10.28515625" style="156" customWidth="1"/>
    <col min="164" max="164" width="6" style="5" customWidth="1"/>
    <col min="165" max="165" width="28.28515625" customWidth="1"/>
    <col min="166" max="166" width="10.28515625" style="156" customWidth="1"/>
    <col min="167" max="167" width="6" style="5" customWidth="1"/>
    <col min="168" max="168" width="28.28515625" customWidth="1"/>
    <col min="169" max="169" width="10.28515625" style="156" customWidth="1"/>
    <col min="170" max="170" width="6" style="5" customWidth="1"/>
    <col min="171" max="171" width="28.28515625" customWidth="1"/>
    <col min="172" max="172" width="10.28515625" style="156" customWidth="1"/>
    <col min="173" max="173" width="6" style="5" customWidth="1"/>
    <col min="174" max="174" width="28.28515625" customWidth="1"/>
    <col min="175" max="175" width="10.28515625" style="156" customWidth="1"/>
    <col min="176" max="176" width="6" style="5" customWidth="1"/>
    <col min="177" max="177" width="28.28515625" customWidth="1"/>
    <col min="178" max="178" width="10.28515625" style="156" customWidth="1"/>
    <col min="179" max="179" width="6" style="5" customWidth="1"/>
    <col min="180" max="180" width="28.28515625" customWidth="1"/>
    <col min="181" max="181" width="10.28515625" style="156" customWidth="1"/>
    <col min="182" max="182" width="6" style="5" customWidth="1"/>
    <col min="183" max="183" width="28.28515625" customWidth="1"/>
    <col min="184" max="184" width="10.28515625" style="156" customWidth="1"/>
    <col min="185" max="185" width="6" style="5" customWidth="1"/>
    <col min="186" max="186" width="28.28515625" customWidth="1"/>
    <col min="187" max="187" width="10.28515625" style="156" customWidth="1"/>
    <col min="188" max="188" width="6" style="5" customWidth="1"/>
    <col min="189" max="189" width="28.28515625" customWidth="1"/>
    <col min="190" max="190" width="10.28515625" style="156" customWidth="1"/>
    <col min="191" max="191" width="6" style="5" customWidth="1"/>
    <col min="192" max="192" width="28.28515625" customWidth="1"/>
    <col min="193" max="193" width="10.28515625" style="156" customWidth="1"/>
    <col min="194" max="194" width="6" style="5" customWidth="1"/>
    <col min="195" max="195" width="28.28515625" customWidth="1"/>
    <col min="196" max="196" width="10.28515625" style="156" customWidth="1"/>
    <col min="197" max="197" width="6" style="5" customWidth="1"/>
    <col min="198" max="198" width="28.28515625" customWidth="1"/>
    <col min="199" max="199" width="10.28515625" style="156" customWidth="1"/>
    <col min="200" max="200" width="6" style="5" customWidth="1"/>
    <col min="201" max="201" width="28.28515625" customWidth="1"/>
    <col min="202" max="202" width="10.28515625" style="156" customWidth="1"/>
    <col min="203" max="203" width="6" style="5" customWidth="1"/>
    <col min="204" max="204" width="28.28515625" customWidth="1"/>
    <col min="205" max="205" width="10.28515625" style="156" customWidth="1"/>
    <col min="206" max="206" width="6" style="5" customWidth="1"/>
    <col min="207" max="207" width="28.28515625" customWidth="1"/>
    <col min="208" max="208" width="10.28515625" style="156" customWidth="1"/>
    <col min="209" max="209" width="6" style="5" customWidth="1"/>
    <col min="210" max="210" width="28.28515625" customWidth="1"/>
    <col min="211" max="211" width="10.28515625" style="156" customWidth="1"/>
    <col min="212" max="212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466" max="466" width="28.28515625" customWidth="1"/>
    <col min="467" max="467" width="10.28515625" customWidth="1"/>
    <col min="468" max="468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22" max="722" width="28.28515625" customWidth="1"/>
    <col min="723" max="723" width="10.28515625" customWidth="1"/>
    <col min="724" max="724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978" max="978" width="28.28515625" customWidth="1"/>
    <col min="979" max="979" width="10.28515625" customWidth="1"/>
    <col min="980" max="980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34" max="1234" width="28.28515625" customWidth="1"/>
    <col min="1235" max="1235" width="10.28515625" customWidth="1"/>
    <col min="1236" max="1236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490" max="1490" width="28.28515625" customWidth="1"/>
    <col min="1491" max="1491" width="10.28515625" customWidth="1"/>
    <col min="1492" max="1492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46" max="1746" width="28.28515625" customWidth="1"/>
    <col min="1747" max="1747" width="10.28515625" customWidth="1"/>
    <col min="1748" max="1748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02" max="2002" width="28.28515625" customWidth="1"/>
    <col min="2003" max="2003" width="10.28515625" customWidth="1"/>
    <col min="2004" max="2004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258" max="2258" width="28.28515625" customWidth="1"/>
    <col min="2259" max="2259" width="10.28515625" customWidth="1"/>
    <col min="2260" max="2260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14" max="2514" width="28.28515625" customWidth="1"/>
    <col min="2515" max="2515" width="10.28515625" customWidth="1"/>
    <col min="2516" max="2516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770" max="2770" width="28.28515625" customWidth="1"/>
    <col min="2771" max="2771" width="10.28515625" customWidth="1"/>
    <col min="2772" max="2772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26" max="3026" width="28.28515625" customWidth="1"/>
    <col min="3027" max="3027" width="10.28515625" customWidth="1"/>
    <col min="3028" max="3028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282" max="3282" width="28.28515625" customWidth="1"/>
    <col min="3283" max="3283" width="10.28515625" customWidth="1"/>
    <col min="3284" max="3284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38" max="3538" width="28.28515625" customWidth="1"/>
    <col min="3539" max="3539" width="10.28515625" customWidth="1"/>
    <col min="3540" max="3540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794" max="3794" width="28.28515625" customWidth="1"/>
    <col min="3795" max="3795" width="10.28515625" customWidth="1"/>
    <col min="3796" max="3796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50" max="4050" width="28.28515625" customWidth="1"/>
    <col min="4051" max="4051" width="10.28515625" customWidth="1"/>
    <col min="4052" max="4052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06" max="4306" width="28.28515625" customWidth="1"/>
    <col min="4307" max="4307" width="10.28515625" customWidth="1"/>
    <col min="4308" max="4308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562" max="4562" width="28.28515625" customWidth="1"/>
    <col min="4563" max="4563" width="10.28515625" customWidth="1"/>
    <col min="4564" max="4564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18" max="4818" width="28.28515625" customWidth="1"/>
    <col min="4819" max="4819" width="10.28515625" customWidth="1"/>
    <col min="4820" max="4820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074" max="5074" width="28.28515625" customWidth="1"/>
    <col min="5075" max="5075" width="10.28515625" customWidth="1"/>
    <col min="5076" max="5076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30" max="5330" width="28.28515625" customWidth="1"/>
    <col min="5331" max="5331" width="10.28515625" customWidth="1"/>
    <col min="5332" max="5332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586" max="5586" width="28.28515625" customWidth="1"/>
    <col min="5587" max="5587" width="10.28515625" customWidth="1"/>
    <col min="5588" max="5588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42" max="5842" width="28.28515625" customWidth="1"/>
    <col min="5843" max="5843" width="10.28515625" customWidth="1"/>
    <col min="5844" max="5844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098" max="6098" width="28.28515625" customWidth="1"/>
    <col min="6099" max="6099" width="10.28515625" customWidth="1"/>
    <col min="6100" max="6100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354" max="6354" width="28.28515625" customWidth="1"/>
    <col min="6355" max="6355" width="10.28515625" customWidth="1"/>
    <col min="6356" max="6356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10" max="6610" width="28.28515625" customWidth="1"/>
    <col min="6611" max="6611" width="10.28515625" customWidth="1"/>
    <col min="6612" max="6612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866" max="6866" width="28.28515625" customWidth="1"/>
    <col min="6867" max="6867" width="10.28515625" customWidth="1"/>
    <col min="6868" max="6868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22" max="7122" width="28.28515625" customWidth="1"/>
    <col min="7123" max="7123" width="10.28515625" customWidth="1"/>
    <col min="7124" max="7124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378" max="7378" width="28.28515625" customWidth="1"/>
    <col min="7379" max="7379" width="10.28515625" customWidth="1"/>
    <col min="7380" max="7380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34" max="7634" width="28.28515625" customWidth="1"/>
    <col min="7635" max="7635" width="10.28515625" customWidth="1"/>
    <col min="7636" max="7636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890" max="7890" width="28.28515625" customWidth="1"/>
    <col min="7891" max="7891" width="10.28515625" customWidth="1"/>
    <col min="7892" max="7892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46" max="8146" width="28.28515625" customWidth="1"/>
    <col min="8147" max="8147" width="10.28515625" customWidth="1"/>
    <col min="8148" max="8148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02" max="8402" width="28.28515625" customWidth="1"/>
    <col min="8403" max="8403" width="10.28515625" customWidth="1"/>
    <col min="8404" max="8404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658" max="8658" width="28.28515625" customWidth="1"/>
    <col min="8659" max="8659" width="10.28515625" customWidth="1"/>
    <col min="8660" max="8660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14" max="8914" width="28.28515625" customWidth="1"/>
    <col min="8915" max="8915" width="10.28515625" customWidth="1"/>
    <col min="8916" max="8916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170" max="9170" width="28.28515625" customWidth="1"/>
    <col min="9171" max="9171" width="10.28515625" customWidth="1"/>
    <col min="9172" max="9172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26" max="9426" width="28.28515625" customWidth="1"/>
    <col min="9427" max="9427" width="10.28515625" customWidth="1"/>
    <col min="9428" max="9428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682" max="9682" width="28.28515625" customWidth="1"/>
    <col min="9683" max="9683" width="10.28515625" customWidth="1"/>
    <col min="9684" max="9684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38" max="9938" width="28.28515625" customWidth="1"/>
    <col min="9939" max="9939" width="10.28515625" customWidth="1"/>
    <col min="9940" max="9940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194" max="10194" width="28.28515625" customWidth="1"/>
    <col min="10195" max="10195" width="10.28515625" customWidth="1"/>
    <col min="10196" max="10196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50" max="10450" width="28.28515625" customWidth="1"/>
    <col min="10451" max="10451" width="10.28515625" customWidth="1"/>
    <col min="10452" max="10452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06" max="10706" width="28.28515625" customWidth="1"/>
    <col min="10707" max="10707" width="10.28515625" customWidth="1"/>
    <col min="10708" max="10708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0962" max="10962" width="28.28515625" customWidth="1"/>
    <col min="10963" max="10963" width="10.28515625" customWidth="1"/>
    <col min="10964" max="10964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18" max="11218" width="28.28515625" customWidth="1"/>
    <col min="11219" max="11219" width="10.28515625" customWidth="1"/>
    <col min="11220" max="11220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474" max="11474" width="28.28515625" customWidth="1"/>
    <col min="11475" max="11475" width="10.28515625" customWidth="1"/>
    <col min="11476" max="11476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30" max="11730" width="28.28515625" customWidth="1"/>
    <col min="11731" max="11731" width="10.28515625" customWidth="1"/>
    <col min="11732" max="11732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1986" max="11986" width="28.28515625" customWidth="1"/>
    <col min="11987" max="11987" width="10.28515625" customWidth="1"/>
    <col min="11988" max="11988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42" max="12242" width="28.28515625" customWidth="1"/>
    <col min="12243" max="12243" width="10.28515625" customWidth="1"/>
    <col min="12244" max="12244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498" max="12498" width="28.28515625" customWidth="1"/>
    <col min="12499" max="12499" width="10.28515625" customWidth="1"/>
    <col min="12500" max="12500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754" max="12754" width="28.28515625" customWidth="1"/>
    <col min="12755" max="12755" width="10.28515625" customWidth="1"/>
    <col min="12756" max="12756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10" max="13010" width="28.28515625" customWidth="1"/>
    <col min="13011" max="13011" width="10.28515625" customWidth="1"/>
    <col min="13012" max="13012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266" max="13266" width="28.28515625" customWidth="1"/>
    <col min="13267" max="13267" width="10.28515625" customWidth="1"/>
    <col min="13268" max="13268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22" max="13522" width="28.28515625" customWidth="1"/>
    <col min="13523" max="13523" width="10.28515625" customWidth="1"/>
    <col min="13524" max="13524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778" max="13778" width="28.28515625" customWidth="1"/>
    <col min="13779" max="13779" width="10.28515625" customWidth="1"/>
    <col min="13780" max="13780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34" max="14034" width="28.28515625" customWidth="1"/>
    <col min="14035" max="14035" width="10.28515625" customWidth="1"/>
    <col min="14036" max="14036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290" max="14290" width="28.28515625" customWidth="1"/>
    <col min="14291" max="14291" width="10.28515625" customWidth="1"/>
    <col min="14292" max="14292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46" max="14546" width="28.28515625" customWidth="1"/>
    <col min="14547" max="14547" width="10.28515625" customWidth="1"/>
    <col min="14548" max="14548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02" max="14802" width="28.28515625" customWidth="1"/>
    <col min="14803" max="14803" width="10.28515625" customWidth="1"/>
    <col min="14804" max="14804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058" max="15058" width="28.28515625" customWidth="1"/>
    <col min="15059" max="15059" width="10.28515625" customWidth="1"/>
    <col min="15060" max="15060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14" max="15314" width="28.28515625" customWidth="1"/>
    <col min="15315" max="15315" width="10.28515625" customWidth="1"/>
    <col min="15316" max="15316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570" max="15570" width="28.28515625" customWidth="1"/>
    <col min="15571" max="15571" width="10.28515625" customWidth="1"/>
    <col min="15572" max="15572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26" max="15826" width="28.28515625" customWidth="1"/>
    <col min="15827" max="15827" width="10.28515625" customWidth="1"/>
    <col min="15828" max="15828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082" max="16082" width="28.28515625" customWidth="1"/>
    <col min="16083" max="16083" width="10.28515625" customWidth="1"/>
    <col min="16084" max="16084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  <col min="16338" max="16338" width="28.28515625" customWidth="1"/>
    <col min="16339" max="16339" width="10.28515625" customWidth="1"/>
    <col min="16340" max="16340" width="6" customWidth="1"/>
  </cols>
  <sheetData>
    <row r="1" spans="1:212">
      <c r="A1" s="1" t="s">
        <v>1374</v>
      </c>
    </row>
    <row r="3" spans="1:212">
      <c r="A3" s="3" t="s">
        <v>12</v>
      </c>
      <c r="B3" s="141" t="s">
        <v>13</v>
      </c>
      <c r="C3" s="212" t="s">
        <v>156</v>
      </c>
      <c r="D3" s="142"/>
      <c r="E3" s="143"/>
      <c r="F3" s="210" t="s">
        <v>157</v>
      </c>
      <c r="G3" s="141"/>
      <c r="H3" s="144"/>
      <c r="I3" s="212" t="s">
        <v>158</v>
      </c>
      <c r="J3" s="142"/>
      <c r="K3" s="143"/>
      <c r="L3" s="210" t="s">
        <v>159</v>
      </c>
      <c r="M3" s="141"/>
      <c r="N3" s="144"/>
      <c r="O3" s="212" t="s">
        <v>160</v>
      </c>
      <c r="P3" s="142"/>
      <c r="Q3" s="143"/>
      <c r="R3" s="210" t="s">
        <v>161</v>
      </c>
      <c r="S3" s="141"/>
      <c r="T3" s="144"/>
      <c r="U3" s="212" t="s">
        <v>162</v>
      </c>
      <c r="V3" s="142"/>
      <c r="W3" s="143"/>
      <c r="X3" s="210" t="s">
        <v>163</v>
      </c>
      <c r="Y3" s="141"/>
      <c r="Z3" s="144"/>
      <c r="AA3" s="212" t="s">
        <v>164</v>
      </c>
      <c r="AB3" s="142"/>
      <c r="AC3" s="143"/>
      <c r="AD3" s="210" t="s">
        <v>165</v>
      </c>
      <c r="AE3" s="141"/>
      <c r="AF3" s="144"/>
      <c r="AG3" s="212" t="s">
        <v>166</v>
      </c>
      <c r="AH3" s="142"/>
      <c r="AI3" s="143"/>
      <c r="AJ3" s="210" t="s">
        <v>167</v>
      </c>
      <c r="AK3" s="141"/>
      <c r="AL3" s="144"/>
      <c r="AM3" s="212" t="s">
        <v>168</v>
      </c>
      <c r="AN3" s="142"/>
      <c r="AO3" s="143"/>
      <c r="AP3" s="210" t="s">
        <v>169</v>
      </c>
      <c r="AQ3" s="141"/>
      <c r="AR3" s="144"/>
      <c r="AS3" s="212" t="s">
        <v>170</v>
      </c>
      <c r="AT3" s="142"/>
      <c r="AU3" s="143"/>
      <c r="AV3" s="210" t="s">
        <v>171</v>
      </c>
      <c r="AW3" s="141"/>
      <c r="AX3" s="144"/>
      <c r="AY3" s="212" t="s">
        <v>172</v>
      </c>
      <c r="AZ3" s="142"/>
      <c r="BA3" s="143"/>
      <c r="BB3" s="210" t="s">
        <v>173</v>
      </c>
      <c r="BC3" s="141"/>
      <c r="BD3" s="144"/>
      <c r="BE3" s="212" t="s">
        <v>174</v>
      </c>
      <c r="BF3" s="142"/>
      <c r="BG3" s="143"/>
      <c r="BH3" s="210" t="s">
        <v>175</v>
      </c>
      <c r="BI3" s="141"/>
      <c r="BJ3" s="144"/>
      <c r="BK3" s="212" t="s">
        <v>176</v>
      </c>
      <c r="BL3" s="142"/>
      <c r="BM3" s="143"/>
      <c r="BN3" s="210" t="s">
        <v>177</v>
      </c>
      <c r="BO3" s="141"/>
      <c r="BP3" s="144"/>
      <c r="BQ3" s="212" t="s">
        <v>178</v>
      </c>
      <c r="BR3" s="142"/>
      <c r="BS3" s="143"/>
      <c r="BT3" s="210" t="s">
        <v>179</v>
      </c>
      <c r="BU3" s="141"/>
      <c r="BV3" s="144"/>
      <c r="BW3" s="212" t="s">
        <v>180</v>
      </c>
      <c r="BX3" s="142"/>
      <c r="BY3" s="143"/>
      <c r="BZ3" s="210" t="s">
        <v>181</v>
      </c>
      <c r="CA3" s="141"/>
      <c r="CB3" s="144"/>
      <c r="CC3" s="212" t="s">
        <v>182</v>
      </c>
      <c r="CD3" s="142"/>
      <c r="CE3" s="143"/>
      <c r="CF3" s="210" t="s">
        <v>183</v>
      </c>
      <c r="CG3" s="141"/>
      <c r="CH3" s="144"/>
      <c r="CI3" s="212" t="s">
        <v>184</v>
      </c>
      <c r="CJ3" s="142"/>
      <c r="CK3" s="143"/>
      <c r="CL3" s="210" t="s">
        <v>185</v>
      </c>
      <c r="CM3" s="141"/>
      <c r="CN3" s="144"/>
      <c r="CO3" s="212" t="s">
        <v>186</v>
      </c>
      <c r="CP3" s="142"/>
      <c r="CQ3" s="143"/>
      <c r="CR3" s="210" t="s">
        <v>187</v>
      </c>
      <c r="CS3" s="141"/>
      <c r="CT3" s="144"/>
      <c r="CU3" s="212" t="s">
        <v>188</v>
      </c>
      <c r="CV3" s="142"/>
      <c r="CW3" s="143"/>
      <c r="CX3" s="210" t="s">
        <v>189</v>
      </c>
      <c r="CY3" s="141"/>
      <c r="CZ3" s="144"/>
      <c r="DA3" s="212" t="s">
        <v>190</v>
      </c>
      <c r="DB3" s="142"/>
      <c r="DC3" s="143"/>
      <c r="DD3" s="210" t="s">
        <v>191</v>
      </c>
      <c r="DE3" s="141"/>
      <c r="DF3" s="144"/>
      <c r="DG3" s="212" t="s">
        <v>192</v>
      </c>
      <c r="DH3" s="142"/>
      <c r="DI3" s="143"/>
      <c r="DJ3" s="210" t="s">
        <v>193</v>
      </c>
      <c r="DK3" s="141"/>
      <c r="DL3" s="144"/>
      <c r="DM3" s="212" t="s">
        <v>194</v>
      </c>
      <c r="DN3" s="142"/>
      <c r="DO3" s="143"/>
      <c r="DP3" s="210" t="s">
        <v>195</v>
      </c>
      <c r="DQ3" s="141"/>
      <c r="DR3" s="144"/>
      <c r="DS3" s="212" t="s">
        <v>196</v>
      </c>
      <c r="DT3" s="142"/>
      <c r="DU3" s="143"/>
      <c r="DV3" s="210" t="s">
        <v>197</v>
      </c>
      <c r="DW3" s="141"/>
      <c r="DX3" s="144"/>
      <c r="DY3" s="212" t="s">
        <v>198</v>
      </c>
      <c r="DZ3" s="142"/>
      <c r="EA3" s="143"/>
      <c r="EB3" s="210" t="s">
        <v>199</v>
      </c>
      <c r="EC3" s="141"/>
      <c r="ED3" s="144"/>
      <c r="EE3" s="212" t="s">
        <v>200</v>
      </c>
      <c r="EF3" s="142"/>
      <c r="EG3" s="143"/>
      <c r="EH3" s="210" t="s">
        <v>201</v>
      </c>
      <c r="EI3" s="141"/>
      <c r="EJ3" s="144"/>
      <c r="EK3" s="212" t="s">
        <v>202</v>
      </c>
      <c r="EL3" s="142"/>
      <c r="EM3" s="143"/>
      <c r="EN3" s="210" t="s">
        <v>203</v>
      </c>
      <c r="EO3" s="141"/>
      <c r="EP3" s="144"/>
      <c r="EQ3" s="212" t="s">
        <v>204</v>
      </c>
      <c r="ER3" s="142"/>
      <c r="ES3" s="143"/>
      <c r="ET3" s="210" t="s">
        <v>205</v>
      </c>
      <c r="EU3" s="141"/>
      <c r="EV3" s="144"/>
      <c r="EW3" s="212" t="s">
        <v>206</v>
      </c>
      <c r="EX3" s="142"/>
      <c r="EY3" s="143"/>
      <c r="EZ3" s="210" t="s">
        <v>207</v>
      </c>
      <c r="FA3" s="141"/>
      <c r="FB3" s="144"/>
      <c r="FC3" s="212" t="s">
        <v>208</v>
      </c>
      <c r="FD3" s="142"/>
      <c r="FE3" s="143"/>
      <c r="FF3" s="210" t="s">
        <v>209</v>
      </c>
      <c r="FG3" s="141"/>
      <c r="FH3" s="144"/>
      <c r="FI3" s="212" t="s">
        <v>210</v>
      </c>
      <c r="FJ3" s="142"/>
      <c r="FK3" s="143"/>
      <c r="FL3" s="210" t="s">
        <v>211</v>
      </c>
      <c r="FM3" s="141"/>
      <c r="FN3" s="144"/>
      <c r="FO3" s="212" t="s">
        <v>212</v>
      </c>
      <c r="FP3" s="142"/>
      <c r="FQ3" s="143"/>
      <c r="FR3" s="210" t="s">
        <v>213</v>
      </c>
      <c r="FS3" s="141"/>
      <c r="FT3" s="144"/>
      <c r="FU3" s="212" t="s">
        <v>214</v>
      </c>
      <c r="FV3" s="142"/>
      <c r="FW3" s="143"/>
      <c r="FX3" s="210" t="s">
        <v>215</v>
      </c>
      <c r="FY3" s="141"/>
      <c r="FZ3" s="144"/>
      <c r="GA3" s="212" t="s">
        <v>216</v>
      </c>
      <c r="GB3" s="142"/>
      <c r="GC3" s="143"/>
      <c r="GD3" s="210" t="s">
        <v>217</v>
      </c>
      <c r="GE3" s="141"/>
      <c r="GF3" s="144"/>
      <c r="GG3" s="212" t="s">
        <v>218</v>
      </c>
      <c r="GH3" s="142"/>
      <c r="GI3" s="143"/>
      <c r="GJ3" s="210" t="s">
        <v>219</v>
      </c>
      <c r="GK3" s="141"/>
      <c r="GL3" s="144"/>
      <c r="GM3" s="212" t="s">
        <v>220</v>
      </c>
      <c r="GN3" s="142"/>
      <c r="GO3" s="143"/>
      <c r="GP3" s="210" t="s">
        <v>221</v>
      </c>
      <c r="GQ3" s="141"/>
      <c r="GR3" s="144"/>
      <c r="GS3" s="212" t="s">
        <v>222</v>
      </c>
      <c r="GT3" s="142"/>
      <c r="GU3" s="143"/>
      <c r="GV3" s="210" t="s">
        <v>223</v>
      </c>
      <c r="GW3" s="141"/>
      <c r="GX3" s="144"/>
      <c r="GY3" s="212" t="s">
        <v>224</v>
      </c>
      <c r="GZ3" s="142"/>
      <c r="HA3" s="143"/>
      <c r="HB3" s="210" t="s">
        <v>225</v>
      </c>
      <c r="HC3" s="141"/>
      <c r="HD3" s="144"/>
    </row>
    <row r="4" spans="1:212">
      <c r="A4" s="145" t="s">
        <v>226</v>
      </c>
      <c r="B4" s="146"/>
      <c r="C4" s="213"/>
      <c r="D4" s="147"/>
      <c r="E4" s="148"/>
      <c r="F4" s="211"/>
      <c r="G4" s="146"/>
      <c r="H4" s="149"/>
      <c r="I4" s="213"/>
      <c r="J4" s="147"/>
      <c r="K4" s="148"/>
      <c r="L4" s="211"/>
      <c r="M4" s="146"/>
      <c r="N4" s="149"/>
      <c r="O4" s="213"/>
      <c r="P4" s="147"/>
      <c r="Q4" s="148"/>
      <c r="R4" s="211"/>
      <c r="S4" s="146"/>
      <c r="T4" s="149"/>
      <c r="U4" s="213"/>
      <c r="V4" s="147"/>
      <c r="W4" s="148"/>
      <c r="X4" s="211"/>
      <c r="Y4" s="146"/>
      <c r="Z4" s="149"/>
      <c r="AA4" s="213"/>
      <c r="AB4" s="147"/>
      <c r="AC4" s="148"/>
      <c r="AD4" s="211"/>
      <c r="AE4" s="146"/>
      <c r="AF4" s="149"/>
      <c r="AG4" s="213"/>
      <c r="AH4" s="147"/>
      <c r="AI4" s="148"/>
      <c r="AJ4" s="211"/>
      <c r="AK4" s="146"/>
      <c r="AL4" s="149"/>
      <c r="AM4" s="213"/>
      <c r="AN4" s="147"/>
      <c r="AO4" s="148"/>
      <c r="AP4" s="211"/>
      <c r="AQ4" s="146"/>
      <c r="AR4" s="149"/>
      <c r="AS4" s="213"/>
      <c r="AT4" s="147"/>
      <c r="AU4" s="148"/>
      <c r="AV4" s="211"/>
      <c r="AW4" s="146"/>
      <c r="AX4" s="149"/>
      <c r="AY4" s="213"/>
      <c r="AZ4" s="147"/>
      <c r="BA4" s="148"/>
      <c r="BB4" s="211"/>
      <c r="BC4" s="146"/>
      <c r="BD4" s="149"/>
      <c r="BE4" s="213"/>
      <c r="BF4" s="147"/>
      <c r="BG4" s="148"/>
      <c r="BH4" s="211"/>
      <c r="BI4" s="146"/>
      <c r="BJ4" s="149"/>
      <c r="BK4" s="213"/>
      <c r="BL4" s="147"/>
      <c r="BM4" s="148"/>
      <c r="BN4" s="211"/>
      <c r="BO4" s="146"/>
      <c r="BP4" s="149"/>
      <c r="BQ4" s="213"/>
      <c r="BR4" s="147"/>
      <c r="BS4" s="148"/>
      <c r="BT4" s="211"/>
      <c r="BU4" s="146"/>
      <c r="BV4" s="149"/>
      <c r="BW4" s="213"/>
      <c r="BX4" s="147"/>
      <c r="BY4" s="148"/>
      <c r="BZ4" s="211"/>
      <c r="CA4" s="146"/>
      <c r="CB4" s="149"/>
      <c r="CC4" s="213"/>
      <c r="CD4" s="147"/>
      <c r="CE4" s="148"/>
      <c r="CF4" s="211"/>
      <c r="CG4" s="146"/>
      <c r="CH4" s="149"/>
      <c r="CI4" s="213"/>
      <c r="CJ4" s="147"/>
      <c r="CK4" s="148"/>
      <c r="CL4" s="211"/>
      <c r="CM4" s="146"/>
      <c r="CN4" s="149"/>
      <c r="CO4" s="213"/>
      <c r="CP4" s="147"/>
      <c r="CQ4" s="148"/>
      <c r="CR4" s="211"/>
      <c r="CS4" s="146"/>
      <c r="CT4" s="149"/>
      <c r="CU4" s="213"/>
      <c r="CV4" s="147"/>
      <c r="CW4" s="148"/>
      <c r="CX4" s="211"/>
      <c r="CY4" s="146"/>
      <c r="CZ4" s="149"/>
      <c r="DA4" s="213"/>
      <c r="DB4" s="147"/>
      <c r="DC4" s="148"/>
      <c r="DD4" s="211"/>
      <c r="DE4" s="146"/>
      <c r="DF4" s="149"/>
      <c r="DG4" s="213"/>
      <c r="DH4" s="147"/>
      <c r="DI4" s="148"/>
      <c r="DJ4" s="211"/>
      <c r="DK4" s="146"/>
      <c r="DL4" s="149"/>
      <c r="DM4" s="213"/>
      <c r="DN4" s="147"/>
      <c r="DO4" s="148"/>
      <c r="DP4" s="211"/>
      <c r="DQ4" s="146"/>
      <c r="DR4" s="149"/>
      <c r="DS4" s="213"/>
      <c r="DT4" s="147"/>
      <c r="DU4" s="148"/>
      <c r="DV4" s="211"/>
      <c r="DW4" s="146"/>
      <c r="DX4" s="149"/>
      <c r="DY4" s="213"/>
      <c r="DZ4" s="147"/>
      <c r="EA4" s="148"/>
      <c r="EB4" s="211"/>
      <c r="EC4" s="146"/>
      <c r="ED4" s="149"/>
      <c r="EE4" s="213"/>
      <c r="EF4" s="147"/>
      <c r="EG4" s="148"/>
      <c r="EH4" s="211"/>
      <c r="EI4" s="146"/>
      <c r="EJ4" s="149"/>
      <c r="EK4" s="213"/>
      <c r="EL4" s="147"/>
      <c r="EM4" s="148"/>
      <c r="EN4" s="211"/>
      <c r="EO4" s="146"/>
      <c r="EP4" s="149"/>
      <c r="EQ4" s="213"/>
      <c r="ER4" s="147"/>
      <c r="ES4" s="148"/>
      <c r="ET4" s="211"/>
      <c r="EU4" s="146"/>
      <c r="EV4" s="149"/>
      <c r="EW4" s="213"/>
      <c r="EX4" s="147"/>
      <c r="EY4" s="148"/>
      <c r="EZ4" s="211"/>
      <c r="FA4" s="146"/>
      <c r="FB4" s="149"/>
      <c r="FC4" s="213"/>
      <c r="FD4" s="147"/>
      <c r="FE4" s="148"/>
      <c r="FF4" s="211"/>
      <c r="FG4" s="146"/>
      <c r="FH4" s="149"/>
      <c r="FI4" s="213"/>
      <c r="FJ4" s="147"/>
      <c r="FK4" s="148"/>
      <c r="FL4" s="211"/>
      <c r="FM4" s="146"/>
      <c r="FN4" s="149"/>
      <c r="FO4" s="213"/>
      <c r="FP4" s="147"/>
      <c r="FQ4" s="148"/>
      <c r="FR4" s="211"/>
      <c r="FS4" s="146"/>
      <c r="FT4" s="149"/>
      <c r="FU4" s="213"/>
      <c r="FV4" s="147"/>
      <c r="FW4" s="148"/>
      <c r="FX4" s="211"/>
      <c r="FY4" s="146"/>
      <c r="FZ4" s="149"/>
      <c r="GA4" s="213"/>
      <c r="GB4" s="147"/>
      <c r="GC4" s="148"/>
      <c r="GD4" s="211"/>
      <c r="GE4" s="146"/>
      <c r="GF4" s="149"/>
      <c r="GG4" s="213"/>
      <c r="GH4" s="147"/>
      <c r="GI4" s="148"/>
      <c r="GJ4" s="211"/>
      <c r="GK4" s="146"/>
      <c r="GL4" s="149"/>
      <c r="GM4" s="213"/>
      <c r="GN4" s="147"/>
      <c r="GO4" s="148"/>
      <c r="GP4" s="211"/>
      <c r="GQ4" s="146"/>
      <c r="GR4" s="149"/>
      <c r="GS4" s="213"/>
      <c r="GT4" s="147"/>
      <c r="GU4" s="148"/>
      <c r="GV4" s="211"/>
      <c r="GW4" s="146"/>
      <c r="GX4" s="149"/>
      <c r="GY4" s="213"/>
      <c r="GZ4" s="147"/>
      <c r="HA4" s="148"/>
      <c r="HB4" s="211"/>
      <c r="HC4" s="146"/>
      <c r="HD4" s="149"/>
    </row>
    <row r="5" spans="1:212">
      <c r="A5" s="150"/>
      <c r="B5" s="151" t="s">
        <v>4</v>
      </c>
      <c r="C5" s="152"/>
      <c r="D5" s="153" t="s">
        <v>4</v>
      </c>
      <c r="E5" s="154" t="s">
        <v>5</v>
      </c>
      <c r="F5" s="150"/>
      <c r="G5" s="151" t="s">
        <v>4</v>
      </c>
      <c r="H5" s="155" t="s">
        <v>5</v>
      </c>
      <c r="I5" s="152"/>
      <c r="J5" s="153" t="s">
        <v>4</v>
      </c>
      <c r="K5" s="154" t="s">
        <v>5</v>
      </c>
      <c r="L5" s="150"/>
      <c r="M5" s="151" t="s">
        <v>4</v>
      </c>
      <c r="N5" s="155" t="s">
        <v>5</v>
      </c>
      <c r="O5" s="152"/>
      <c r="P5" s="153" t="s">
        <v>4</v>
      </c>
      <c r="Q5" s="154" t="s">
        <v>5</v>
      </c>
      <c r="R5" s="150"/>
      <c r="S5" s="151" t="s">
        <v>4</v>
      </c>
      <c r="T5" s="155" t="s">
        <v>5</v>
      </c>
      <c r="U5" s="152"/>
      <c r="V5" s="153" t="s">
        <v>4</v>
      </c>
      <c r="W5" s="154" t="s">
        <v>5</v>
      </c>
      <c r="X5" s="150"/>
      <c r="Y5" s="151" t="s">
        <v>4</v>
      </c>
      <c r="Z5" s="155" t="s">
        <v>5</v>
      </c>
      <c r="AA5" s="152"/>
      <c r="AB5" s="153" t="s">
        <v>4</v>
      </c>
      <c r="AC5" s="154" t="s">
        <v>5</v>
      </c>
      <c r="AD5" s="150"/>
      <c r="AE5" s="151" t="s">
        <v>4</v>
      </c>
      <c r="AF5" s="155" t="s">
        <v>5</v>
      </c>
      <c r="AG5" s="152"/>
      <c r="AH5" s="153" t="s">
        <v>4</v>
      </c>
      <c r="AI5" s="154" t="s">
        <v>5</v>
      </c>
      <c r="AJ5" s="150"/>
      <c r="AK5" s="151" t="s">
        <v>4</v>
      </c>
      <c r="AL5" s="155" t="s">
        <v>5</v>
      </c>
      <c r="AM5" s="152"/>
      <c r="AN5" s="153" t="s">
        <v>4</v>
      </c>
      <c r="AO5" s="154" t="s">
        <v>5</v>
      </c>
      <c r="AP5" s="150"/>
      <c r="AQ5" s="151" t="s">
        <v>4</v>
      </c>
      <c r="AR5" s="155" t="s">
        <v>5</v>
      </c>
      <c r="AS5" s="152"/>
      <c r="AT5" s="153" t="s">
        <v>4</v>
      </c>
      <c r="AU5" s="154" t="s">
        <v>5</v>
      </c>
      <c r="AV5" s="150"/>
      <c r="AW5" s="151" t="s">
        <v>4</v>
      </c>
      <c r="AX5" s="155" t="s">
        <v>5</v>
      </c>
      <c r="AY5" s="152"/>
      <c r="AZ5" s="153" t="s">
        <v>4</v>
      </c>
      <c r="BA5" s="154" t="s">
        <v>5</v>
      </c>
      <c r="BB5" s="150"/>
      <c r="BC5" s="151" t="s">
        <v>4</v>
      </c>
      <c r="BD5" s="155" t="s">
        <v>5</v>
      </c>
      <c r="BE5" s="152"/>
      <c r="BF5" s="153" t="s">
        <v>4</v>
      </c>
      <c r="BG5" s="154" t="s">
        <v>5</v>
      </c>
      <c r="BH5" s="150"/>
      <c r="BI5" s="151" t="s">
        <v>4</v>
      </c>
      <c r="BJ5" s="155" t="s">
        <v>5</v>
      </c>
      <c r="BK5" s="152"/>
      <c r="BL5" s="153" t="s">
        <v>4</v>
      </c>
      <c r="BM5" s="154" t="s">
        <v>5</v>
      </c>
      <c r="BN5" s="150"/>
      <c r="BO5" s="151" t="s">
        <v>4</v>
      </c>
      <c r="BP5" s="155" t="s">
        <v>5</v>
      </c>
      <c r="BQ5" s="152"/>
      <c r="BR5" s="153" t="s">
        <v>4</v>
      </c>
      <c r="BS5" s="154" t="s">
        <v>5</v>
      </c>
      <c r="BT5" s="150"/>
      <c r="BU5" s="151" t="s">
        <v>4</v>
      </c>
      <c r="BV5" s="155" t="s">
        <v>5</v>
      </c>
      <c r="BW5" s="152"/>
      <c r="BX5" s="153" t="s">
        <v>4</v>
      </c>
      <c r="BY5" s="154" t="s">
        <v>5</v>
      </c>
      <c r="BZ5" s="150"/>
      <c r="CA5" s="151" t="s">
        <v>4</v>
      </c>
      <c r="CB5" s="155" t="s">
        <v>5</v>
      </c>
      <c r="CC5" s="152"/>
      <c r="CD5" s="153" t="s">
        <v>4</v>
      </c>
      <c r="CE5" s="154" t="s">
        <v>5</v>
      </c>
      <c r="CF5" s="150"/>
      <c r="CG5" s="151" t="s">
        <v>4</v>
      </c>
      <c r="CH5" s="155" t="s">
        <v>5</v>
      </c>
      <c r="CI5" s="152"/>
      <c r="CJ5" s="153" t="s">
        <v>4</v>
      </c>
      <c r="CK5" s="154" t="s">
        <v>5</v>
      </c>
      <c r="CL5" s="150"/>
      <c r="CM5" s="151" t="s">
        <v>4</v>
      </c>
      <c r="CN5" s="155" t="s">
        <v>5</v>
      </c>
      <c r="CO5" s="152"/>
      <c r="CP5" s="153" t="s">
        <v>4</v>
      </c>
      <c r="CQ5" s="154" t="s">
        <v>5</v>
      </c>
      <c r="CR5" s="150"/>
      <c r="CS5" s="151" t="s">
        <v>4</v>
      </c>
      <c r="CT5" s="155" t="s">
        <v>5</v>
      </c>
      <c r="CU5" s="152"/>
      <c r="CV5" s="153" t="s">
        <v>4</v>
      </c>
      <c r="CW5" s="154" t="s">
        <v>5</v>
      </c>
      <c r="CX5" s="150"/>
      <c r="CY5" s="151" t="s">
        <v>4</v>
      </c>
      <c r="CZ5" s="155" t="s">
        <v>5</v>
      </c>
      <c r="DA5" s="152"/>
      <c r="DB5" s="153" t="s">
        <v>4</v>
      </c>
      <c r="DC5" s="154" t="s">
        <v>5</v>
      </c>
      <c r="DD5" s="150"/>
      <c r="DE5" s="151" t="s">
        <v>4</v>
      </c>
      <c r="DF5" s="155" t="s">
        <v>5</v>
      </c>
      <c r="DG5" s="152"/>
      <c r="DH5" s="153" t="s">
        <v>4</v>
      </c>
      <c r="DI5" s="154" t="s">
        <v>5</v>
      </c>
      <c r="DJ5" s="150"/>
      <c r="DK5" s="151" t="s">
        <v>4</v>
      </c>
      <c r="DL5" s="155" t="s">
        <v>5</v>
      </c>
      <c r="DM5" s="152"/>
      <c r="DN5" s="153" t="s">
        <v>4</v>
      </c>
      <c r="DO5" s="154" t="s">
        <v>5</v>
      </c>
      <c r="DP5" s="150"/>
      <c r="DQ5" s="151" t="s">
        <v>4</v>
      </c>
      <c r="DR5" s="155" t="s">
        <v>5</v>
      </c>
      <c r="DS5" s="152"/>
      <c r="DT5" s="153" t="s">
        <v>4</v>
      </c>
      <c r="DU5" s="154" t="s">
        <v>5</v>
      </c>
      <c r="DV5" s="150"/>
      <c r="DW5" s="151" t="s">
        <v>4</v>
      </c>
      <c r="DX5" s="155" t="s">
        <v>5</v>
      </c>
      <c r="DY5" s="152"/>
      <c r="DZ5" s="153" t="s">
        <v>4</v>
      </c>
      <c r="EA5" s="154" t="s">
        <v>5</v>
      </c>
      <c r="EB5" s="150"/>
      <c r="EC5" s="151" t="s">
        <v>4</v>
      </c>
      <c r="ED5" s="155" t="s">
        <v>5</v>
      </c>
      <c r="EE5" s="152"/>
      <c r="EF5" s="153" t="s">
        <v>4</v>
      </c>
      <c r="EG5" s="154" t="s">
        <v>5</v>
      </c>
      <c r="EH5" s="150"/>
      <c r="EI5" s="151" t="s">
        <v>4</v>
      </c>
      <c r="EJ5" s="155" t="s">
        <v>5</v>
      </c>
      <c r="EK5" s="152"/>
      <c r="EL5" s="153" t="s">
        <v>4</v>
      </c>
      <c r="EM5" s="154" t="s">
        <v>5</v>
      </c>
      <c r="EN5" s="150"/>
      <c r="EO5" s="151" t="s">
        <v>4</v>
      </c>
      <c r="EP5" s="155" t="s">
        <v>5</v>
      </c>
      <c r="EQ5" s="152"/>
      <c r="ER5" s="153" t="s">
        <v>4</v>
      </c>
      <c r="ES5" s="154" t="s">
        <v>5</v>
      </c>
      <c r="ET5" s="150"/>
      <c r="EU5" s="151" t="s">
        <v>4</v>
      </c>
      <c r="EV5" s="155" t="s">
        <v>5</v>
      </c>
      <c r="EW5" s="152"/>
      <c r="EX5" s="153" t="s">
        <v>4</v>
      </c>
      <c r="EY5" s="154" t="s">
        <v>5</v>
      </c>
      <c r="EZ5" s="150"/>
      <c r="FA5" s="151" t="s">
        <v>4</v>
      </c>
      <c r="FB5" s="155" t="s">
        <v>5</v>
      </c>
      <c r="FC5" s="152"/>
      <c r="FD5" s="153" t="s">
        <v>4</v>
      </c>
      <c r="FE5" s="154" t="s">
        <v>5</v>
      </c>
      <c r="FF5" s="150"/>
      <c r="FG5" s="151" t="s">
        <v>4</v>
      </c>
      <c r="FH5" s="155" t="s">
        <v>5</v>
      </c>
      <c r="FI5" s="152"/>
      <c r="FJ5" s="153" t="s">
        <v>4</v>
      </c>
      <c r="FK5" s="154" t="s">
        <v>5</v>
      </c>
      <c r="FL5" s="150"/>
      <c r="FM5" s="151" t="s">
        <v>4</v>
      </c>
      <c r="FN5" s="155" t="s">
        <v>5</v>
      </c>
      <c r="FO5" s="152"/>
      <c r="FP5" s="153" t="s">
        <v>4</v>
      </c>
      <c r="FQ5" s="154" t="s">
        <v>5</v>
      </c>
      <c r="FR5" s="150"/>
      <c r="FS5" s="151" t="s">
        <v>4</v>
      </c>
      <c r="FT5" s="155" t="s">
        <v>5</v>
      </c>
      <c r="FU5" s="152"/>
      <c r="FV5" s="153" t="s">
        <v>4</v>
      </c>
      <c r="FW5" s="154" t="s">
        <v>5</v>
      </c>
      <c r="FX5" s="150"/>
      <c r="FY5" s="151" t="s">
        <v>4</v>
      </c>
      <c r="FZ5" s="155" t="s">
        <v>5</v>
      </c>
      <c r="GA5" s="152"/>
      <c r="GB5" s="153" t="s">
        <v>4</v>
      </c>
      <c r="GC5" s="154" t="s">
        <v>5</v>
      </c>
      <c r="GD5" s="150"/>
      <c r="GE5" s="151" t="s">
        <v>4</v>
      </c>
      <c r="GF5" s="155" t="s">
        <v>5</v>
      </c>
      <c r="GG5" s="152"/>
      <c r="GH5" s="153" t="s">
        <v>4</v>
      </c>
      <c r="GI5" s="154" t="s">
        <v>5</v>
      </c>
      <c r="GJ5" s="150"/>
      <c r="GK5" s="151" t="s">
        <v>4</v>
      </c>
      <c r="GL5" s="155" t="s">
        <v>5</v>
      </c>
      <c r="GM5" s="152"/>
      <c r="GN5" s="153" t="s">
        <v>4</v>
      </c>
      <c r="GO5" s="154" t="s">
        <v>5</v>
      </c>
      <c r="GP5" s="150"/>
      <c r="GQ5" s="151" t="s">
        <v>4</v>
      </c>
      <c r="GR5" s="155" t="s">
        <v>5</v>
      </c>
      <c r="GS5" s="152"/>
      <c r="GT5" s="153" t="s">
        <v>4</v>
      </c>
      <c r="GU5" s="154" t="s">
        <v>5</v>
      </c>
      <c r="GV5" s="150"/>
      <c r="GW5" s="151" t="s">
        <v>4</v>
      </c>
      <c r="GX5" s="155" t="s">
        <v>5</v>
      </c>
      <c r="GY5" s="152"/>
      <c r="GZ5" s="153" t="s">
        <v>4</v>
      </c>
      <c r="HA5" s="154" t="s">
        <v>5</v>
      </c>
      <c r="HB5" s="150"/>
      <c r="HC5" s="151" t="s">
        <v>4</v>
      </c>
      <c r="HD5" s="155" t="s">
        <v>5</v>
      </c>
    </row>
    <row r="6" spans="1:212">
      <c r="A6" t="s">
        <v>227</v>
      </c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>
      <c r="A7" t="s">
        <v>228</v>
      </c>
      <c r="B7" s="156">
        <v>86167.060090999978</v>
      </c>
      <c r="C7" s="157"/>
      <c r="D7" s="158">
        <v>44.372585889999996</v>
      </c>
      <c r="E7" s="159">
        <v>97.48</v>
      </c>
      <c r="G7" s="156">
        <v>152.49070605999998</v>
      </c>
      <c r="H7" s="5">
        <v>96.82</v>
      </c>
      <c r="I7" s="157"/>
      <c r="J7" s="158">
        <v>416.24608483999998</v>
      </c>
      <c r="K7" s="159">
        <v>97.87</v>
      </c>
      <c r="M7" s="156">
        <v>127.26503203</v>
      </c>
      <c r="N7" s="5">
        <v>100</v>
      </c>
      <c r="O7" s="157"/>
      <c r="P7" s="158">
        <v>140.29604355000001</v>
      </c>
      <c r="Q7" s="159">
        <v>100</v>
      </c>
      <c r="S7" s="156">
        <v>268.48516151000001</v>
      </c>
      <c r="T7" s="5">
        <v>92.74</v>
      </c>
      <c r="U7" s="157"/>
      <c r="V7" s="158">
        <v>1.8614259399999999</v>
      </c>
      <c r="W7" s="159">
        <v>80.069999999999993</v>
      </c>
      <c r="Y7" s="156">
        <v>118.39154888</v>
      </c>
      <c r="Z7" s="5">
        <v>99.77</v>
      </c>
      <c r="AA7" s="157"/>
      <c r="AB7" s="158">
        <v>0</v>
      </c>
      <c r="AC7" s="159">
        <v>0</v>
      </c>
      <c r="AE7" s="156">
        <v>1034.80082771</v>
      </c>
      <c r="AF7" s="5">
        <v>93.57</v>
      </c>
      <c r="AG7" s="157"/>
      <c r="AH7" s="158">
        <v>1163.4166257900001</v>
      </c>
      <c r="AI7" s="159">
        <v>90.59</v>
      </c>
      <c r="AK7" s="156">
        <v>872.91998859</v>
      </c>
      <c r="AL7" s="5">
        <v>88.56</v>
      </c>
      <c r="AM7" s="157"/>
      <c r="AN7" s="158">
        <v>386.76962183000001</v>
      </c>
      <c r="AO7" s="159">
        <v>86.5</v>
      </c>
      <c r="AQ7" s="156">
        <v>126.67509862999999</v>
      </c>
      <c r="AR7" s="5">
        <v>83.66</v>
      </c>
      <c r="AS7" s="157"/>
      <c r="AT7" s="158">
        <v>194.32843826999999</v>
      </c>
      <c r="AU7" s="159">
        <v>99.9</v>
      </c>
      <c r="AW7" s="156">
        <v>134.24386919</v>
      </c>
      <c r="AX7" s="5">
        <v>99.8</v>
      </c>
      <c r="AY7" s="157"/>
      <c r="AZ7" s="158">
        <v>80.471984050000003</v>
      </c>
      <c r="BA7" s="159">
        <v>99.47</v>
      </c>
      <c r="BC7" s="156">
        <v>84.396348069999988</v>
      </c>
      <c r="BD7" s="5">
        <v>99.81</v>
      </c>
      <c r="BE7" s="157"/>
      <c r="BF7" s="158">
        <v>25.92780887</v>
      </c>
      <c r="BG7" s="159">
        <v>79.319999999999993</v>
      </c>
      <c r="BI7" s="156">
        <v>69.146470399999984</v>
      </c>
      <c r="BJ7" s="5">
        <v>80.3</v>
      </c>
      <c r="BK7" s="157"/>
      <c r="BL7" s="158">
        <v>55.432028370000005</v>
      </c>
      <c r="BM7" s="159">
        <v>80.92</v>
      </c>
      <c r="BO7" s="156">
        <v>95.012141260000007</v>
      </c>
      <c r="BP7" s="5">
        <v>79.63</v>
      </c>
      <c r="BQ7" s="157"/>
      <c r="BR7" s="158">
        <v>36.0515051</v>
      </c>
      <c r="BS7" s="159">
        <v>80.28</v>
      </c>
      <c r="BU7" s="156">
        <v>0</v>
      </c>
      <c r="BV7" s="5">
        <v>0</v>
      </c>
      <c r="BW7" s="157"/>
      <c r="BX7" s="158">
        <v>0</v>
      </c>
      <c r="BY7" s="159">
        <v>0</v>
      </c>
      <c r="CA7" s="156">
        <v>0</v>
      </c>
      <c r="CB7" s="5">
        <v>0</v>
      </c>
      <c r="CC7" s="157"/>
      <c r="CD7" s="158">
        <v>159.54903518999998</v>
      </c>
      <c r="CE7" s="159">
        <v>98.64</v>
      </c>
      <c r="CG7" s="156">
        <v>182.63205014000002</v>
      </c>
      <c r="CH7" s="5">
        <v>99.64</v>
      </c>
      <c r="CI7" s="157"/>
      <c r="CJ7" s="158">
        <v>251.29178846000005</v>
      </c>
      <c r="CK7" s="159">
        <v>99.81</v>
      </c>
      <c r="CM7" s="156">
        <v>516.6775427</v>
      </c>
      <c r="CN7" s="5">
        <v>84.54</v>
      </c>
      <c r="CO7" s="157"/>
      <c r="CP7" s="158">
        <v>845.64205128000015</v>
      </c>
      <c r="CQ7" s="159">
        <v>89.6</v>
      </c>
      <c r="CS7" s="156">
        <v>89.55085622</v>
      </c>
      <c r="CT7" s="5">
        <v>49.78</v>
      </c>
      <c r="CU7" s="157"/>
      <c r="CV7" s="158">
        <v>510.30079985999993</v>
      </c>
      <c r="CW7" s="159">
        <v>85.27</v>
      </c>
      <c r="CY7" s="156">
        <v>0</v>
      </c>
      <c r="CZ7" s="5">
        <v>0</v>
      </c>
      <c r="DA7" s="157"/>
      <c r="DB7" s="158">
        <v>278.61003918000006</v>
      </c>
      <c r="DC7" s="159">
        <v>87.84</v>
      </c>
      <c r="DE7" s="156">
        <v>202.83245260999999</v>
      </c>
      <c r="DF7" s="5">
        <v>86.57</v>
      </c>
      <c r="DG7" s="157"/>
      <c r="DH7" s="158">
        <v>1187.8146189200002</v>
      </c>
      <c r="DI7" s="159">
        <v>84.84</v>
      </c>
      <c r="DK7" s="156">
        <v>167.71060908999996</v>
      </c>
      <c r="DL7" s="5">
        <v>99.8</v>
      </c>
      <c r="DM7" s="157"/>
      <c r="DN7" s="158">
        <v>46.823564029999993</v>
      </c>
      <c r="DO7" s="159">
        <v>99.64</v>
      </c>
      <c r="DQ7" s="156">
        <v>226.64749032999998</v>
      </c>
      <c r="DR7" s="5">
        <v>99.77</v>
      </c>
      <c r="DS7" s="157"/>
      <c r="DT7" s="158">
        <v>23.962561870000002</v>
      </c>
      <c r="DU7" s="159">
        <v>99.47</v>
      </c>
      <c r="DW7" s="156">
        <v>25.930136649999998</v>
      </c>
      <c r="DX7" s="5">
        <v>90.28</v>
      </c>
      <c r="DY7" s="157"/>
      <c r="DZ7" s="158">
        <v>77.742091370000026</v>
      </c>
      <c r="EA7" s="159">
        <v>99.7</v>
      </c>
      <c r="EC7" s="156">
        <v>41.136482189999995</v>
      </c>
      <c r="ED7" s="5">
        <v>99.68</v>
      </c>
      <c r="EE7" s="157"/>
      <c r="EF7" s="158">
        <v>89.501587919999992</v>
      </c>
      <c r="EG7" s="159">
        <v>99.72</v>
      </c>
      <c r="EI7" s="156">
        <v>36.648617439999995</v>
      </c>
      <c r="EJ7" s="5">
        <v>98.48</v>
      </c>
      <c r="EK7" s="157"/>
      <c r="EL7" s="158">
        <v>0</v>
      </c>
      <c r="EM7" s="159">
        <v>0</v>
      </c>
      <c r="EO7" s="156">
        <v>1009.0887108399999</v>
      </c>
      <c r="EP7" s="5">
        <v>99.33</v>
      </c>
      <c r="EQ7" s="157"/>
      <c r="ER7" s="158">
        <v>44.659306319999992</v>
      </c>
      <c r="ES7" s="159">
        <v>99.6</v>
      </c>
      <c r="EU7" s="156">
        <v>182.47655561999997</v>
      </c>
      <c r="EV7" s="5">
        <v>97.74</v>
      </c>
      <c r="EW7" s="157"/>
      <c r="EX7" s="158">
        <v>64.19275863</v>
      </c>
      <c r="EY7" s="159">
        <v>97.7</v>
      </c>
      <c r="FA7" s="156">
        <v>1.6931344699999999</v>
      </c>
      <c r="FB7" s="5">
        <v>80.37</v>
      </c>
      <c r="FC7" s="157"/>
      <c r="FD7" s="158">
        <v>5.8870346599999994</v>
      </c>
      <c r="FE7" s="159">
        <v>94.16</v>
      </c>
      <c r="FG7" s="156">
        <v>34.485024189999997</v>
      </c>
      <c r="FH7" s="5">
        <v>96.24</v>
      </c>
      <c r="FI7" s="157"/>
      <c r="FJ7" s="158">
        <v>31.669218579999999</v>
      </c>
      <c r="FK7" s="159">
        <v>96.45</v>
      </c>
      <c r="FM7" s="156">
        <v>101.88943444999998</v>
      </c>
      <c r="FN7" s="5">
        <v>98.47</v>
      </c>
      <c r="FO7" s="157"/>
      <c r="FP7" s="158">
        <v>0</v>
      </c>
      <c r="FQ7" s="159">
        <v>0</v>
      </c>
      <c r="FS7" s="156">
        <v>74.835669320000008</v>
      </c>
      <c r="FT7" s="5">
        <v>99.5</v>
      </c>
      <c r="FU7" s="157"/>
      <c r="FV7" s="158">
        <v>73.429222760000002</v>
      </c>
      <c r="FW7" s="159">
        <v>99.75</v>
      </c>
      <c r="FY7" s="156">
        <v>98.216469380000007</v>
      </c>
      <c r="FZ7" s="5">
        <v>99.62</v>
      </c>
      <c r="GA7" s="157"/>
      <c r="GB7" s="158">
        <v>198.21829543000001</v>
      </c>
      <c r="GC7" s="159">
        <v>99.74</v>
      </c>
      <c r="GE7" s="156">
        <v>0</v>
      </c>
      <c r="GF7" s="5">
        <v>0</v>
      </c>
      <c r="GG7" s="157"/>
      <c r="GH7" s="158">
        <v>236.63288003</v>
      </c>
      <c r="GI7" s="159">
        <v>99.78</v>
      </c>
      <c r="GK7" s="156">
        <v>87.317311689999997</v>
      </c>
      <c r="GL7" s="5">
        <v>99.69</v>
      </c>
      <c r="GM7" s="157"/>
      <c r="GN7" s="158">
        <v>37.306972320000007</v>
      </c>
      <c r="GO7" s="159">
        <v>92.09</v>
      </c>
      <c r="GQ7" s="156">
        <v>0</v>
      </c>
      <c r="GR7" s="5">
        <v>0</v>
      </c>
      <c r="GS7" s="157"/>
      <c r="GT7" s="158">
        <v>0</v>
      </c>
      <c r="GU7" s="159">
        <v>0</v>
      </c>
      <c r="GW7" s="156">
        <v>0</v>
      </c>
      <c r="GX7" s="5">
        <v>0</v>
      </c>
      <c r="GY7" s="157"/>
      <c r="GZ7" s="158">
        <v>0</v>
      </c>
      <c r="HA7" s="159">
        <v>0</v>
      </c>
      <c r="HC7" s="156">
        <v>0</v>
      </c>
      <c r="HD7" s="5">
        <v>0</v>
      </c>
    </row>
    <row r="8" spans="1:212">
      <c r="A8" t="s">
        <v>229</v>
      </c>
      <c r="B8" s="156">
        <v>2491.387922639999</v>
      </c>
      <c r="C8" s="157"/>
      <c r="D8" s="158">
        <v>0</v>
      </c>
      <c r="E8" s="159">
        <v>0</v>
      </c>
      <c r="G8" s="156">
        <v>0</v>
      </c>
      <c r="H8" s="5">
        <v>0</v>
      </c>
      <c r="I8" s="157"/>
      <c r="J8" s="158">
        <v>0</v>
      </c>
      <c r="K8" s="159">
        <v>0</v>
      </c>
      <c r="M8" s="156">
        <v>0</v>
      </c>
      <c r="N8" s="5">
        <v>0</v>
      </c>
      <c r="O8" s="157"/>
      <c r="P8" s="158">
        <v>0</v>
      </c>
      <c r="Q8" s="159">
        <v>0</v>
      </c>
      <c r="S8" s="156">
        <v>21.004122039999999</v>
      </c>
      <c r="T8" s="5">
        <v>7.25</v>
      </c>
      <c r="U8" s="157"/>
      <c r="V8" s="158">
        <v>0.46318103000000005</v>
      </c>
      <c r="W8" s="159">
        <v>19.920000000000002</v>
      </c>
      <c r="Y8" s="156">
        <v>0.25055087000000009</v>
      </c>
      <c r="Z8" s="5">
        <v>0.21</v>
      </c>
      <c r="AA8" s="157"/>
      <c r="AB8" s="158">
        <v>-0.38177505000000073</v>
      </c>
      <c r="AC8" s="159">
        <v>-0.93</v>
      </c>
      <c r="AE8" s="156">
        <v>18.959407840000001</v>
      </c>
      <c r="AF8" s="5">
        <v>1.72</v>
      </c>
      <c r="AG8" s="157"/>
      <c r="AH8" s="158">
        <v>37.920089299999994</v>
      </c>
      <c r="AI8" s="159">
        <v>2.95</v>
      </c>
      <c r="AK8" s="156">
        <v>36.510620689999996</v>
      </c>
      <c r="AL8" s="5">
        <v>3.7</v>
      </c>
      <c r="AM8" s="157"/>
      <c r="AN8" s="158">
        <v>13.94703075</v>
      </c>
      <c r="AO8" s="159">
        <v>3.12</v>
      </c>
      <c r="AQ8" s="156">
        <v>7.6957595099999994</v>
      </c>
      <c r="AR8" s="5">
        <v>5.08</v>
      </c>
      <c r="AS8" s="157"/>
      <c r="AT8" s="158">
        <v>0.19632696999999996</v>
      </c>
      <c r="AU8" s="159">
        <v>0.1</v>
      </c>
      <c r="AW8" s="156">
        <v>0</v>
      </c>
      <c r="AX8" s="5">
        <v>0</v>
      </c>
      <c r="AY8" s="157"/>
      <c r="AZ8" s="158">
        <v>0</v>
      </c>
      <c r="BA8" s="159">
        <v>0</v>
      </c>
      <c r="BC8" s="156">
        <v>0.16407813000000002</v>
      </c>
      <c r="BD8" s="5">
        <v>0.19</v>
      </c>
      <c r="BE8" s="157"/>
      <c r="BF8" s="158">
        <v>0.71406282999999993</v>
      </c>
      <c r="BG8" s="159">
        <v>2.1800000000000002</v>
      </c>
      <c r="BI8" s="156">
        <v>0.95788681000000009</v>
      </c>
      <c r="BJ8" s="5">
        <v>1.1100000000000001</v>
      </c>
      <c r="BK8" s="157"/>
      <c r="BL8" s="158">
        <v>1.9556589999999999E-2</v>
      </c>
      <c r="BM8" s="159">
        <v>0.03</v>
      </c>
      <c r="BO8" s="156">
        <v>2.0190719399999999</v>
      </c>
      <c r="BP8" s="5">
        <v>1.69</v>
      </c>
      <c r="BQ8" s="157"/>
      <c r="BR8" s="158">
        <v>0.48293654999999996</v>
      </c>
      <c r="BS8" s="159">
        <v>1.08</v>
      </c>
      <c r="BU8" s="156">
        <v>28.372091689999998</v>
      </c>
      <c r="BV8" s="5">
        <v>0</v>
      </c>
      <c r="BW8" s="157"/>
      <c r="BX8" s="158">
        <v>21.6992616</v>
      </c>
      <c r="BY8" s="159">
        <v>0</v>
      </c>
      <c r="CA8" s="156">
        <v>4.4477082300000008</v>
      </c>
      <c r="CB8" s="5">
        <v>0</v>
      </c>
      <c r="CC8" s="157"/>
      <c r="CD8" s="158">
        <v>0</v>
      </c>
      <c r="CE8" s="159">
        <v>0</v>
      </c>
      <c r="CG8" s="156">
        <v>0.67288283999999998</v>
      </c>
      <c r="CH8" s="5">
        <v>0.37</v>
      </c>
      <c r="CI8" s="157"/>
      <c r="CJ8" s="158">
        <v>0</v>
      </c>
      <c r="CK8" s="159">
        <v>0</v>
      </c>
      <c r="CM8" s="156">
        <v>13.020102029999999</v>
      </c>
      <c r="CN8" s="5">
        <v>2.13</v>
      </c>
      <c r="CO8" s="157"/>
      <c r="CP8" s="158">
        <v>25.019934190000001</v>
      </c>
      <c r="CQ8" s="159">
        <v>2.65</v>
      </c>
      <c r="CS8" s="156">
        <v>7.750337</v>
      </c>
      <c r="CT8" s="5">
        <v>4.3099999999999996</v>
      </c>
      <c r="CU8" s="157"/>
      <c r="CV8" s="158">
        <v>16.799500429999998</v>
      </c>
      <c r="CW8" s="159">
        <v>2.81</v>
      </c>
      <c r="CY8" s="156">
        <v>0</v>
      </c>
      <c r="CZ8" s="5">
        <v>0</v>
      </c>
      <c r="DA8" s="157"/>
      <c r="DB8" s="158">
        <v>13.80539802</v>
      </c>
      <c r="DC8" s="159">
        <v>4.3499999999999996</v>
      </c>
      <c r="DE8" s="156">
        <v>11.662462140000001</v>
      </c>
      <c r="DF8" s="5">
        <v>4.9800000000000004</v>
      </c>
      <c r="DG8" s="157"/>
      <c r="DH8" s="158">
        <v>65.673106090000005</v>
      </c>
      <c r="DI8" s="159">
        <v>4.6900000000000004</v>
      </c>
      <c r="DK8" s="156">
        <v>0</v>
      </c>
      <c r="DL8" s="5">
        <v>0</v>
      </c>
      <c r="DM8" s="157"/>
      <c r="DN8" s="158">
        <v>0</v>
      </c>
      <c r="DO8" s="159">
        <v>0</v>
      </c>
      <c r="DQ8" s="156">
        <v>0</v>
      </c>
      <c r="DR8" s="5">
        <v>0</v>
      </c>
      <c r="DS8" s="157"/>
      <c r="DT8" s="158">
        <v>0.12821892999999998</v>
      </c>
      <c r="DU8" s="159">
        <v>0.53</v>
      </c>
      <c r="DW8" s="156">
        <v>2.2320143099999998</v>
      </c>
      <c r="DX8" s="5">
        <v>7.77</v>
      </c>
      <c r="DY8" s="157"/>
      <c r="DZ8" s="158">
        <v>0</v>
      </c>
      <c r="EA8" s="159">
        <v>0</v>
      </c>
      <c r="EC8" s="156">
        <v>0</v>
      </c>
      <c r="ED8" s="5">
        <v>0</v>
      </c>
      <c r="EE8" s="157"/>
      <c r="EF8" s="158">
        <v>0</v>
      </c>
      <c r="EG8" s="159">
        <v>0</v>
      </c>
      <c r="EI8" s="156">
        <v>0.56054499999999996</v>
      </c>
      <c r="EJ8" s="5">
        <v>1.51</v>
      </c>
      <c r="EK8" s="157"/>
      <c r="EL8" s="158">
        <v>0.98265082999999998</v>
      </c>
      <c r="EM8" s="159">
        <v>0.76</v>
      </c>
      <c r="EO8" s="156">
        <v>6.7354829000000001</v>
      </c>
      <c r="EP8" s="5">
        <v>0.66</v>
      </c>
      <c r="EQ8" s="157"/>
      <c r="ER8" s="158">
        <v>0.17798702999999999</v>
      </c>
      <c r="ES8" s="159">
        <v>0.4</v>
      </c>
      <c r="EU8" s="156">
        <v>4.23459626</v>
      </c>
      <c r="EV8" s="5">
        <v>2.27</v>
      </c>
      <c r="EW8" s="157"/>
      <c r="EX8" s="158">
        <v>1.5029615300000001</v>
      </c>
      <c r="EY8" s="159">
        <v>2.29</v>
      </c>
      <c r="FA8" s="156">
        <v>0.41347259000000003</v>
      </c>
      <c r="FB8" s="5">
        <v>19.63</v>
      </c>
      <c r="FC8" s="157"/>
      <c r="FD8" s="158">
        <v>0.36514165000000004</v>
      </c>
      <c r="FE8" s="159">
        <v>5.84</v>
      </c>
      <c r="FG8" s="156">
        <v>1.34231586</v>
      </c>
      <c r="FH8" s="5">
        <v>3.75</v>
      </c>
      <c r="FI8" s="157"/>
      <c r="FJ8" s="158">
        <v>1.1663272099999999</v>
      </c>
      <c r="FK8" s="159">
        <v>3.55</v>
      </c>
      <c r="FM8" s="156">
        <v>1.5748585100000001</v>
      </c>
      <c r="FN8" s="5">
        <v>1.52</v>
      </c>
      <c r="FO8" s="157"/>
      <c r="FP8" s="158">
        <v>16.45307197</v>
      </c>
      <c r="FQ8" s="159">
        <v>3.36</v>
      </c>
      <c r="FS8" s="156">
        <v>0.37056927000000001</v>
      </c>
      <c r="FT8" s="5">
        <v>0.49</v>
      </c>
      <c r="FU8" s="157"/>
      <c r="FV8" s="158">
        <v>0.18358404</v>
      </c>
      <c r="FW8" s="159">
        <v>0.25</v>
      </c>
      <c r="FY8" s="156">
        <v>0</v>
      </c>
      <c r="FZ8" s="5">
        <v>0</v>
      </c>
      <c r="GA8" s="157"/>
      <c r="GB8" s="158">
        <v>0</v>
      </c>
      <c r="GC8" s="159">
        <v>0</v>
      </c>
      <c r="GE8" s="156">
        <v>-5.8868999999999998E-2</v>
      </c>
      <c r="GF8" s="5">
        <v>-7.0000000000000007E-2</v>
      </c>
      <c r="GG8" s="157"/>
      <c r="GH8" s="158">
        <v>0</v>
      </c>
      <c r="GI8" s="159">
        <v>0</v>
      </c>
      <c r="GK8" s="156">
        <v>0</v>
      </c>
      <c r="GL8" s="5">
        <v>0</v>
      </c>
      <c r="GM8" s="157"/>
      <c r="GN8" s="158">
        <v>3.2064166199999997</v>
      </c>
      <c r="GO8" s="159">
        <v>7.92</v>
      </c>
      <c r="GQ8" s="156">
        <v>0.21686260999999998</v>
      </c>
      <c r="GR8" s="5">
        <v>0.04</v>
      </c>
      <c r="GS8" s="157"/>
      <c r="GT8" s="158">
        <v>1.1806601799999998</v>
      </c>
      <c r="GU8" s="159">
        <v>0.01</v>
      </c>
      <c r="GW8" s="156">
        <v>2.6467774900000003</v>
      </c>
      <c r="GX8" s="5">
        <v>0</v>
      </c>
      <c r="GY8" s="157"/>
      <c r="GZ8" s="158">
        <v>2.2865719800000002</v>
      </c>
      <c r="HA8" s="159">
        <v>2.34</v>
      </c>
      <c r="HC8" s="156">
        <v>18.54909666</v>
      </c>
      <c r="HD8" s="5">
        <v>2.31</v>
      </c>
    </row>
    <row r="9" spans="1:212">
      <c r="A9" t="s">
        <v>230</v>
      </c>
      <c r="B9" s="156">
        <v>0</v>
      </c>
      <c r="C9" s="157"/>
      <c r="D9" s="158">
        <v>0</v>
      </c>
      <c r="E9" s="159">
        <v>0</v>
      </c>
      <c r="G9" s="156">
        <v>0</v>
      </c>
      <c r="H9" s="5">
        <v>0</v>
      </c>
      <c r="I9" s="157"/>
      <c r="J9" s="158">
        <v>0</v>
      </c>
      <c r="K9" s="159">
        <v>0</v>
      </c>
      <c r="M9" s="156">
        <v>0</v>
      </c>
      <c r="N9" s="5">
        <v>0</v>
      </c>
      <c r="O9" s="157"/>
      <c r="P9" s="158">
        <v>0</v>
      </c>
      <c r="Q9" s="159">
        <v>0</v>
      </c>
      <c r="S9" s="156">
        <v>0</v>
      </c>
      <c r="T9" s="5">
        <v>0</v>
      </c>
      <c r="U9" s="157"/>
      <c r="V9" s="158">
        <v>0</v>
      </c>
      <c r="W9" s="159">
        <v>0</v>
      </c>
      <c r="Y9" s="156">
        <v>0</v>
      </c>
      <c r="Z9" s="5">
        <v>0</v>
      </c>
      <c r="AA9" s="157"/>
      <c r="AB9" s="158">
        <v>0</v>
      </c>
      <c r="AC9" s="159">
        <v>0</v>
      </c>
      <c r="AE9" s="156">
        <v>0</v>
      </c>
      <c r="AF9" s="5">
        <v>0</v>
      </c>
      <c r="AG9" s="157"/>
      <c r="AH9" s="158">
        <v>0</v>
      </c>
      <c r="AI9" s="159">
        <v>0</v>
      </c>
      <c r="AK9" s="156">
        <v>0</v>
      </c>
      <c r="AL9" s="5">
        <v>0</v>
      </c>
      <c r="AM9" s="157"/>
      <c r="AN9" s="158">
        <v>0</v>
      </c>
      <c r="AO9" s="159">
        <v>0</v>
      </c>
      <c r="AQ9" s="156">
        <v>0</v>
      </c>
      <c r="AR9" s="5">
        <v>0</v>
      </c>
      <c r="AS9" s="157"/>
      <c r="AT9" s="158">
        <v>0</v>
      </c>
      <c r="AU9" s="159">
        <v>0</v>
      </c>
      <c r="AW9" s="156">
        <v>0</v>
      </c>
      <c r="AX9" s="5">
        <v>0</v>
      </c>
      <c r="AY9" s="157"/>
      <c r="AZ9" s="158">
        <v>0</v>
      </c>
      <c r="BA9" s="159">
        <v>0</v>
      </c>
      <c r="BC9" s="156">
        <v>0</v>
      </c>
      <c r="BD9" s="5">
        <v>0</v>
      </c>
      <c r="BE9" s="157"/>
      <c r="BF9" s="158">
        <v>0</v>
      </c>
      <c r="BG9" s="159">
        <v>0</v>
      </c>
      <c r="BI9" s="156">
        <v>0</v>
      </c>
      <c r="BJ9" s="5">
        <v>0</v>
      </c>
      <c r="BK9" s="157"/>
      <c r="BL9" s="158">
        <v>0</v>
      </c>
      <c r="BM9" s="159">
        <v>0</v>
      </c>
      <c r="BO9" s="156">
        <v>0</v>
      </c>
      <c r="BP9" s="5">
        <v>0</v>
      </c>
      <c r="BQ9" s="157"/>
      <c r="BR9" s="158">
        <v>0</v>
      </c>
      <c r="BS9" s="159">
        <v>0</v>
      </c>
      <c r="BU9" s="156">
        <v>0</v>
      </c>
      <c r="BV9" s="5">
        <v>0</v>
      </c>
      <c r="BW9" s="157"/>
      <c r="BX9" s="158">
        <v>0</v>
      </c>
      <c r="BY9" s="159">
        <v>0</v>
      </c>
      <c r="CA9" s="156">
        <v>0</v>
      </c>
      <c r="CB9" s="5">
        <v>0</v>
      </c>
      <c r="CC9" s="157"/>
      <c r="CD9" s="158">
        <v>0</v>
      </c>
      <c r="CE9" s="159">
        <v>0</v>
      </c>
      <c r="CG9" s="156">
        <v>0</v>
      </c>
      <c r="CH9" s="5">
        <v>0</v>
      </c>
      <c r="CI9" s="157"/>
      <c r="CJ9" s="158">
        <v>0</v>
      </c>
      <c r="CK9" s="159">
        <v>0</v>
      </c>
      <c r="CM9" s="156">
        <v>0</v>
      </c>
      <c r="CN9" s="5">
        <v>0</v>
      </c>
      <c r="CO9" s="157"/>
      <c r="CP9" s="158">
        <v>0</v>
      </c>
      <c r="CQ9" s="159">
        <v>0</v>
      </c>
      <c r="CS9" s="156">
        <v>0</v>
      </c>
      <c r="CT9" s="5">
        <v>0</v>
      </c>
      <c r="CU9" s="157"/>
      <c r="CV9" s="158">
        <v>0</v>
      </c>
      <c r="CW9" s="159">
        <v>0</v>
      </c>
      <c r="CY9" s="156">
        <v>0</v>
      </c>
      <c r="CZ9" s="5">
        <v>0</v>
      </c>
      <c r="DA9" s="157"/>
      <c r="DB9" s="158">
        <v>0</v>
      </c>
      <c r="DC9" s="159">
        <v>0</v>
      </c>
      <c r="DE9" s="156">
        <v>0</v>
      </c>
      <c r="DF9" s="5">
        <v>0</v>
      </c>
      <c r="DG9" s="157"/>
      <c r="DH9" s="158">
        <v>0</v>
      </c>
      <c r="DI9" s="159">
        <v>0</v>
      </c>
      <c r="DK9" s="156">
        <v>0</v>
      </c>
      <c r="DL9" s="5">
        <v>0</v>
      </c>
      <c r="DM9" s="157"/>
      <c r="DN9" s="158">
        <v>0</v>
      </c>
      <c r="DO9" s="159">
        <v>0</v>
      </c>
      <c r="DQ9" s="156">
        <v>0</v>
      </c>
      <c r="DR9" s="5">
        <v>0</v>
      </c>
      <c r="DS9" s="157"/>
      <c r="DT9" s="158">
        <v>0</v>
      </c>
      <c r="DU9" s="159">
        <v>0</v>
      </c>
      <c r="DW9" s="156">
        <v>0</v>
      </c>
      <c r="DX9" s="5">
        <v>0</v>
      </c>
      <c r="DY9" s="157"/>
      <c r="DZ9" s="158">
        <v>0</v>
      </c>
      <c r="EA9" s="159">
        <v>0</v>
      </c>
      <c r="EC9" s="156">
        <v>0</v>
      </c>
      <c r="ED9" s="5">
        <v>0</v>
      </c>
      <c r="EE9" s="157"/>
      <c r="EF9" s="158">
        <v>0</v>
      </c>
      <c r="EG9" s="159">
        <v>0</v>
      </c>
      <c r="EI9" s="156">
        <v>0</v>
      </c>
      <c r="EJ9" s="5">
        <v>0</v>
      </c>
      <c r="EK9" s="157"/>
      <c r="EL9" s="158">
        <v>0</v>
      </c>
      <c r="EM9" s="159">
        <v>0</v>
      </c>
      <c r="EO9" s="156">
        <v>0</v>
      </c>
      <c r="EP9" s="5">
        <v>0</v>
      </c>
      <c r="EQ9" s="157"/>
      <c r="ER9" s="158">
        <v>0</v>
      </c>
      <c r="ES9" s="159">
        <v>0</v>
      </c>
      <c r="EU9" s="156">
        <v>0</v>
      </c>
      <c r="EV9" s="5">
        <v>0</v>
      </c>
      <c r="EW9" s="157"/>
      <c r="EX9" s="158">
        <v>0</v>
      </c>
      <c r="EY9" s="159">
        <v>0</v>
      </c>
      <c r="FA9" s="156">
        <v>0</v>
      </c>
      <c r="FB9" s="5">
        <v>0</v>
      </c>
      <c r="FC9" s="157"/>
      <c r="FD9" s="158">
        <v>0</v>
      </c>
      <c r="FE9" s="159">
        <v>0</v>
      </c>
      <c r="FG9" s="156">
        <v>0</v>
      </c>
      <c r="FH9" s="5">
        <v>0</v>
      </c>
      <c r="FI9" s="157"/>
      <c r="FJ9" s="158">
        <v>0</v>
      </c>
      <c r="FK9" s="159">
        <v>0</v>
      </c>
      <c r="FM9" s="156">
        <v>0</v>
      </c>
      <c r="FN9" s="5">
        <v>0</v>
      </c>
      <c r="FO9" s="157"/>
      <c r="FP9" s="158">
        <v>0</v>
      </c>
      <c r="FQ9" s="159">
        <v>0</v>
      </c>
      <c r="FS9" s="156">
        <v>0</v>
      </c>
      <c r="FT9" s="5">
        <v>0</v>
      </c>
      <c r="FU9" s="157"/>
      <c r="FV9" s="158">
        <v>0</v>
      </c>
      <c r="FW9" s="159">
        <v>0</v>
      </c>
      <c r="FY9" s="156">
        <v>0</v>
      </c>
      <c r="FZ9" s="5">
        <v>0</v>
      </c>
      <c r="GA9" s="157"/>
      <c r="GB9" s="158">
        <v>0</v>
      </c>
      <c r="GC9" s="159">
        <v>0</v>
      </c>
      <c r="GE9" s="156">
        <v>0</v>
      </c>
      <c r="GF9" s="5">
        <v>0</v>
      </c>
      <c r="GG9" s="157"/>
      <c r="GH9" s="158">
        <v>0</v>
      </c>
      <c r="GI9" s="159">
        <v>0</v>
      </c>
      <c r="GK9" s="156">
        <v>0</v>
      </c>
      <c r="GL9" s="5">
        <v>0</v>
      </c>
      <c r="GM9" s="157"/>
      <c r="GN9" s="158">
        <v>0</v>
      </c>
      <c r="GO9" s="159">
        <v>0</v>
      </c>
      <c r="GQ9" s="156">
        <v>0</v>
      </c>
      <c r="GR9" s="5">
        <v>0</v>
      </c>
      <c r="GS9" s="157"/>
      <c r="GT9" s="158">
        <v>0</v>
      </c>
      <c r="GU9" s="159">
        <v>0</v>
      </c>
      <c r="GW9" s="156">
        <v>0</v>
      </c>
      <c r="GX9" s="5">
        <v>0</v>
      </c>
      <c r="GY9" s="157"/>
      <c r="GZ9" s="158">
        <v>0</v>
      </c>
      <c r="HA9" s="159">
        <v>0</v>
      </c>
      <c r="HC9" s="156">
        <v>0</v>
      </c>
      <c r="HD9" s="5">
        <v>0</v>
      </c>
    </row>
    <row r="10" spans="1:212">
      <c r="A10" t="s">
        <v>231</v>
      </c>
      <c r="B10" s="156">
        <v>2402.5296266000005</v>
      </c>
      <c r="C10" s="157"/>
      <c r="D10" s="158">
        <v>1.1480696499999998</v>
      </c>
      <c r="E10" s="159">
        <v>2.52</v>
      </c>
      <c r="G10" s="156">
        <v>4.9925606900000004</v>
      </c>
      <c r="H10" s="5">
        <v>3.17</v>
      </c>
      <c r="I10" s="157"/>
      <c r="J10" s="158">
        <v>9.0949672899999996</v>
      </c>
      <c r="K10" s="159">
        <v>2.14</v>
      </c>
      <c r="M10" s="156">
        <v>0</v>
      </c>
      <c r="N10" s="5">
        <v>0</v>
      </c>
      <c r="O10" s="157"/>
      <c r="P10" s="158">
        <v>0</v>
      </c>
      <c r="Q10" s="159">
        <v>0</v>
      </c>
      <c r="S10" s="156">
        <v>3.7253200000000003E-3</v>
      </c>
      <c r="T10" s="5">
        <v>0</v>
      </c>
      <c r="U10" s="157"/>
      <c r="V10" s="158">
        <v>0</v>
      </c>
      <c r="W10" s="159">
        <v>0</v>
      </c>
      <c r="Y10" s="156">
        <v>5.8368000000000027E-4</v>
      </c>
      <c r="Z10" s="5">
        <v>0</v>
      </c>
      <c r="AA10" s="157"/>
      <c r="AB10" s="158">
        <v>14.564516049999998</v>
      </c>
      <c r="AC10" s="159">
        <v>35.36</v>
      </c>
      <c r="AE10" s="156">
        <v>5.0250291599999999</v>
      </c>
      <c r="AF10" s="5">
        <v>0.45</v>
      </c>
      <c r="AG10" s="157"/>
      <c r="AH10" s="158">
        <v>5.8489608599999992</v>
      </c>
      <c r="AI10" s="159">
        <v>0.45</v>
      </c>
      <c r="AK10" s="156">
        <v>4.41321385</v>
      </c>
      <c r="AL10" s="5">
        <v>0.45</v>
      </c>
      <c r="AM10" s="157"/>
      <c r="AN10" s="158">
        <v>2.1063003300000003</v>
      </c>
      <c r="AO10" s="159">
        <v>0.47</v>
      </c>
      <c r="AQ10" s="156">
        <v>0.68292587999999999</v>
      </c>
      <c r="AR10" s="5">
        <v>0.45</v>
      </c>
      <c r="AS10" s="157"/>
      <c r="AT10" s="158">
        <v>1.875550000000001E-3</v>
      </c>
      <c r="AU10" s="159">
        <v>0</v>
      </c>
      <c r="AW10" s="156">
        <v>0.27363736</v>
      </c>
      <c r="AX10" s="5">
        <v>0.2</v>
      </c>
      <c r="AY10" s="157"/>
      <c r="AZ10" s="158">
        <v>0.43355634999999998</v>
      </c>
      <c r="BA10" s="159">
        <v>0.54</v>
      </c>
      <c r="BC10" s="156">
        <v>0</v>
      </c>
      <c r="BD10" s="5">
        <v>0</v>
      </c>
      <c r="BE10" s="157"/>
      <c r="BF10" s="158">
        <v>0</v>
      </c>
      <c r="BG10" s="159">
        <v>0</v>
      </c>
      <c r="BI10" s="156">
        <v>0</v>
      </c>
      <c r="BJ10" s="5">
        <v>0</v>
      </c>
      <c r="BK10" s="157"/>
      <c r="BL10" s="158">
        <v>0</v>
      </c>
      <c r="BM10" s="159">
        <v>0</v>
      </c>
      <c r="BO10" s="156">
        <v>0</v>
      </c>
      <c r="BP10" s="5">
        <v>0</v>
      </c>
      <c r="BQ10" s="157"/>
      <c r="BR10" s="158">
        <v>0</v>
      </c>
      <c r="BS10" s="159">
        <v>0</v>
      </c>
      <c r="BU10" s="156">
        <v>0</v>
      </c>
      <c r="BV10" s="5">
        <v>0</v>
      </c>
      <c r="BW10" s="157"/>
      <c r="BX10" s="158">
        <v>0</v>
      </c>
      <c r="BY10" s="159">
        <v>0</v>
      </c>
      <c r="CA10" s="156">
        <v>0</v>
      </c>
      <c r="CB10" s="5">
        <v>0</v>
      </c>
      <c r="CC10" s="157"/>
      <c r="CD10" s="158">
        <v>2.2095596400000002</v>
      </c>
      <c r="CE10" s="159">
        <v>1.37</v>
      </c>
      <c r="CG10" s="156">
        <v>0</v>
      </c>
      <c r="CH10" s="5">
        <v>0</v>
      </c>
      <c r="CI10" s="157"/>
      <c r="CJ10" s="158">
        <v>0.49993346999999999</v>
      </c>
      <c r="CK10" s="159">
        <v>0.2</v>
      </c>
      <c r="CM10" s="156">
        <v>0</v>
      </c>
      <c r="CN10" s="5">
        <v>0</v>
      </c>
      <c r="CO10" s="157"/>
      <c r="CP10" s="158">
        <v>0</v>
      </c>
      <c r="CQ10" s="159">
        <v>0</v>
      </c>
      <c r="CS10" s="156">
        <v>0</v>
      </c>
      <c r="CT10" s="5">
        <v>0</v>
      </c>
      <c r="CU10" s="157"/>
      <c r="CV10" s="158">
        <v>0</v>
      </c>
      <c r="CW10" s="159">
        <v>0</v>
      </c>
      <c r="CY10" s="156">
        <v>37.84930232</v>
      </c>
      <c r="CZ10" s="5">
        <v>27.97</v>
      </c>
      <c r="DA10" s="157"/>
      <c r="DB10" s="158">
        <v>0</v>
      </c>
      <c r="DC10" s="159">
        <v>0</v>
      </c>
      <c r="DE10" s="156">
        <v>0</v>
      </c>
      <c r="DF10" s="5">
        <v>0</v>
      </c>
      <c r="DG10" s="157"/>
      <c r="DH10" s="158">
        <v>0</v>
      </c>
      <c r="DI10" s="159">
        <v>0</v>
      </c>
      <c r="DK10" s="156">
        <v>0.31840759000000002</v>
      </c>
      <c r="DL10" s="5">
        <v>0.19</v>
      </c>
      <c r="DM10" s="157"/>
      <c r="DN10" s="158">
        <v>0.16661657000000002</v>
      </c>
      <c r="DO10" s="159">
        <v>0.35</v>
      </c>
      <c r="DQ10" s="156">
        <v>0.54663198000000002</v>
      </c>
      <c r="DR10" s="5">
        <v>0.24</v>
      </c>
      <c r="DS10" s="157"/>
      <c r="DT10" s="158">
        <v>1E-8</v>
      </c>
      <c r="DU10" s="159">
        <v>0</v>
      </c>
      <c r="DW10" s="156">
        <v>0.55896908999999995</v>
      </c>
      <c r="DX10" s="5">
        <v>1.95</v>
      </c>
      <c r="DY10" s="157"/>
      <c r="DZ10" s="158">
        <v>0.23477761999999999</v>
      </c>
      <c r="EA10" s="159">
        <v>0.3</v>
      </c>
      <c r="EC10" s="156">
        <v>0.12821773</v>
      </c>
      <c r="ED10" s="5">
        <v>0.31</v>
      </c>
      <c r="EE10" s="157"/>
      <c r="EF10" s="158">
        <v>0.23450750000000001</v>
      </c>
      <c r="EG10" s="159">
        <v>0.26</v>
      </c>
      <c r="EI10" s="156">
        <v>0</v>
      </c>
      <c r="EJ10" s="5">
        <v>0</v>
      </c>
      <c r="EK10" s="157"/>
      <c r="EL10" s="158">
        <v>57.739715369999999</v>
      </c>
      <c r="EM10" s="159">
        <v>44.65</v>
      </c>
      <c r="EO10" s="156">
        <v>0</v>
      </c>
      <c r="EP10" s="5">
        <v>0</v>
      </c>
      <c r="EQ10" s="157"/>
      <c r="ER10" s="158">
        <v>0</v>
      </c>
      <c r="ES10" s="159">
        <v>0</v>
      </c>
      <c r="EU10" s="156">
        <v>0</v>
      </c>
      <c r="EV10" s="5">
        <v>0</v>
      </c>
      <c r="EW10" s="157"/>
      <c r="EX10" s="158">
        <v>0</v>
      </c>
      <c r="EY10" s="159">
        <v>0</v>
      </c>
      <c r="FA10" s="156">
        <v>0</v>
      </c>
      <c r="FB10" s="5">
        <v>0</v>
      </c>
      <c r="FC10" s="157"/>
      <c r="FD10" s="158">
        <v>0</v>
      </c>
      <c r="FE10" s="159">
        <v>0</v>
      </c>
      <c r="FG10" s="156">
        <v>0</v>
      </c>
      <c r="FH10" s="5">
        <v>0</v>
      </c>
      <c r="FI10" s="157"/>
      <c r="FJ10" s="158">
        <v>0</v>
      </c>
      <c r="FK10" s="159">
        <v>0</v>
      </c>
      <c r="FM10" s="156">
        <v>0</v>
      </c>
      <c r="FN10" s="5">
        <v>0</v>
      </c>
      <c r="FO10" s="157"/>
      <c r="FP10" s="158">
        <v>0</v>
      </c>
      <c r="FQ10" s="159">
        <v>0</v>
      </c>
      <c r="FS10" s="156">
        <v>0</v>
      </c>
      <c r="FT10" s="5">
        <v>0</v>
      </c>
      <c r="FU10" s="157"/>
      <c r="FV10" s="158">
        <v>0</v>
      </c>
      <c r="FW10" s="159">
        <v>0</v>
      </c>
      <c r="FY10" s="156">
        <v>0.36711148999999998</v>
      </c>
      <c r="FZ10" s="5">
        <v>0.37</v>
      </c>
      <c r="GA10" s="157"/>
      <c r="GB10" s="158">
        <v>0.47999487000000002</v>
      </c>
      <c r="GC10" s="159">
        <v>0.24</v>
      </c>
      <c r="GE10" s="156">
        <v>0.97073994999999991</v>
      </c>
      <c r="GF10" s="5">
        <v>1.1000000000000001</v>
      </c>
      <c r="GG10" s="157"/>
      <c r="GH10" s="158">
        <v>0.53201578999999999</v>
      </c>
      <c r="GI10" s="159">
        <v>0.22</v>
      </c>
      <c r="GK10" s="156">
        <v>0.28353585999999997</v>
      </c>
      <c r="GL10" s="5">
        <v>0.32</v>
      </c>
      <c r="GM10" s="157"/>
      <c r="GN10" s="158">
        <v>0</v>
      </c>
      <c r="GO10" s="159">
        <v>0</v>
      </c>
      <c r="GQ10" s="156">
        <v>2.0778699999999999E-3</v>
      </c>
      <c r="GR10" s="5">
        <v>0</v>
      </c>
      <c r="GS10" s="157"/>
      <c r="GT10" s="158">
        <v>0.50955403999999993</v>
      </c>
      <c r="GU10" s="159">
        <v>0</v>
      </c>
      <c r="GW10" s="156">
        <v>2.2389406899999997</v>
      </c>
      <c r="GX10" s="5">
        <v>0</v>
      </c>
      <c r="GY10" s="157"/>
      <c r="GZ10" s="158">
        <v>70.352868650000005</v>
      </c>
      <c r="HA10" s="159">
        <v>72.16</v>
      </c>
      <c r="HC10" s="156">
        <v>46.948309520000002</v>
      </c>
      <c r="HD10" s="5">
        <v>5.84</v>
      </c>
    </row>
    <row r="11" spans="1:212">
      <c r="A11" t="s">
        <v>232</v>
      </c>
      <c r="B11" s="156">
        <v>30311.659487549994</v>
      </c>
      <c r="C11" s="157"/>
      <c r="D11" s="158">
        <v>0</v>
      </c>
      <c r="E11" s="159">
        <v>0</v>
      </c>
      <c r="G11" s="156">
        <v>0</v>
      </c>
      <c r="H11" s="5">
        <v>0</v>
      </c>
      <c r="I11" s="157"/>
      <c r="J11" s="158">
        <v>0</v>
      </c>
      <c r="K11" s="159">
        <v>0</v>
      </c>
      <c r="M11" s="156">
        <v>0</v>
      </c>
      <c r="N11" s="5">
        <v>0</v>
      </c>
      <c r="O11" s="157"/>
      <c r="P11" s="158">
        <v>0</v>
      </c>
      <c r="Q11" s="159">
        <v>0</v>
      </c>
      <c r="S11" s="156">
        <v>6.6000000000000003E-7</v>
      </c>
      <c r="T11" s="5">
        <v>0</v>
      </c>
      <c r="U11" s="157"/>
      <c r="V11" s="158">
        <v>0</v>
      </c>
      <c r="W11" s="159">
        <v>0</v>
      </c>
      <c r="Y11" s="156">
        <v>0</v>
      </c>
      <c r="Z11" s="5">
        <v>0</v>
      </c>
      <c r="AA11" s="157"/>
      <c r="AB11" s="158">
        <v>27.002985249999998</v>
      </c>
      <c r="AC11" s="159">
        <v>65.569999999999993</v>
      </c>
      <c r="AE11" s="156">
        <v>47.171921170000005</v>
      </c>
      <c r="AF11" s="5">
        <v>4.2699999999999996</v>
      </c>
      <c r="AG11" s="157"/>
      <c r="AH11" s="158">
        <v>77.133868140000004</v>
      </c>
      <c r="AI11" s="159">
        <v>6</v>
      </c>
      <c r="AK11" s="156">
        <v>71.951608409999992</v>
      </c>
      <c r="AL11" s="5">
        <v>7.3</v>
      </c>
      <c r="AM11" s="157"/>
      <c r="AN11" s="158">
        <v>44.286119419999999</v>
      </c>
      <c r="AO11" s="159">
        <v>9.91</v>
      </c>
      <c r="AQ11" s="156">
        <v>16.392717049999998</v>
      </c>
      <c r="AR11" s="5">
        <v>10.82</v>
      </c>
      <c r="AS11" s="157"/>
      <c r="AT11" s="158">
        <v>0</v>
      </c>
      <c r="AU11" s="159">
        <v>0</v>
      </c>
      <c r="AW11" s="156">
        <v>0</v>
      </c>
      <c r="AX11" s="5">
        <v>0</v>
      </c>
      <c r="AY11" s="157"/>
      <c r="AZ11" s="158">
        <v>0</v>
      </c>
      <c r="BA11" s="159">
        <v>0</v>
      </c>
      <c r="BC11" s="156">
        <v>0</v>
      </c>
      <c r="BD11" s="5">
        <v>0</v>
      </c>
      <c r="BE11" s="157"/>
      <c r="BF11" s="158">
        <v>6.04322289</v>
      </c>
      <c r="BG11" s="159">
        <v>18.489999999999998</v>
      </c>
      <c r="BI11" s="156">
        <v>16.001305810000002</v>
      </c>
      <c r="BJ11" s="5">
        <v>18.579999999999998</v>
      </c>
      <c r="BK11" s="157"/>
      <c r="BL11" s="158">
        <v>13.045916980000001</v>
      </c>
      <c r="BM11" s="159">
        <v>19.05</v>
      </c>
      <c r="BO11" s="156">
        <v>22.282526570000002</v>
      </c>
      <c r="BP11" s="5">
        <v>18.68</v>
      </c>
      <c r="BQ11" s="157"/>
      <c r="BR11" s="158">
        <v>8.3732654499999999</v>
      </c>
      <c r="BS11" s="159">
        <v>18.649999999999999</v>
      </c>
      <c r="BU11" s="156">
        <v>4046.28078418</v>
      </c>
      <c r="BV11" s="5">
        <v>0</v>
      </c>
      <c r="BW11" s="157"/>
      <c r="BX11" s="158">
        <v>6157.78436083</v>
      </c>
      <c r="BY11" s="159">
        <v>0</v>
      </c>
      <c r="CA11" s="156">
        <v>379.97376474999999</v>
      </c>
      <c r="CB11" s="5">
        <v>0</v>
      </c>
      <c r="CC11" s="157"/>
      <c r="CD11" s="158">
        <v>0</v>
      </c>
      <c r="CE11" s="159">
        <v>0</v>
      </c>
      <c r="CG11" s="156">
        <v>0</v>
      </c>
      <c r="CH11" s="5">
        <v>0</v>
      </c>
      <c r="CI11" s="157"/>
      <c r="CJ11" s="158">
        <v>0</v>
      </c>
      <c r="CK11" s="159">
        <v>0</v>
      </c>
      <c r="CM11" s="156">
        <v>81.462626060000005</v>
      </c>
      <c r="CN11" s="5">
        <v>13.33</v>
      </c>
      <c r="CO11" s="157"/>
      <c r="CP11" s="158">
        <v>73.14574798000001</v>
      </c>
      <c r="CQ11" s="159">
        <v>7.75</v>
      </c>
      <c r="CS11" s="156">
        <v>82.602430089999999</v>
      </c>
      <c r="CT11" s="5">
        <v>45.91</v>
      </c>
      <c r="CU11" s="157"/>
      <c r="CV11" s="158">
        <v>71.316732400000006</v>
      </c>
      <c r="CW11" s="159">
        <v>11.92</v>
      </c>
      <c r="CY11" s="156">
        <v>51.124286879999993</v>
      </c>
      <c r="CZ11" s="5">
        <v>72.040000000000006</v>
      </c>
      <c r="DA11" s="157"/>
      <c r="DB11" s="158">
        <v>24.706049100000001</v>
      </c>
      <c r="DC11" s="159">
        <v>7.79</v>
      </c>
      <c r="DE11" s="156">
        <v>19.80363783</v>
      </c>
      <c r="DF11" s="5">
        <v>8.4499999999999993</v>
      </c>
      <c r="DG11" s="157"/>
      <c r="DH11" s="158">
        <v>146.36071389</v>
      </c>
      <c r="DI11" s="159">
        <v>10.46</v>
      </c>
      <c r="DK11" s="156">
        <v>0</v>
      </c>
      <c r="DL11" s="5">
        <v>0</v>
      </c>
      <c r="DM11" s="157"/>
      <c r="DN11" s="158">
        <v>0</v>
      </c>
      <c r="DO11" s="159">
        <v>0</v>
      </c>
      <c r="DQ11" s="156">
        <v>0</v>
      </c>
      <c r="DR11" s="5">
        <v>0</v>
      </c>
      <c r="DS11" s="157"/>
      <c r="DT11" s="158">
        <v>0</v>
      </c>
      <c r="DU11" s="159">
        <v>0</v>
      </c>
      <c r="DW11" s="156">
        <v>0</v>
      </c>
      <c r="DX11" s="5">
        <v>0</v>
      </c>
      <c r="DY11" s="157"/>
      <c r="DZ11" s="158">
        <v>0</v>
      </c>
      <c r="EA11" s="159">
        <v>0</v>
      </c>
      <c r="EC11" s="156">
        <v>0</v>
      </c>
      <c r="ED11" s="5">
        <v>0</v>
      </c>
      <c r="EE11" s="157"/>
      <c r="EF11" s="158">
        <v>0</v>
      </c>
      <c r="EG11" s="159">
        <v>0</v>
      </c>
      <c r="EI11" s="156">
        <v>0</v>
      </c>
      <c r="EJ11" s="5">
        <v>0</v>
      </c>
      <c r="EK11" s="157"/>
      <c r="EL11" s="158">
        <v>70.605363790000013</v>
      </c>
      <c r="EM11" s="159">
        <v>54.59</v>
      </c>
      <c r="EO11" s="156">
        <v>0</v>
      </c>
      <c r="EP11" s="5">
        <v>0</v>
      </c>
      <c r="EQ11" s="157"/>
      <c r="ER11" s="158">
        <v>0</v>
      </c>
      <c r="ES11" s="159">
        <v>0</v>
      </c>
      <c r="EU11" s="156">
        <v>0</v>
      </c>
      <c r="EV11" s="5">
        <v>0</v>
      </c>
      <c r="EW11" s="157"/>
      <c r="EX11" s="158">
        <v>0</v>
      </c>
      <c r="EY11" s="159">
        <v>0</v>
      </c>
      <c r="FA11" s="156">
        <v>0</v>
      </c>
      <c r="FB11" s="5">
        <v>0</v>
      </c>
      <c r="FC11" s="157"/>
      <c r="FD11" s="158">
        <v>0</v>
      </c>
      <c r="FE11" s="159">
        <v>0</v>
      </c>
      <c r="FG11" s="156">
        <v>0</v>
      </c>
      <c r="FH11" s="5">
        <v>0</v>
      </c>
      <c r="FI11" s="157"/>
      <c r="FJ11" s="158">
        <v>0</v>
      </c>
      <c r="FK11" s="159">
        <v>0</v>
      </c>
      <c r="FM11" s="156">
        <v>0</v>
      </c>
      <c r="FN11" s="5">
        <v>0</v>
      </c>
      <c r="FO11" s="157"/>
      <c r="FP11" s="158">
        <v>472.88414145999997</v>
      </c>
      <c r="FQ11" s="159">
        <v>96.64</v>
      </c>
      <c r="FS11" s="156">
        <v>0</v>
      </c>
      <c r="FT11" s="5">
        <v>0</v>
      </c>
      <c r="FU11" s="157"/>
      <c r="FV11" s="158">
        <v>0</v>
      </c>
      <c r="FW11" s="159">
        <v>0</v>
      </c>
      <c r="FY11" s="156">
        <v>0</v>
      </c>
      <c r="FZ11" s="5">
        <v>0</v>
      </c>
      <c r="GA11" s="157"/>
      <c r="GB11" s="158">
        <v>0</v>
      </c>
      <c r="GC11" s="159">
        <v>0</v>
      </c>
      <c r="GE11" s="156">
        <v>87.299032449999999</v>
      </c>
      <c r="GF11" s="5">
        <v>98.96</v>
      </c>
      <c r="GG11" s="157"/>
      <c r="GH11" s="158">
        <v>0</v>
      </c>
      <c r="GI11" s="159">
        <v>0</v>
      </c>
      <c r="GK11" s="156">
        <v>0</v>
      </c>
      <c r="GL11" s="5">
        <v>0</v>
      </c>
      <c r="GM11" s="157"/>
      <c r="GN11" s="158">
        <v>0</v>
      </c>
      <c r="GO11" s="159">
        <v>0</v>
      </c>
      <c r="GQ11" s="156">
        <v>7.05414501</v>
      </c>
      <c r="GR11" s="5">
        <v>0.96</v>
      </c>
      <c r="GS11" s="157"/>
      <c r="GT11" s="158">
        <v>209.00914522000002</v>
      </c>
      <c r="GU11" s="159">
        <v>0.99</v>
      </c>
      <c r="GW11" s="156">
        <v>1573.1462443</v>
      </c>
      <c r="GX11" s="5">
        <v>1</v>
      </c>
      <c r="GY11" s="157"/>
      <c r="GZ11" s="158">
        <v>14.893223830000002</v>
      </c>
      <c r="HA11" s="159">
        <v>15.27</v>
      </c>
      <c r="HC11" s="156">
        <v>738.69164134999994</v>
      </c>
      <c r="HD11" s="5">
        <v>91.85</v>
      </c>
    </row>
    <row r="12" spans="1:212" ht="13.5" thickBot="1">
      <c r="A12" t="s">
        <v>233</v>
      </c>
      <c r="B12" s="156">
        <v>142.99339126999993</v>
      </c>
      <c r="C12" s="157"/>
      <c r="D12" s="158">
        <v>0</v>
      </c>
      <c r="E12" s="159">
        <v>0</v>
      </c>
      <c r="G12" s="156">
        <v>0</v>
      </c>
      <c r="H12" s="5">
        <v>0</v>
      </c>
      <c r="I12" s="157"/>
      <c r="J12" s="158">
        <v>0</v>
      </c>
      <c r="K12" s="159">
        <v>0</v>
      </c>
      <c r="M12" s="156">
        <v>0</v>
      </c>
      <c r="N12" s="5">
        <v>0</v>
      </c>
      <c r="O12" s="157"/>
      <c r="P12" s="158">
        <v>0</v>
      </c>
      <c r="Q12" s="159">
        <v>0</v>
      </c>
      <c r="S12" s="156">
        <v>0</v>
      </c>
      <c r="T12" s="5">
        <v>0</v>
      </c>
      <c r="U12" s="157"/>
      <c r="V12" s="158">
        <v>0</v>
      </c>
      <c r="W12" s="159">
        <v>0</v>
      </c>
      <c r="Y12" s="156">
        <v>0</v>
      </c>
      <c r="Z12" s="5">
        <v>0</v>
      </c>
      <c r="AA12" s="157"/>
      <c r="AB12" s="158">
        <v>0</v>
      </c>
      <c r="AC12" s="159">
        <v>0</v>
      </c>
      <c r="AE12" s="156">
        <v>0</v>
      </c>
      <c r="AF12" s="5">
        <v>0</v>
      </c>
      <c r="AG12" s="157"/>
      <c r="AH12" s="158">
        <v>0</v>
      </c>
      <c r="AI12" s="159">
        <v>0</v>
      </c>
      <c r="AK12" s="156">
        <v>0</v>
      </c>
      <c r="AL12" s="5">
        <v>0</v>
      </c>
      <c r="AM12" s="157"/>
      <c r="AN12" s="158">
        <v>0</v>
      </c>
      <c r="AO12" s="159">
        <v>0</v>
      </c>
      <c r="AQ12" s="156">
        <v>0</v>
      </c>
      <c r="AR12" s="5">
        <v>0</v>
      </c>
      <c r="AS12" s="157"/>
      <c r="AT12" s="158">
        <v>0</v>
      </c>
      <c r="AU12" s="159">
        <v>0</v>
      </c>
      <c r="AW12" s="156">
        <v>0</v>
      </c>
      <c r="AX12" s="5">
        <v>0</v>
      </c>
      <c r="AY12" s="157"/>
      <c r="AZ12" s="158">
        <v>0</v>
      </c>
      <c r="BA12" s="159">
        <v>0</v>
      </c>
      <c r="BC12" s="156">
        <v>0</v>
      </c>
      <c r="BD12" s="5">
        <v>0</v>
      </c>
      <c r="BE12" s="157"/>
      <c r="BF12" s="158">
        <v>0</v>
      </c>
      <c r="BG12" s="159">
        <v>0</v>
      </c>
      <c r="BI12" s="156">
        <v>0</v>
      </c>
      <c r="BJ12" s="5">
        <v>0</v>
      </c>
      <c r="BK12" s="157"/>
      <c r="BL12" s="158">
        <v>0</v>
      </c>
      <c r="BM12" s="159">
        <v>0</v>
      </c>
      <c r="BO12" s="156">
        <v>0</v>
      </c>
      <c r="BP12" s="5">
        <v>0</v>
      </c>
      <c r="BQ12" s="157"/>
      <c r="BR12" s="158">
        <v>0</v>
      </c>
      <c r="BS12" s="159">
        <v>0</v>
      </c>
      <c r="BU12" s="156">
        <v>0</v>
      </c>
      <c r="BV12" s="5">
        <v>0</v>
      </c>
      <c r="BW12" s="157"/>
      <c r="BX12" s="158">
        <v>0</v>
      </c>
      <c r="BY12" s="159">
        <v>0</v>
      </c>
      <c r="CA12" s="156">
        <v>0</v>
      </c>
      <c r="CB12" s="5">
        <v>0</v>
      </c>
      <c r="CC12" s="157"/>
      <c r="CD12" s="158">
        <v>0</v>
      </c>
      <c r="CE12" s="159">
        <v>0</v>
      </c>
      <c r="CG12" s="156">
        <v>0</v>
      </c>
      <c r="CH12" s="5">
        <v>0</v>
      </c>
      <c r="CI12" s="157"/>
      <c r="CJ12" s="158">
        <v>0</v>
      </c>
      <c r="CK12" s="159">
        <v>0</v>
      </c>
      <c r="CM12" s="156">
        <v>0</v>
      </c>
      <c r="CN12" s="5">
        <v>0</v>
      </c>
      <c r="CO12" s="157"/>
      <c r="CP12" s="158">
        <v>0</v>
      </c>
      <c r="CQ12" s="159">
        <v>0</v>
      </c>
      <c r="CS12" s="156">
        <v>0</v>
      </c>
      <c r="CT12" s="5">
        <v>0</v>
      </c>
      <c r="CU12" s="157"/>
      <c r="CV12" s="158">
        <v>0</v>
      </c>
      <c r="CW12" s="159">
        <v>0</v>
      </c>
      <c r="CY12" s="156">
        <v>0</v>
      </c>
      <c r="CZ12" s="5">
        <v>0</v>
      </c>
      <c r="DA12" s="157"/>
      <c r="DB12" s="158">
        <v>3.1448000000000001E-4</v>
      </c>
      <c r="DC12" s="159">
        <v>0</v>
      </c>
      <c r="DE12" s="156">
        <v>7.3614999999999998E-4</v>
      </c>
      <c r="DF12" s="5">
        <v>0</v>
      </c>
      <c r="DG12" s="157"/>
      <c r="DH12" s="158">
        <v>1.90435E-3</v>
      </c>
      <c r="DI12" s="159">
        <v>0</v>
      </c>
      <c r="DK12" s="156">
        <v>0</v>
      </c>
      <c r="DL12" s="5">
        <v>0</v>
      </c>
      <c r="DM12" s="157"/>
      <c r="DN12" s="158">
        <v>0</v>
      </c>
      <c r="DO12" s="159">
        <v>0</v>
      </c>
      <c r="DQ12" s="156">
        <v>0</v>
      </c>
      <c r="DR12" s="5">
        <v>0</v>
      </c>
      <c r="DS12" s="157"/>
      <c r="DT12" s="158">
        <v>0</v>
      </c>
      <c r="DU12" s="159">
        <v>0</v>
      </c>
      <c r="DW12" s="156">
        <v>0</v>
      </c>
      <c r="DX12" s="5">
        <v>0</v>
      </c>
      <c r="DY12" s="157"/>
      <c r="DZ12" s="158">
        <v>0</v>
      </c>
      <c r="EA12" s="159">
        <v>0</v>
      </c>
      <c r="EC12" s="156">
        <v>0</v>
      </c>
      <c r="ED12" s="5">
        <v>0</v>
      </c>
      <c r="EE12" s="157"/>
      <c r="EF12" s="158">
        <v>0</v>
      </c>
      <c r="EG12" s="159">
        <v>0</v>
      </c>
      <c r="EI12" s="156">
        <v>0</v>
      </c>
      <c r="EJ12" s="5">
        <v>0</v>
      </c>
      <c r="EK12" s="157"/>
      <c r="EL12" s="158">
        <v>0</v>
      </c>
      <c r="EM12" s="159">
        <v>0</v>
      </c>
      <c r="EO12" s="156">
        <v>0</v>
      </c>
      <c r="EP12" s="5">
        <v>0</v>
      </c>
      <c r="EQ12" s="157"/>
      <c r="ER12" s="158">
        <v>0</v>
      </c>
      <c r="ES12" s="159">
        <v>0</v>
      </c>
      <c r="EU12" s="156">
        <v>0</v>
      </c>
      <c r="EV12" s="5">
        <v>0</v>
      </c>
      <c r="EW12" s="157"/>
      <c r="EX12" s="158">
        <v>0</v>
      </c>
      <c r="EY12" s="159">
        <v>0</v>
      </c>
      <c r="FA12" s="156">
        <v>0</v>
      </c>
      <c r="FB12" s="5">
        <v>0</v>
      </c>
      <c r="FC12" s="157"/>
      <c r="FD12" s="158">
        <v>0</v>
      </c>
      <c r="FE12" s="159">
        <v>0</v>
      </c>
      <c r="FG12" s="156">
        <v>0</v>
      </c>
      <c r="FH12" s="5">
        <v>0</v>
      </c>
      <c r="FI12" s="157"/>
      <c r="FJ12" s="158">
        <v>0</v>
      </c>
      <c r="FK12" s="159">
        <v>0</v>
      </c>
      <c r="FM12" s="156">
        <v>0</v>
      </c>
      <c r="FN12" s="5">
        <v>0</v>
      </c>
      <c r="FO12" s="157"/>
      <c r="FP12" s="158">
        <v>2.65E-6</v>
      </c>
      <c r="FQ12" s="159">
        <v>0</v>
      </c>
      <c r="FS12" s="156">
        <v>0</v>
      </c>
      <c r="FT12" s="5">
        <v>0</v>
      </c>
      <c r="FU12" s="157"/>
      <c r="FV12" s="158">
        <v>0</v>
      </c>
      <c r="FW12" s="159">
        <v>0</v>
      </c>
      <c r="FY12" s="156">
        <v>0</v>
      </c>
      <c r="FZ12" s="5">
        <v>0</v>
      </c>
      <c r="GA12" s="157"/>
      <c r="GB12" s="158">
        <v>0</v>
      </c>
      <c r="GC12" s="159">
        <v>0</v>
      </c>
      <c r="GE12" s="156">
        <v>5.4839499999999996E-3</v>
      </c>
      <c r="GF12" s="5">
        <v>0.01</v>
      </c>
      <c r="GG12" s="157"/>
      <c r="GH12" s="158">
        <v>0</v>
      </c>
      <c r="GI12" s="159">
        <v>0</v>
      </c>
      <c r="GK12" s="156">
        <v>0</v>
      </c>
      <c r="GL12" s="5">
        <v>0</v>
      </c>
      <c r="GM12" s="157"/>
      <c r="GN12" s="158">
        <v>0</v>
      </c>
      <c r="GO12" s="159">
        <v>0</v>
      </c>
      <c r="GQ12" s="156">
        <v>0</v>
      </c>
      <c r="GR12" s="5">
        <v>0</v>
      </c>
      <c r="GS12" s="157"/>
      <c r="GT12" s="158">
        <v>0</v>
      </c>
      <c r="GU12" s="159">
        <v>0</v>
      </c>
      <c r="GW12" s="156">
        <v>0</v>
      </c>
      <c r="GX12" s="5">
        <v>0</v>
      </c>
      <c r="GY12" s="157"/>
      <c r="GZ12" s="158">
        <v>9.9591894100000005</v>
      </c>
      <c r="HA12" s="159">
        <v>10.220000000000001</v>
      </c>
      <c r="HC12" s="156">
        <v>0</v>
      </c>
      <c r="HD12" s="5">
        <v>0</v>
      </c>
    </row>
    <row r="13" spans="1:212" ht="13.5" thickBot="1">
      <c r="A13" s="160" t="s">
        <v>2</v>
      </c>
      <c r="B13" s="161">
        <v>121515.80732606002</v>
      </c>
      <c r="C13" s="162"/>
      <c r="D13" s="163">
        <v>45.520655539999993</v>
      </c>
      <c r="E13" s="164">
        <v>100</v>
      </c>
      <c r="F13" s="160"/>
      <c r="G13" s="161">
        <v>157.48326674999998</v>
      </c>
      <c r="H13" s="165">
        <v>99.99</v>
      </c>
      <c r="I13" s="162"/>
      <c r="J13" s="163">
        <v>425.34105212999998</v>
      </c>
      <c r="K13" s="164">
        <v>100.01</v>
      </c>
      <c r="L13" s="160"/>
      <c r="M13" s="161">
        <v>127.26503203</v>
      </c>
      <c r="N13" s="165">
        <v>100</v>
      </c>
      <c r="O13" s="162"/>
      <c r="P13" s="163">
        <v>140.29604355000001</v>
      </c>
      <c r="Q13" s="164">
        <v>100</v>
      </c>
      <c r="R13" s="160"/>
      <c r="S13" s="161">
        <v>289.49300953000005</v>
      </c>
      <c r="T13" s="165">
        <v>99.99</v>
      </c>
      <c r="U13" s="162"/>
      <c r="V13" s="163">
        <v>2.3246069699999996</v>
      </c>
      <c r="W13" s="164">
        <v>99.99</v>
      </c>
      <c r="X13" s="160"/>
      <c r="Y13" s="161">
        <v>118.64268343000001</v>
      </c>
      <c r="Z13" s="165">
        <v>99.98</v>
      </c>
      <c r="AA13" s="162"/>
      <c r="AB13" s="163">
        <v>41.185726250000002</v>
      </c>
      <c r="AC13" s="164">
        <v>100</v>
      </c>
      <c r="AD13" s="160"/>
      <c r="AE13" s="161">
        <v>1105.9571858800002</v>
      </c>
      <c r="AF13" s="165">
        <v>100.01</v>
      </c>
      <c r="AG13" s="162"/>
      <c r="AH13" s="163">
        <v>1284.3195440900001</v>
      </c>
      <c r="AI13" s="164">
        <v>99.99</v>
      </c>
      <c r="AJ13" s="160"/>
      <c r="AK13" s="161">
        <v>985.79543153999998</v>
      </c>
      <c r="AL13" s="165">
        <v>100.01</v>
      </c>
      <c r="AM13" s="162"/>
      <c r="AN13" s="163">
        <v>447.10907233</v>
      </c>
      <c r="AO13" s="164">
        <v>100</v>
      </c>
      <c r="AP13" s="160"/>
      <c r="AQ13" s="161">
        <v>151.44650106999998</v>
      </c>
      <c r="AR13" s="165">
        <v>100.01</v>
      </c>
      <c r="AS13" s="162"/>
      <c r="AT13" s="163">
        <v>194.52664078999999</v>
      </c>
      <c r="AU13" s="164">
        <v>100</v>
      </c>
      <c r="AV13" s="160"/>
      <c r="AW13" s="161">
        <v>134.51750655000001</v>
      </c>
      <c r="AX13" s="165">
        <v>100</v>
      </c>
      <c r="AY13" s="162"/>
      <c r="AZ13" s="163">
        <v>80.905540399999992</v>
      </c>
      <c r="BA13" s="164">
        <v>100.01</v>
      </c>
      <c r="BB13" s="160"/>
      <c r="BC13" s="161">
        <v>84.560426199999995</v>
      </c>
      <c r="BD13" s="165">
        <v>100</v>
      </c>
      <c r="BE13" s="162"/>
      <c r="BF13" s="163">
        <v>32.685094589999999</v>
      </c>
      <c r="BG13" s="164">
        <v>99.99</v>
      </c>
      <c r="BH13" s="160"/>
      <c r="BI13" s="161">
        <v>86.105663019999994</v>
      </c>
      <c r="BJ13" s="165">
        <v>99.99</v>
      </c>
      <c r="BK13" s="162"/>
      <c r="BL13" s="163">
        <v>68.497501940000006</v>
      </c>
      <c r="BM13" s="164">
        <v>100</v>
      </c>
      <c r="BN13" s="160"/>
      <c r="BO13" s="161">
        <v>119.31373977000001</v>
      </c>
      <c r="BP13" s="165">
        <v>100</v>
      </c>
      <c r="BQ13" s="162"/>
      <c r="BR13" s="163">
        <v>44.907707100000003</v>
      </c>
      <c r="BS13" s="164">
        <v>100.01</v>
      </c>
      <c r="BT13" s="160"/>
      <c r="BU13" s="161">
        <v>4074.6528758699997</v>
      </c>
      <c r="BV13" s="165">
        <v>0</v>
      </c>
      <c r="BW13" s="162"/>
      <c r="BX13" s="163">
        <v>6179.4836224300007</v>
      </c>
      <c r="BY13" s="164">
        <v>0</v>
      </c>
      <c r="BZ13" s="160"/>
      <c r="CA13" s="161">
        <v>384.42147298000003</v>
      </c>
      <c r="CB13" s="165">
        <v>0</v>
      </c>
      <c r="CC13" s="162"/>
      <c r="CD13" s="163">
        <v>161.75859482999999</v>
      </c>
      <c r="CE13" s="164">
        <v>100.01</v>
      </c>
      <c r="CF13" s="160"/>
      <c r="CG13" s="161">
        <v>183.30493298000002</v>
      </c>
      <c r="CH13" s="165">
        <v>100.01</v>
      </c>
      <c r="CI13" s="162"/>
      <c r="CJ13" s="163">
        <v>251.79172193000005</v>
      </c>
      <c r="CK13" s="164">
        <v>100.01</v>
      </c>
      <c r="CL13" s="160"/>
      <c r="CM13" s="161">
        <v>611.16027078999991</v>
      </c>
      <c r="CN13" s="165">
        <v>100</v>
      </c>
      <c r="CO13" s="162"/>
      <c r="CP13" s="163">
        <v>943.80773345000011</v>
      </c>
      <c r="CQ13" s="164">
        <v>100</v>
      </c>
      <c r="CR13" s="160"/>
      <c r="CS13" s="161">
        <v>179.90362331</v>
      </c>
      <c r="CT13" s="165">
        <v>100</v>
      </c>
      <c r="CU13" s="162"/>
      <c r="CV13" s="163">
        <v>598.41703268999993</v>
      </c>
      <c r="CW13" s="164">
        <v>100</v>
      </c>
      <c r="CX13" s="160"/>
      <c r="CY13" s="161">
        <v>88.973589199999992</v>
      </c>
      <c r="CZ13" s="165">
        <v>100.01</v>
      </c>
      <c r="DA13" s="162"/>
      <c r="DB13" s="163">
        <v>317.12180078000011</v>
      </c>
      <c r="DC13" s="164">
        <v>99.98</v>
      </c>
      <c r="DD13" s="160"/>
      <c r="DE13" s="161">
        <v>234.29928873</v>
      </c>
      <c r="DF13" s="165">
        <v>100</v>
      </c>
      <c r="DG13" s="162"/>
      <c r="DH13" s="163">
        <v>1399.8503432499999</v>
      </c>
      <c r="DI13" s="164">
        <v>99.99</v>
      </c>
      <c r="DJ13" s="160"/>
      <c r="DK13" s="161">
        <v>168.02901667999998</v>
      </c>
      <c r="DL13" s="165">
        <v>99.99</v>
      </c>
      <c r="DM13" s="162"/>
      <c r="DN13" s="163">
        <v>46.990180599999995</v>
      </c>
      <c r="DO13" s="164">
        <v>99.99</v>
      </c>
      <c r="DP13" s="160"/>
      <c r="DQ13" s="161">
        <v>227.19412230999998</v>
      </c>
      <c r="DR13" s="165">
        <v>100.01</v>
      </c>
      <c r="DS13" s="162"/>
      <c r="DT13" s="163">
        <v>24.090780810000002</v>
      </c>
      <c r="DU13" s="164">
        <v>100</v>
      </c>
      <c r="DV13" s="160"/>
      <c r="DW13" s="161">
        <v>28.721120049999996</v>
      </c>
      <c r="DX13" s="165">
        <v>100</v>
      </c>
      <c r="DY13" s="162"/>
      <c r="DZ13" s="163">
        <v>77.976868990000028</v>
      </c>
      <c r="EA13" s="164">
        <v>100</v>
      </c>
      <c r="EB13" s="160"/>
      <c r="EC13" s="161">
        <v>41.264699919999991</v>
      </c>
      <c r="ED13" s="165">
        <v>99.99</v>
      </c>
      <c r="EE13" s="162"/>
      <c r="EF13" s="163">
        <v>89.736095419999984</v>
      </c>
      <c r="EG13" s="164">
        <v>99.98</v>
      </c>
      <c r="EH13" s="160"/>
      <c r="EI13" s="161">
        <v>37.20916244</v>
      </c>
      <c r="EJ13" s="165">
        <v>99.99</v>
      </c>
      <c r="EK13" s="162"/>
      <c r="EL13" s="163">
        <v>129.32772999000002</v>
      </c>
      <c r="EM13" s="164">
        <v>100</v>
      </c>
      <c r="EN13" s="160"/>
      <c r="EO13" s="161">
        <v>1015.8241937399999</v>
      </c>
      <c r="EP13" s="165">
        <v>99.99</v>
      </c>
      <c r="EQ13" s="162"/>
      <c r="ER13" s="163">
        <v>44.837293349999996</v>
      </c>
      <c r="ES13" s="164">
        <v>100</v>
      </c>
      <c r="ET13" s="160"/>
      <c r="EU13" s="161">
        <v>186.71115187999996</v>
      </c>
      <c r="EV13" s="165">
        <v>100.01</v>
      </c>
      <c r="EW13" s="162"/>
      <c r="EX13" s="163">
        <v>65.695720160000008</v>
      </c>
      <c r="EY13" s="164">
        <v>99.99</v>
      </c>
      <c r="EZ13" s="160"/>
      <c r="FA13" s="161">
        <v>2.10660706</v>
      </c>
      <c r="FB13" s="165">
        <v>100</v>
      </c>
      <c r="FC13" s="162"/>
      <c r="FD13" s="163">
        <v>6.2521763099999994</v>
      </c>
      <c r="FE13" s="164">
        <v>100</v>
      </c>
      <c r="FF13" s="160"/>
      <c r="FG13" s="161">
        <v>35.827340049999997</v>
      </c>
      <c r="FH13" s="165">
        <v>99.99</v>
      </c>
      <c r="FI13" s="162"/>
      <c r="FJ13" s="163">
        <v>32.835545789999998</v>
      </c>
      <c r="FK13" s="164">
        <v>100</v>
      </c>
      <c r="FL13" s="160"/>
      <c r="FM13" s="161">
        <v>103.46429295999999</v>
      </c>
      <c r="FN13" s="165">
        <v>99.99</v>
      </c>
      <c r="FO13" s="162"/>
      <c r="FP13" s="163">
        <v>489.33721607999996</v>
      </c>
      <c r="FQ13" s="164">
        <v>100</v>
      </c>
      <c r="FR13" s="160"/>
      <c r="FS13" s="161">
        <v>75.206238589999998</v>
      </c>
      <c r="FT13" s="165">
        <v>99.99</v>
      </c>
      <c r="FU13" s="162"/>
      <c r="FV13" s="163">
        <v>73.612806800000016</v>
      </c>
      <c r="FW13" s="164">
        <v>100</v>
      </c>
      <c r="FX13" s="160"/>
      <c r="FY13" s="161">
        <v>98.583580870000006</v>
      </c>
      <c r="FZ13" s="165">
        <v>99.99</v>
      </c>
      <c r="GA13" s="162"/>
      <c r="GB13" s="163">
        <v>198.69829030000002</v>
      </c>
      <c r="GC13" s="164">
        <v>99.98</v>
      </c>
      <c r="GD13" s="160"/>
      <c r="GE13" s="161">
        <v>88.216387350000005</v>
      </c>
      <c r="GF13" s="165">
        <v>100</v>
      </c>
      <c r="GG13" s="162"/>
      <c r="GH13" s="163">
        <v>237.16489582</v>
      </c>
      <c r="GI13" s="164">
        <v>100</v>
      </c>
      <c r="GJ13" s="160"/>
      <c r="GK13" s="161">
        <v>87.600847549999997</v>
      </c>
      <c r="GL13" s="165">
        <v>100.01</v>
      </c>
      <c r="GM13" s="162"/>
      <c r="GN13" s="163">
        <v>40.513388940000006</v>
      </c>
      <c r="GO13" s="164">
        <v>100.01</v>
      </c>
      <c r="GP13" s="160"/>
      <c r="GQ13" s="161">
        <v>7.2730854900000006</v>
      </c>
      <c r="GR13" s="165">
        <v>1</v>
      </c>
      <c r="GS13" s="162"/>
      <c r="GT13" s="163">
        <v>210.69935944000002</v>
      </c>
      <c r="GU13" s="164">
        <v>1</v>
      </c>
      <c r="GV13" s="160"/>
      <c r="GW13" s="161">
        <v>1578.0319624799999</v>
      </c>
      <c r="GX13" s="165">
        <v>1</v>
      </c>
      <c r="GY13" s="162"/>
      <c r="GZ13" s="163">
        <v>97.49185387</v>
      </c>
      <c r="HA13" s="164">
        <v>99.99</v>
      </c>
      <c r="HB13" s="160"/>
      <c r="HC13" s="161">
        <v>804.18904752999993</v>
      </c>
      <c r="HD13" s="165">
        <v>100</v>
      </c>
    </row>
    <row r="14" spans="1:21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>
      <c r="C15" s="157" t="s">
        <v>235</v>
      </c>
      <c r="D15" s="158">
        <v>8.2888597300000004</v>
      </c>
      <c r="E15" s="159">
        <v>18.21</v>
      </c>
      <c r="F15" t="s">
        <v>235</v>
      </c>
      <c r="G15" s="156">
        <v>75.260833489999996</v>
      </c>
      <c r="H15" s="5">
        <v>47.79</v>
      </c>
      <c r="I15" s="157" t="s">
        <v>235</v>
      </c>
      <c r="J15" s="158">
        <v>137.98444699000001</v>
      </c>
      <c r="K15" s="159">
        <v>32.44</v>
      </c>
      <c r="L15" t="s">
        <v>236</v>
      </c>
      <c r="M15" s="156">
        <v>29.42961219</v>
      </c>
      <c r="N15" s="5">
        <v>23.12</v>
      </c>
      <c r="O15" s="157" t="s">
        <v>236</v>
      </c>
      <c r="P15" s="158">
        <v>42.585536640000001</v>
      </c>
      <c r="Q15" s="159">
        <v>30.35</v>
      </c>
      <c r="R15" t="s">
        <v>237</v>
      </c>
      <c r="S15" s="156">
        <v>6.6000000000000003E-7</v>
      </c>
      <c r="T15" s="5">
        <v>0</v>
      </c>
      <c r="U15" s="157" t="s">
        <v>238</v>
      </c>
      <c r="V15" s="158">
        <v>1.8614259399999999</v>
      </c>
      <c r="W15" s="159">
        <v>80.069999999999993</v>
      </c>
      <c r="X15" t="s">
        <v>239</v>
      </c>
      <c r="Y15" s="156">
        <v>27.622843840000002</v>
      </c>
      <c r="Z15" s="5">
        <v>23.28</v>
      </c>
      <c r="AA15" s="157" t="s">
        <v>240</v>
      </c>
      <c r="AB15" s="158">
        <v>8.48731832</v>
      </c>
      <c r="AC15" s="159">
        <v>20.61</v>
      </c>
      <c r="AD15" t="s">
        <v>241</v>
      </c>
      <c r="AE15" s="156">
        <v>13.913162</v>
      </c>
      <c r="AF15" s="5">
        <v>1.26</v>
      </c>
      <c r="AG15" s="157" t="s">
        <v>241</v>
      </c>
      <c r="AH15" s="158">
        <v>24.419581560000001</v>
      </c>
      <c r="AI15" s="159">
        <v>1.9</v>
      </c>
      <c r="AJ15" t="s">
        <v>241</v>
      </c>
      <c r="AK15" s="156">
        <v>17.416581699999998</v>
      </c>
      <c r="AL15" s="5">
        <v>1.77</v>
      </c>
      <c r="AM15" s="157" t="s">
        <v>241</v>
      </c>
      <c r="AN15" s="158">
        <v>8.9684433000000006</v>
      </c>
      <c r="AO15" s="159">
        <v>2.0099999999999998</v>
      </c>
      <c r="AP15" t="s">
        <v>241</v>
      </c>
      <c r="AQ15" s="156">
        <v>3.2432180100000001</v>
      </c>
      <c r="AR15" s="5">
        <v>2.14</v>
      </c>
      <c r="AS15" s="157" t="s">
        <v>242</v>
      </c>
      <c r="AT15" s="158">
        <v>13.4539752</v>
      </c>
      <c r="AU15" s="159">
        <v>6.92</v>
      </c>
      <c r="AV15" t="s">
        <v>243</v>
      </c>
      <c r="AW15" s="156">
        <v>27.175375389999999</v>
      </c>
      <c r="AX15" s="5">
        <v>20.2</v>
      </c>
      <c r="AY15" s="157" t="s">
        <v>243</v>
      </c>
      <c r="AZ15" s="158">
        <v>17.230849939999999</v>
      </c>
      <c r="BA15" s="159">
        <v>21.3</v>
      </c>
      <c r="BB15" t="s">
        <v>244</v>
      </c>
      <c r="BC15" s="156">
        <v>22.645620059999999</v>
      </c>
      <c r="BD15" s="5">
        <v>26.78</v>
      </c>
      <c r="BE15" s="157" t="s">
        <v>245</v>
      </c>
      <c r="BF15" s="158">
        <v>6.04322289</v>
      </c>
      <c r="BG15" s="159">
        <v>18.489999999999998</v>
      </c>
      <c r="BH15" t="s">
        <v>245</v>
      </c>
      <c r="BI15" s="156">
        <v>16.001305810000002</v>
      </c>
      <c r="BJ15" s="5">
        <v>18.579999999999998</v>
      </c>
      <c r="BK15" s="157" t="s">
        <v>245</v>
      </c>
      <c r="BL15" s="158">
        <v>13.045916979999999</v>
      </c>
      <c r="BM15" s="159">
        <v>19.05</v>
      </c>
      <c r="BN15" t="s">
        <v>246</v>
      </c>
      <c r="BO15" s="156">
        <v>22.282526570000002</v>
      </c>
      <c r="BP15" s="5">
        <v>18.68</v>
      </c>
      <c r="BQ15" s="157" t="s">
        <v>245</v>
      </c>
      <c r="BR15" s="158">
        <v>8.3732654499999999</v>
      </c>
      <c r="BS15" s="159">
        <v>18.649999999999999</v>
      </c>
      <c r="BT15" t="s">
        <v>247</v>
      </c>
      <c r="BU15" s="156">
        <v>4046.28078418</v>
      </c>
      <c r="BV15" s="5">
        <v>0</v>
      </c>
      <c r="BW15" s="157" t="s">
        <v>248</v>
      </c>
      <c r="BX15" s="158">
        <v>315.15201026</v>
      </c>
      <c r="BY15" s="159">
        <v>0</v>
      </c>
      <c r="BZ15" t="s">
        <v>249</v>
      </c>
      <c r="CA15" s="156">
        <v>265.26799714999999</v>
      </c>
      <c r="CB15" s="5">
        <v>0</v>
      </c>
      <c r="CC15" s="157" t="s">
        <v>250</v>
      </c>
      <c r="CD15" s="158">
        <v>38.415296740000002</v>
      </c>
      <c r="CE15" s="159">
        <v>23.75</v>
      </c>
      <c r="CF15" t="s">
        <v>243</v>
      </c>
      <c r="CG15" s="156">
        <v>21.383712020000001</v>
      </c>
      <c r="CH15" s="5">
        <v>11.67</v>
      </c>
      <c r="CI15" s="157" t="s">
        <v>251</v>
      </c>
      <c r="CJ15" s="158">
        <v>61.602777840000002</v>
      </c>
      <c r="CK15" s="159">
        <v>24.47</v>
      </c>
      <c r="CL15" t="s">
        <v>252</v>
      </c>
      <c r="CM15" s="156">
        <v>81.462626060000005</v>
      </c>
      <c r="CN15" s="5">
        <v>13.33</v>
      </c>
      <c r="CO15" s="157" t="s">
        <v>252</v>
      </c>
      <c r="CP15" s="158">
        <v>73.145747979999996</v>
      </c>
      <c r="CQ15" s="159">
        <v>7.75</v>
      </c>
      <c r="CR15" t="s">
        <v>252</v>
      </c>
      <c r="CS15" s="156">
        <v>82.602430089999999</v>
      </c>
      <c r="CT15" s="5">
        <v>45.91</v>
      </c>
      <c r="CU15" s="157" t="s">
        <v>252</v>
      </c>
      <c r="CV15" s="158">
        <v>71.316732400000006</v>
      </c>
      <c r="CW15" s="159">
        <v>11.92</v>
      </c>
      <c r="CX15" t="s">
        <v>253</v>
      </c>
      <c r="CY15" s="156">
        <v>1.47476086</v>
      </c>
      <c r="CZ15" s="5">
        <v>2.08</v>
      </c>
      <c r="DA15" s="157" t="s">
        <v>254</v>
      </c>
      <c r="DB15" s="158">
        <v>18.781116610000002</v>
      </c>
      <c r="DC15" s="159">
        <v>5.92</v>
      </c>
      <c r="DD15" t="s">
        <v>254</v>
      </c>
      <c r="DE15" s="156">
        <v>14.87902987</v>
      </c>
      <c r="DF15" s="5">
        <v>6.35</v>
      </c>
      <c r="DG15" s="157" t="s">
        <v>254</v>
      </c>
      <c r="DH15" s="158">
        <v>105.40523094</v>
      </c>
      <c r="DI15" s="159">
        <v>7.53</v>
      </c>
      <c r="DJ15" t="s">
        <v>255</v>
      </c>
      <c r="DK15" s="156">
        <v>14.26085436</v>
      </c>
      <c r="DL15" s="5">
        <v>8.49</v>
      </c>
      <c r="DM15" s="157" t="s">
        <v>255</v>
      </c>
      <c r="DN15" s="158">
        <v>3.8800615399999998</v>
      </c>
      <c r="DO15" s="159">
        <v>8.26</v>
      </c>
      <c r="DP15" t="s">
        <v>255</v>
      </c>
      <c r="DQ15" s="156">
        <v>19.09497623</v>
      </c>
      <c r="DR15" s="5">
        <v>8.4</v>
      </c>
      <c r="DS15" s="157" t="s">
        <v>256</v>
      </c>
      <c r="DT15" s="158">
        <v>4.4645988699999997</v>
      </c>
      <c r="DU15" s="159">
        <v>18.53</v>
      </c>
      <c r="DV15" t="s">
        <v>257</v>
      </c>
      <c r="DW15" s="156">
        <v>3.15197773</v>
      </c>
      <c r="DX15" s="5">
        <v>10.97</v>
      </c>
      <c r="DY15" s="157" t="s">
        <v>243</v>
      </c>
      <c r="DZ15" s="158">
        <v>6.9268555699999999</v>
      </c>
      <c r="EA15" s="159">
        <v>8.8800000000000008</v>
      </c>
      <c r="EB15" t="s">
        <v>244</v>
      </c>
      <c r="EC15" s="156">
        <v>8.0517747899999996</v>
      </c>
      <c r="ED15" s="5">
        <v>19.510000000000002</v>
      </c>
      <c r="EE15" s="157" t="s">
        <v>258</v>
      </c>
      <c r="EF15" s="158">
        <v>19.36007442</v>
      </c>
      <c r="EG15" s="159">
        <v>21.57</v>
      </c>
      <c r="EH15" t="s">
        <v>259</v>
      </c>
      <c r="EI15" s="156">
        <v>6.8144328400000003</v>
      </c>
      <c r="EJ15" s="5">
        <v>18.309999999999999</v>
      </c>
      <c r="EK15" s="157" t="s">
        <v>260</v>
      </c>
      <c r="EL15" s="158">
        <v>29.065852660000001</v>
      </c>
      <c r="EM15" s="159">
        <v>22.47</v>
      </c>
      <c r="EN15" t="s">
        <v>261</v>
      </c>
      <c r="EO15" s="156">
        <v>60.767033959999999</v>
      </c>
      <c r="EP15" s="5">
        <v>5.98</v>
      </c>
      <c r="EQ15" s="157" t="s">
        <v>261</v>
      </c>
      <c r="ER15" s="158">
        <v>4.9765907900000004</v>
      </c>
      <c r="ES15" s="159">
        <v>11.1</v>
      </c>
      <c r="ET15" t="s">
        <v>261</v>
      </c>
      <c r="EU15" s="156">
        <v>22.566399390000001</v>
      </c>
      <c r="EV15" s="5">
        <v>12.09</v>
      </c>
      <c r="EW15" s="157" t="s">
        <v>261</v>
      </c>
      <c r="EX15" s="158">
        <v>2.3417697799999999</v>
      </c>
      <c r="EY15" s="159">
        <v>3.56</v>
      </c>
      <c r="EZ15" t="s">
        <v>261</v>
      </c>
      <c r="FA15" s="156">
        <v>0.15443156</v>
      </c>
      <c r="FB15" s="5">
        <v>7.33</v>
      </c>
      <c r="FC15" s="157" t="s">
        <v>261</v>
      </c>
      <c r="FD15" s="158">
        <v>0.21494049000000001</v>
      </c>
      <c r="FE15" s="159">
        <v>3.44</v>
      </c>
      <c r="FF15" t="s">
        <v>262</v>
      </c>
      <c r="FG15" s="156">
        <v>1.5315306500000001</v>
      </c>
      <c r="FH15" s="5">
        <v>4.2699999999999996</v>
      </c>
      <c r="FI15" s="157" t="s">
        <v>262</v>
      </c>
      <c r="FJ15" s="158">
        <v>0.38492252999999998</v>
      </c>
      <c r="FK15" s="159">
        <v>1.17</v>
      </c>
      <c r="FL15" t="s">
        <v>262</v>
      </c>
      <c r="FM15" s="156">
        <v>10.729613199999999</v>
      </c>
      <c r="FN15" s="5">
        <v>10.37</v>
      </c>
      <c r="FO15" s="157" t="s">
        <v>263</v>
      </c>
      <c r="FP15" s="158">
        <v>103.48223996999999</v>
      </c>
      <c r="FQ15" s="159">
        <v>21.15</v>
      </c>
      <c r="FR15" t="s">
        <v>264</v>
      </c>
      <c r="FS15" s="156">
        <v>8.64408083</v>
      </c>
      <c r="FT15" s="5">
        <v>11.49</v>
      </c>
      <c r="FU15" s="157" t="s">
        <v>265</v>
      </c>
      <c r="FV15" s="158">
        <v>6.5751555000000002</v>
      </c>
      <c r="FW15" s="159">
        <v>8.93</v>
      </c>
      <c r="FX15" t="s">
        <v>258</v>
      </c>
      <c r="FY15" s="156">
        <v>5.9689901799999996</v>
      </c>
      <c r="FZ15" s="5">
        <v>6.05</v>
      </c>
      <c r="GA15" s="157" t="s">
        <v>258</v>
      </c>
      <c r="GB15" s="158">
        <v>10.2951186</v>
      </c>
      <c r="GC15" s="159">
        <v>5.18</v>
      </c>
      <c r="GD15" t="s">
        <v>266</v>
      </c>
      <c r="GE15" s="156">
        <v>87.299032449999999</v>
      </c>
      <c r="GF15" s="5">
        <v>98.96</v>
      </c>
      <c r="GG15" s="157" t="s">
        <v>257</v>
      </c>
      <c r="GH15" s="158">
        <v>11.451090929999999</v>
      </c>
      <c r="GI15" s="159">
        <v>4.83</v>
      </c>
      <c r="GJ15" t="s">
        <v>257</v>
      </c>
      <c r="GK15" s="156">
        <v>12.62878171</v>
      </c>
      <c r="GL15" s="5">
        <v>14.42</v>
      </c>
      <c r="GM15" s="157" t="s">
        <v>267</v>
      </c>
      <c r="GN15" s="158">
        <v>4.3497956899999997</v>
      </c>
      <c r="GO15" s="159">
        <v>10.74</v>
      </c>
      <c r="GP15" t="s">
        <v>268</v>
      </c>
      <c r="GQ15" s="156">
        <v>7.05414501</v>
      </c>
      <c r="GR15" s="5">
        <v>0.96</v>
      </c>
      <c r="GS15" s="157" t="s">
        <v>269</v>
      </c>
      <c r="GT15" s="158">
        <v>49.459295390000001</v>
      </c>
      <c r="GU15" s="159">
        <v>0.23</v>
      </c>
      <c r="GV15" t="s">
        <v>270</v>
      </c>
      <c r="GW15" s="156">
        <v>441.98479600000002</v>
      </c>
      <c r="GX15" s="5">
        <v>0.28000000000000003</v>
      </c>
      <c r="GY15" s="157" t="s">
        <v>271</v>
      </c>
      <c r="GZ15" s="158">
        <v>9.2018768800000004</v>
      </c>
      <c r="HA15" s="159">
        <v>9.44</v>
      </c>
      <c r="HB15" t="s">
        <v>272</v>
      </c>
      <c r="HC15" s="156">
        <v>144.48041834</v>
      </c>
      <c r="HD15" s="5">
        <v>17.97</v>
      </c>
    </row>
    <row r="16" spans="1:212">
      <c r="C16" s="157" t="s">
        <v>273</v>
      </c>
      <c r="D16" s="158">
        <v>4.9118682700000003</v>
      </c>
      <c r="E16" s="159">
        <v>10.79</v>
      </c>
      <c r="F16" t="s">
        <v>274</v>
      </c>
      <c r="G16" s="156">
        <v>7.0307328699999996</v>
      </c>
      <c r="H16" s="5">
        <v>4.46</v>
      </c>
      <c r="I16" s="157" t="s">
        <v>273</v>
      </c>
      <c r="J16" s="158">
        <v>20.5320611</v>
      </c>
      <c r="K16" s="159">
        <v>4.83</v>
      </c>
      <c r="L16" t="s">
        <v>275</v>
      </c>
      <c r="M16" s="156">
        <v>35.3252606</v>
      </c>
      <c r="N16" s="5">
        <v>27.76</v>
      </c>
      <c r="O16" s="157" t="s">
        <v>275</v>
      </c>
      <c r="P16" s="158">
        <v>45.923141569999999</v>
      </c>
      <c r="Q16" s="159">
        <v>32.729999999999997</v>
      </c>
      <c r="R16" t="s">
        <v>242</v>
      </c>
      <c r="S16" s="156">
        <v>53.136591350000003</v>
      </c>
      <c r="T16" s="5">
        <v>18.36</v>
      </c>
      <c r="U16" s="157"/>
      <c r="V16" s="158"/>
      <c r="W16" s="159"/>
      <c r="X16" t="s">
        <v>276</v>
      </c>
      <c r="Y16" s="156">
        <v>1.716E-4</v>
      </c>
      <c r="Z16" s="5">
        <v>0</v>
      </c>
      <c r="AA16" s="157" t="s">
        <v>277</v>
      </c>
      <c r="AB16" s="158">
        <v>11.86031204</v>
      </c>
      <c r="AC16" s="159">
        <v>28.8</v>
      </c>
      <c r="AD16" t="s">
        <v>277</v>
      </c>
      <c r="AE16" s="156">
        <v>33.258759169999998</v>
      </c>
      <c r="AF16" s="5">
        <v>3.01</v>
      </c>
      <c r="AG16" s="157" t="s">
        <v>277</v>
      </c>
      <c r="AH16" s="158">
        <v>52.71428658</v>
      </c>
      <c r="AI16" s="159">
        <v>4.0999999999999996</v>
      </c>
      <c r="AJ16" t="s">
        <v>277</v>
      </c>
      <c r="AK16" s="156">
        <v>54.535026709999997</v>
      </c>
      <c r="AL16" s="5">
        <v>5.53</v>
      </c>
      <c r="AM16" s="157" t="s">
        <v>277</v>
      </c>
      <c r="AN16" s="158">
        <v>35.317676120000002</v>
      </c>
      <c r="AO16" s="159">
        <v>7.9</v>
      </c>
      <c r="AP16" t="s">
        <v>277</v>
      </c>
      <c r="AQ16" s="156">
        <v>13.14949904</v>
      </c>
      <c r="AR16" s="5">
        <v>8.68</v>
      </c>
      <c r="AS16" s="157" t="s">
        <v>278</v>
      </c>
      <c r="AT16" s="158">
        <v>5.3270000000000003E-5</v>
      </c>
      <c r="AU16" s="159">
        <v>0</v>
      </c>
      <c r="AV16" t="s">
        <v>279</v>
      </c>
      <c r="AW16" s="156">
        <v>17.702154740000001</v>
      </c>
      <c r="AX16" s="5">
        <v>13.16</v>
      </c>
      <c r="AY16" s="157" t="s">
        <v>280</v>
      </c>
      <c r="AZ16" s="158">
        <v>16.342476449999999</v>
      </c>
      <c r="BA16" s="159">
        <v>20.2</v>
      </c>
      <c r="BB16" t="s">
        <v>279</v>
      </c>
      <c r="BC16" s="156">
        <v>15.65721209</v>
      </c>
      <c r="BD16" s="5">
        <v>18.52</v>
      </c>
      <c r="BE16" s="157" t="s">
        <v>281</v>
      </c>
      <c r="BF16" s="158">
        <v>0.66249016000000005</v>
      </c>
      <c r="BG16" s="159">
        <v>2.0299999999999998</v>
      </c>
      <c r="BH16" t="s">
        <v>282</v>
      </c>
      <c r="BI16" s="156">
        <v>3.7135973400000002</v>
      </c>
      <c r="BJ16" s="5">
        <v>4.3099999999999996</v>
      </c>
      <c r="BK16" s="157" t="s">
        <v>282</v>
      </c>
      <c r="BL16" s="158">
        <v>5.6308291700000002</v>
      </c>
      <c r="BM16" s="159">
        <v>8.2200000000000006</v>
      </c>
      <c r="BN16" t="s">
        <v>282</v>
      </c>
      <c r="BO16" s="156">
        <v>7.3725074499999996</v>
      </c>
      <c r="BP16" s="5">
        <v>6.18</v>
      </c>
      <c r="BQ16" s="157" t="s">
        <v>282</v>
      </c>
      <c r="BR16" s="158">
        <v>1.0330461</v>
      </c>
      <c r="BS16" s="159">
        <v>2.2999999999999998</v>
      </c>
      <c r="BW16" s="157" t="s">
        <v>247</v>
      </c>
      <c r="BX16" s="158">
        <v>1728.9910514200001</v>
      </c>
      <c r="BY16" s="159">
        <v>0</v>
      </c>
      <c r="BZ16" t="s">
        <v>283</v>
      </c>
      <c r="CA16" s="156">
        <v>114.7057676</v>
      </c>
      <c r="CB16" s="5">
        <v>0</v>
      </c>
      <c r="CC16" s="157" t="s">
        <v>273</v>
      </c>
      <c r="CD16" s="158">
        <v>52.531436659999997</v>
      </c>
      <c r="CE16" s="159">
        <v>32.479999999999997</v>
      </c>
      <c r="CF16" t="s">
        <v>255</v>
      </c>
      <c r="CG16" s="156">
        <v>21.055667710000002</v>
      </c>
      <c r="CH16" s="5">
        <v>11.49</v>
      </c>
      <c r="CI16" s="157" t="s">
        <v>284</v>
      </c>
      <c r="CJ16" s="158">
        <v>62.88623192</v>
      </c>
      <c r="CK16" s="159">
        <v>24.98</v>
      </c>
      <c r="CL16" t="s">
        <v>285</v>
      </c>
      <c r="CM16" s="156">
        <v>360.72059303999998</v>
      </c>
      <c r="CN16" s="5">
        <v>59.02</v>
      </c>
      <c r="CO16" s="157" t="s">
        <v>285</v>
      </c>
      <c r="CP16" s="158">
        <v>153.69866554000001</v>
      </c>
      <c r="CQ16" s="159">
        <v>16.28</v>
      </c>
      <c r="CR16" t="s">
        <v>285</v>
      </c>
      <c r="CS16" s="156">
        <v>25.701709810000001</v>
      </c>
      <c r="CT16" s="5">
        <v>14.29</v>
      </c>
      <c r="CU16" s="157" t="s">
        <v>285</v>
      </c>
      <c r="CV16" s="158">
        <v>240.94333287000001</v>
      </c>
      <c r="CW16" s="159">
        <v>40.26</v>
      </c>
      <c r="CX16" t="s">
        <v>247</v>
      </c>
      <c r="CY16" s="156">
        <v>11.546549600000001</v>
      </c>
      <c r="CZ16" s="5">
        <v>16.27</v>
      </c>
      <c r="DA16" s="157" t="s">
        <v>253</v>
      </c>
      <c r="DB16" s="158">
        <v>5.7441999999999997E-4</v>
      </c>
      <c r="DC16" s="159">
        <v>0</v>
      </c>
      <c r="DD16" t="s">
        <v>253</v>
      </c>
      <c r="DE16" s="156">
        <v>3.5680999999999999E-4</v>
      </c>
      <c r="DF16" s="5">
        <v>0</v>
      </c>
      <c r="DG16" s="157" t="s">
        <v>253</v>
      </c>
      <c r="DH16" s="158">
        <v>3.1250800000000001E-3</v>
      </c>
      <c r="DI16" s="159">
        <v>0</v>
      </c>
      <c r="DJ16" t="s">
        <v>286</v>
      </c>
      <c r="DK16" s="156">
        <v>1.5259190000000001E-2</v>
      </c>
      <c r="DL16" s="5">
        <v>0.01</v>
      </c>
      <c r="DM16" s="157" t="s">
        <v>287</v>
      </c>
      <c r="DN16" s="158">
        <v>10.37533266</v>
      </c>
      <c r="DO16" s="159">
        <v>22.08</v>
      </c>
      <c r="DP16" t="s">
        <v>287</v>
      </c>
      <c r="DQ16" s="156">
        <v>19.395317339999998</v>
      </c>
      <c r="DR16" s="5">
        <v>8.5399999999999991</v>
      </c>
      <c r="DS16" s="157" t="s">
        <v>288</v>
      </c>
      <c r="DT16" s="158">
        <v>1.6024381400000001</v>
      </c>
      <c r="DU16" s="159">
        <v>6.65</v>
      </c>
      <c r="DV16" t="s">
        <v>289</v>
      </c>
      <c r="DW16" s="156">
        <v>1.7939200000000001E-3</v>
      </c>
      <c r="DX16" s="5">
        <v>0.01</v>
      </c>
      <c r="DY16" s="157" t="s">
        <v>255</v>
      </c>
      <c r="DZ16" s="158">
        <v>1.8358417</v>
      </c>
      <c r="EA16" s="159">
        <v>2.35</v>
      </c>
      <c r="EB16" t="s">
        <v>256</v>
      </c>
      <c r="EC16" s="156">
        <v>1.7755799999999999E-3</v>
      </c>
      <c r="ED16" s="5">
        <v>0</v>
      </c>
      <c r="EE16" s="157" t="s">
        <v>274</v>
      </c>
      <c r="EF16" s="158">
        <v>18.935650110000001</v>
      </c>
      <c r="EG16" s="159">
        <v>21.1</v>
      </c>
      <c r="EH16" t="s">
        <v>290</v>
      </c>
      <c r="EI16" s="156">
        <v>4.6975253099999996</v>
      </c>
      <c r="EJ16" s="5">
        <v>12.62</v>
      </c>
      <c r="EK16" s="157" t="s">
        <v>291</v>
      </c>
      <c r="EL16" s="158">
        <v>41.539511130000001</v>
      </c>
      <c r="EM16" s="159">
        <v>32.119999999999997</v>
      </c>
      <c r="EN16" t="s">
        <v>262</v>
      </c>
      <c r="EO16" s="156">
        <v>184.83875953</v>
      </c>
      <c r="EP16" s="5">
        <v>18.2</v>
      </c>
      <c r="EQ16" s="157" t="s">
        <v>262</v>
      </c>
      <c r="ER16" s="158">
        <v>17.761679489999999</v>
      </c>
      <c r="ES16" s="159">
        <v>39.61</v>
      </c>
      <c r="ET16" t="s">
        <v>262</v>
      </c>
      <c r="EU16" s="156">
        <v>52.216324229999998</v>
      </c>
      <c r="EV16" s="5">
        <v>27.97</v>
      </c>
      <c r="EW16" s="157" t="s">
        <v>262</v>
      </c>
      <c r="EX16" s="158">
        <v>4.8426480999999999</v>
      </c>
      <c r="EY16" s="159">
        <v>7.37</v>
      </c>
      <c r="EZ16" t="s">
        <v>262</v>
      </c>
      <c r="FA16" s="156">
        <v>0.23362578000000001</v>
      </c>
      <c r="FB16" s="5">
        <v>11.09</v>
      </c>
      <c r="FC16" s="157" t="s">
        <v>262</v>
      </c>
      <c r="FD16" s="158">
        <v>0.79569953000000004</v>
      </c>
      <c r="FE16" s="159">
        <v>12.73</v>
      </c>
      <c r="FF16" t="s">
        <v>292</v>
      </c>
      <c r="FG16" s="156">
        <v>12.058518729999999</v>
      </c>
      <c r="FH16" s="5">
        <v>33.659999999999997</v>
      </c>
      <c r="FI16" s="157" t="s">
        <v>292</v>
      </c>
      <c r="FJ16" s="158">
        <v>15.3255611</v>
      </c>
      <c r="FK16" s="159">
        <v>46.67</v>
      </c>
      <c r="FL16" t="s">
        <v>292</v>
      </c>
      <c r="FM16" s="156">
        <v>36.163798919999998</v>
      </c>
      <c r="FN16" s="5">
        <v>34.950000000000003</v>
      </c>
      <c r="FO16" s="157" t="s">
        <v>293</v>
      </c>
      <c r="FP16" s="158">
        <v>202.23389143</v>
      </c>
      <c r="FQ16" s="159">
        <v>41.33</v>
      </c>
      <c r="FR16" t="s">
        <v>289</v>
      </c>
      <c r="FS16" s="156">
        <v>2.1149999999999999E-5</v>
      </c>
      <c r="FT16" s="5">
        <v>0</v>
      </c>
      <c r="FU16" s="157" t="s">
        <v>294</v>
      </c>
      <c r="FV16" s="158">
        <v>12.435140240000001</v>
      </c>
      <c r="FW16" s="159">
        <v>16.89</v>
      </c>
      <c r="FX16" t="s">
        <v>251</v>
      </c>
      <c r="FY16" s="156">
        <v>3.8226990600000001</v>
      </c>
      <c r="FZ16" s="5">
        <v>3.88</v>
      </c>
      <c r="GA16" s="157" t="s">
        <v>251</v>
      </c>
      <c r="GB16" s="158">
        <v>7.8359296900000004</v>
      </c>
      <c r="GC16" s="159">
        <v>3.94</v>
      </c>
      <c r="GG16" s="157" t="s">
        <v>287</v>
      </c>
      <c r="GH16" s="158">
        <v>1.9311E-4</v>
      </c>
      <c r="GI16" s="159">
        <v>0</v>
      </c>
      <c r="GJ16" t="s">
        <v>243</v>
      </c>
      <c r="GK16" s="156">
        <v>10.556672450000001</v>
      </c>
      <c r="GL16" s="5">
        <v>12.05</v>
      </c>
      <c r="GM16" s="157" t="s">
        <v>295</v>
      </c>
      <c r="GN16" s="158">
        <v>10.882562180000001</v>
      </c>
      <c r="GO16" s="159">
        <v>26.86</v>
      </c>
      <c r="GS16" s="157" t="s">
        <v>296</v>
      </c>
      <c r="GT16" s="158">
        <v>49.042622510000001</v>
      </c>
      <c r="GU16" s="159">
        <v>0.23</v>
      </c>
      <c r="GV16" t="s">
        <v>269</v>
      </c>
      <c r="GW16" s="156">
        <v>238.3128495</v>
      </c>
      <c r="GX16" s="5">
        <v>0.15</v>
      </c>
      <c r="GY16" s="157" t="s">
        <v>297</v>
      </c>
      <c r="GZ16" s="158">
        <v>4.7507073799999997</v>
      </c>
      <c r="HA16" s="159">
        <v>4.87</v>
      </c>
      <c r="HB16" t="s">
        <v>298</v>
      </c>
      <c r="HC16" s="156">
        <v>62.74305494</v>
      </c>
      <c r="HD16" s="5">
        <v>7.8</v>
      </c>
    </row>
    <row r="17" spans="3:212">
      <c r="C17" s="157" t="s">
        <v>259</v>
      </c>
      <c r="D17" s="158">
        <v>0.89264482999999994</v>
      </c>
      <c r="E17" s="159">
        <v>1.96</v>
      </c>
      <c r="F17" t="s">
        <v>259</v>
      </c>
      <c r="G17" s="156">
        <v>4.3697195000000004</v>
      </c>
      <c r="H17" s="5">
        <v>2.77</v>
      </c>
      <c r="I17" s="157" t="s">
        <v>259</v>
      </c>
      <c r="J17" s="158">
        <v>13.366332480000001</v>
      </c>
      <c r="K17" s="159">
        <v>3.14</v>
      </c>
      <c r="L17" t="s">
        <v>299</v>
      </c>
      <c r="M17" s="156">
        <v>64.533465460000002</v>
      </c>
      <c r="N17" s="5">
        <v>50.71</v>
      </c>
      <c r="O17" s="157" t="s">
        <v>299</v>
      </c>
      <c r="P17" s="158">
        <v>50.69027973</v>
      </c>
      <c r="Q17" s="159">
        <v>36.130000000000003</v>
      </c>
      <c r="R17" t="s">
        <v>239</v>
      </c>
      <c r="S17" s="156">
        <v>17.11388857</v>
      </c>
      <c r="T17" s="5">
        <v>5.91</v>
      </c>
      <c r="U17" s="157"/>
      <c r="V17" s="158"/>
      <c r="W17" s="159"/>
      <c r="X17" t="s">
        <v>300</v>
      </c>
      <c r="Y17" s="156">
        <v>8.4282897899999991</v>
      </c>
      <c r="Z17" s="5">
        <v>7.1</v>
      </c>
      <c r="AA17" s="157" t="s">
        <v>301</v>
      </c>
      <c r="AB17" s="158">
        <v>6.6553548899999999</v>
      </c>
      <c r="AC17" s="159">
        <v>16.16</v>
      </c>
      <c r="AD17" t="s">
        <v>278</v>
      </c>
      <c r="AE17" s="156">
        <v>443.37904271999997</v>
      </c>
      <c r="AF17" s="5">
        <v>40.090000000000003</v>
      </c>
      <c r="AG17" s="157" t="s">
        <v>278</v>
      </c>
      <c r="AH17" s="158">
        <v>341.83044114</v>
      </c>
      <c r="AI17" s="159">
        <v>26.62</v>
      </c>
      <c r="AJ17" t="s">
        <v>278</v>
      </c>
      <c r="AK17" s="156">
        <v>139.67215830999999</v>
      </c>
      <c r="AL17" s="5">
        <v>14.17</v>
      </c>
      <c r="AM17" s="157" t="s">
        <v>278</v>
      </c>
      <c r="AN17" s="158">
        <v>33.897540249999999</v>
      </c>
      <c r="AO17" s="159">
        <v>7.58</v>
      </c>
      <c r="AP17" t="s">
        <v>278</v>
      </c>
      <c r="AQ17" s="156">
        <v>5.5515179300000002</v>
      </c>
      <c r="AR17" s="5">
        <v>3.67</v>
      </c>
      <c r="AS17" s="157" t="s">
        <v>239</v>
      </c>
      <c r="AT17" s="158">
        <v>16.119453100000001</v>
      </c>
      <c r="AU17" s="159">
        <v>8.2899999999999991</v>
      </c>
      <c r="AV17" t="s">
        <v>280</v>
      </c>
      <c r="AW17" s="156">
        <v>27.06413968</v>
      </c>
      <c r="AX17" s="5">
        <v>20.12</v>
      </c>
      <c r="AY17" s="157" t="s">
        <v>302</v>
      </c>
      <c r="AZ17" s="158">
        <v>4.4321167700000004</v>
      </c>
      <c r="BA17" s="159">
        <v>5.48</v>
      </c>
      <c r="BB17" t="s">
        <v>287</v>
      </c>
      <c r="BC17" s="156">
        <v>15.059054700000001</v>
      </c>
      <c r="BD17" s="5">
        <v>17.809999999999999</v>
      </c>
      <c r="BE17" s="157" t="s">
        <v>303</v>
      </c>
      <c r="BF17" s="158">
        <v>1.5366091399999999</v>
      </c>
      <c r="BG17" s="159">
        <v>4.7</v>
      </c>
      <c r="BH17" t="s">
        <v>281</v>
      </c>
      <c r="BI17" s="156">
        <v>6.2672490700000001</v>
      </c>
      <c r="BJ17" s="5">
        <v>7.28</v>
      </c>
      <c r="BK17" s="157" t="s">
        <v>281</v>
      </c>
      <c r="BL17" s="158">
        <v>7.7182240799999997</v>
      </c>
      <c r="BM17" s="159">
        <v>11.27</v>
      </c>
      <c r="BN17" t="s">
        <v>281</v>
      </c>
      <c r="BO17" s="156">
        <v>9.9757972299999995</v>
      </c>
      <c r="BP17" s="5">
        <v>8.36</v>
      </c>
      <c r="BQ17" s="157" t="s">
        <v>281</v>
      </c>
      <c r="BR17" s="158">
        <v>2.49999086</v>
      </c>
      <c r="BS17" s="159">
        <v>5.57</v>
      </c>
      <c r="BW17" s="157" t="s">
        <v>304</v>
      </c>
      <c r="BX17" s="158">
        <v>405.65183119</v>
      </c>
      <c r="BY17" s="159">
        <v>0</v>
      </c>
      <c r="CC17" s="157" t="s">
        <v>305</v>
      </c>
      <c r="CD17" s="158">
        <v>40.986567260000001</v>
      </c>
      <c r="CE17" s="159">
        <v>25.34</v>
      </c>
      <c r="CF17" t="s">
        <v>306</v>
      </c>
      <c r="CG17" s="156">
        <v>46.028966910000001</v>
      </c>
      <c r="CH17" s="5">
        <v>25.11</v>
      </c>
      <c r="CI17" s="157" t="s">
        <v>307</v>
      </c>
      <c r="CJ17" s="158">
        <v>62.821910529999997</v>
      </c>
      <c r="CK17" s="159">
        <v>24.95</v>
      </c>
      <c r="CL17" t="s">
        <v>308</v>
      </c>
      <c r="CM17" s="156">
        <v>24.036098240000001</v>
      </c>
      <c r="CN17" s="5">
        <v>3.93</v>
      </c>
      <c r="CO17" s="157" t="s">
        <v>309</v>
      </c>
      <c r="CP17" s="158">
        <v>125.21976239</v>
      </c>
      <c r="CQ17" s="159">
        <v>13.27</v>
      </c>
      <c r="CR17" t="s">
        <v>310</v>
      </c>
      <c r="CS17" s="156">
        <v>63.849146410000003</v>
      </c>
      <c r="CT17" s="5">
        <v>35.49</v>
      </c>
      <c r="CU17" s="157" t="s">
        <v>308</v>
      </c>
      <c r="CV17" s="158">
        <v>66.381453269999994</v>
      </c>
      <c r="CW17" s="159">
        <v>11.09</v>
      </c>
      <c r="CX17" t="s">
        <v>311</v>
      </c>
      <c r="CY17" s="156">
        <v>8.4314095099999999</v>
      </c>
      <c r="CZ17" s="5">
        <v>11.88</v>
      </c>
      <c r="DA17" s="157" t="s">
        <v>312</v>
      </c>
      <c r="DB17" s="158">
        <v>5.9243580700000003</v>
      </c>
      <c r="DC17" s="159">
        <v>1.87</v>
      </c>
      <c r="DD17" t="s">
        <v>312</v>
      </c>
      <c r="DE17" s="156">
        <v>4.9242511499999999</v>
      </c>
      <c r="DF17" s="5">
        <v>2.1</v>
      </c>
      <c r="DG17" s="157" t="s">
        <v>312</v>
      </c>
      <c r="DH17" s="158">
        <v>40.95235787</v>
      </c>
      <c r="DI17" s="159">
        <v>2.93</v>
      </c>
      <c r="DJ17" t="s">
        <v>287</v>
      </c>
      <c r="DK17" s="156">
        <v>5.9485427599999996</v>
      </c>
      <c r="DL17" s="5">
        <v>3.54</v>
      </c>
      <c r="DM17" s="157" t="s">
        <v>302</v>
      </c>
      <c r="DN17" s="158">
        <v>1.7379643899999999</v>
      </c>
      <c r="DO17" s="159">
        <v>3.7</v>
      </c>
      <c r="DP17" t="s">
        <v>302</v>
      </c>
      <c r="DQ17" s="156">
        <v>28.542109180000001</v>
      </c>
      <c r="DR17" s="5">
        <v>12.56</v>
      </c>
      <c r="DS17" s="157" t="s">
        <v>259</v>
      </c>
      <c r="DT17" s="158">
        <v>1.24915435</v>
      </c>
      <c r="DU17" s="159">
        <v>5.19</v>
      </c>
      <c r="DV17" t="s">
        <v>313</v>
      </c>
      <c r="DW17" s="156">
        <v>10.943215</v>
      </c>
      <c r="DX17" s="5">
        <v>38.1</v>
      </c>
      <c r="DY17" s="157" t="s">
        <v>256</v>
      </c>
      <c r="DZ17" s="158">
        <v>7.2044441600000004</v>
      </c>
      <c r="EA17" s="159">
        <v>9.24</v>
      </c>
      <c r="EB17" t="s">
        <v>314</v>
      </c>
      <c r="EC17" s="156">
        <v>10.748786839999999</v>
      </c>
      <c r="ED17" s="5">
        <v>26.05</v>
      </c>
      <c r="EE17" s="157" t="s">
        <v>315</v>
      </c>
      <c r="EF17" s="158">
        <v>19.55737298</v>
      </c>
      <c r="EG17" s="159">
        <v>21.79</v>
      </c>
      <c r="EH17" t="s">
        <v>316</v>
      </c>
      <c r="EI17" s="156">
        <v>3.4545367300000001</v>
      </c>
      <c r="EJ17" s="5">
        <v>9.2799999999999994</v>
      </c>
      <c r="EK17" s="157"/>
      <c r="EL17" s="158"/>
      <c r="EM17" s="159"/>
      <c r="EN17" t="s">
        <v>292</v>
      </c>
      <c r="EO17" s="156">
        <v>266.46129043000002</v>
      </c>
      <c r="EP17" s="5">
        <v>26.23</v>
      </c>
      <c r="EQ17" s="157" t="s">
        <v>292</v>
      </c>
      <c r="ER17" s="158">
        <v>2.3419752599999999</v>
      </c>
      <c r="ES17" s="159">
        <v>5.22</v>
      </c>
      <c r="ET17" t="s">
        <v>292</v>
      </c>
      <c r="EU17" s="156">
        <v>26.816038840000001</v>
      </c>
      <c r="EV17" s="5">
        <v>14.36</v>
      </c>
      <c r="EW17" s="157" t="s">
        <v>292</v>
      </c>
      <c r="EX17" s="158">
        <v>17.214500709999999</v>
      </c>
      <c r="EY17" s="159">
        <v>26.2</v>
      </c>
      <c r="EZ17" t="s">
        <v>292</v>
      </c>
      <c r="FA17" s="156">
        <v>8.2635429999999996E-2</v>
      </c>
      <c r="FB17" s="5">
        <v>3.92</v>
      </c>
      <c r="FC17" s="157" t="s">
        <v>292</v>
      </c>
      <c r="FD17" s="158">
        <v>0.98305052000000004</v>
      </c>
      <c r="FE17" s="159">
        <v>15.72</v>
      </c>
      <c r="FF17" t="s">
        <v>317</v>
      </c>
      <c r="FG17" s="156">
        <v>2.8049114400000001</v>
      </c>
      <c r="FH17" s="5">
        <v>7.83</v>
      </c>
      <c r="FI17" s="157" t="s">
        <v>317</v>
      </c>
      <c r="FJ17" s="158">
        <v>0.9289347</v>
      </c>
      <c r="FK17" s="159">
        <v>2.83</v>
      </c>
      <c r="FL17" t="s">
        <v>317</v>
      </c>
      <c r="FM17" s="156">
        <v>15.45017041</v>
      </c>
      <c r="FN17" s="5">
        <v>14.93</v>
      </c>
      <c r="FO17" s="157" t="s">
        <v>318</v>
      </c>
      <c r="FP17" s="158">
        <v>167.16801006</v>
      </c>
      <c r="FQ17" s="159">
        <v>34.159999999999997</v>
      </c>
      <c r="FR17" t="s">
        <v>319</v>
      </c>
      <c r="FS17" s="156">
        <v>8.9183204400000005</v>
      </c>
      <c r="FT17" s="5">
        <v>11.86</v>
      </c>
      <c r="FU17" s="157" t="s">
        <v>320</v>
      </c>
      <c r="FV17" s="158">
        <v>6.6258714799999998</v>
      </c>
      <c r="FW17" s="159">
        <v>9</v>
      </c>
      <c r="FX17" t="s">
        <v>286</v>
      </c>
      <c r="FY17" s="156">
        <v>3.2474084400000001</v>
      </c>
      <c r="FZ17" s="5">
        <v>3.29</v>
      </c>
      <c r="GA17" s="157" t="s">
        <v>286</v>
      </c>
      <c r="GB17" s="158">
        <v>6.6226473500000003</v>
      </c>
      <c r="GC17" s="159">
        <v>3.33</v>
      </c>
      <c r="GG17" s="157" t="s">
        <v>321</v>
      </c>
      <c r="GH17" s="158">
        <v>61.560389499999999</v>
      </c>
      <c r="GI17" s="159">
        <v>25.96</v>
      </c>
      <c r="GJ17" t="s">
        <v>322</v>
      </c>
      <c r="GK17" s="156">
        <v>4.3525769099999998</v>
      </c>
      <c r="GL17" s="5">
        <v>4.97</v>
      </c>
      <c r="GM17" s="157" t="s">
        <v>323</v>
      </c>
      <c r="GN17" s="158">
        <v>11.006960149999999</v>
      </c>
      <c r="GO17" s="159">
        <v>27.17</v>
      </c>
      <c r="GS17" s="157" t="s">
        <v>324</v>
      </c>
      <c r="GT17" s="158">
        <v>52.152633739999999</v>
      </c>
      <c r="GU17" s="159">
        <v>0.25</v>
      </c>
      <c r="GV17" t="s">
        <v>296</v>
      </c>
      <c r="GW17" s="156">
        <v>221.14999750000001</v>
      </c>
      <c r="GX17" s="5">
        <v>0.14000000000000001</v>
      </c>
      <c r="GY17" s="157" t="s">
        <v>325</v>
      </c>
      <c r="GZ17" s="158">
        <v>0.94063956999999998</v>
      </c>
      <c r="HA17" s="159">
        <v>0.96</v>
      </c>
      <c r="HB17" t="s">
        <v>326</v>
      </c>
      <c r="HC17" s="156">
        <v>56.447410599999998</v>
      </c>
      <c r="HD17" s="5">
        <v>7.02</v>
      </c>
    </row>
    <row r="18" spans="3:212">
      <c r="C18" s="157" t="s">
        <v>327</v>
      </c>
      <c r="D18" s="158">
        <v>8.0700000000000007E-6</v>
      </c>
      <c r="E18" s="159">
        <v>0</v>
      </c>
      <c r="F18" t="s">
        <v>302</v>
      </c>
      <c r="G18" s="156">
        <v>10.39661207</v>
      </c>
      <c r="H18" s="5">
        <v>6.6</v>
      </c>
      <c r="I18" s="157" t="s">
        <v>302</v>
      </c>
      <c r="J18" s="158">
        <v>8.4505399999999994E-3</v>
      </c>
      <c r="K18" s="159">
        <v>0</v>
      </c>
      <c r="L18" t="s">
        <v>328</v>
      </c>
      <c r="M18" s="156">
        <v>-2.0233062199999998</v>
      </c>
      <c r="N18" s="5">
        <v>-1.59</v>
      </c>
      <c r="O18" s="157" t="s">
        <v>328</v>
      </c>
      <c r="P18" s="158">
        <v>1.0970856099999999</v>
      </c>
      <c r="Q18" s="159">
        <v>0.79</v>
      </c>
      <c r="R18" t="s">
        <v>329</v>
      </c>
      <c r="S18" s="156">
        <v>5</v>
      </c>
      <c r="T18" s="5">
        <v>1.73</v>
      </c>
      <c r="U18" s="157"/>
      <c r="V18" s="158"/>
      <c r="W18" s="159"/>
      <c r="X18" t="s">
        <v>330</v>
      </c>
      <c r="Y18" s="156">
        <v>2.8000000000000002E-7</v>
      </c>
      <c r="Z18" s="5">
        <v>0</v>
      </c>
      <c r="AA18" s="157"/>
      <c r="AB18" s="158"/>
      <c r="AC18" s="159"/>
      <c r="AD18" t="s">
        <v>331</v>
      </c>
      <c r="AE18" s="156">
        <v>234.06763071</v>
      </c>
      <c r="AF18" s="5">
        <v>21.16</v>
      </c>
      <c r="AG18" s="157" t="s">
        <v>331</v>
      </c>
      <c r="AH18" s="158">
        <v>335.52942332999999</v>
      </c>
      <c r="AI18" s="159">
        <v>26.13</v>
      </c>
      <c r="AJ18" t="s">
        <v>331</v>
      </c>
      <c r="AK18" s="156">
        <v>303.89940474999997</v>
      </c>
      <c r="AL18" s="5">
        <v>30.83</v>
      </c>
      <c r="AM18" s="157" t="s">
        <v>331</v>
      </c>
      <c r="AN18" s="158">
        <v>109.14147684</v>
      </c>
      <c r="AO18" s="159">
        <v>24.41</v>
      </c>
      <c r="AP18" t="s">
        <v>331</v>
      </c>
      <c r="AQ18" s="156">
        <v>25.941079989999999</v>
      </c>
      <c r="AR18" s="5">
        <v>17.13</v>
      </c>
      <c r="AS18" s="157" t="s">
        <v>332</v>
      </c>
      <c r="AT18" s="158">
        <v>6.5926656299999999</v>
      </c>
      <c r="AU18" s="159">
        <v>3.39</v>
      </c>
      <c r="AV18" t="s">
        <v>302</v>
      </c>
      <c r="AW18" s="156">
        <v>7.0567088900000003</v>
      </c>
      <c r="AX18" s="5">
        <v>5.25</v>
      </c>
      <c r="AY18" s="157" t="s">
        <v>333</v>
      </c>
      <c r="AZ18" s="158">
        <v>14.496347180000001</v>
      </c>
      <c r="BA18" s="159">
        <v>17.920000000000002</v>
      </c>
      <c r="BB18" t="s">
        <v>334</v>
      </c>
      <c r="BC18" s="156">
        <v>16.291902220000001</v>
      </c>
      <c r="BD18" s="5">
        <v>19.27</v>
      </c>
      <c r="BE18" s="157" t="s">
        <v>335</v>
      </c>
      <c r="BF18" s="158">
        <v>18.070906279999999</v>
      </c>
      <c r="BG18" s="159">
        <v>55.29</v>
      </c>
      <c r="BH18" t="s">
        <v>303</v>
      </c>
      <c r="BI18" s="156">
        <v>7.46882147</v>
      </c>
      <c r="BJ18" s="5">
        <v>8.67</v>
      </c>
      <c r="BK18" s="157" t="s">
        <v>303</v>
      </c>
      <c r="BL18" s="158">
        <v>8.4937080700000003</v>
      </c>
      <c r="BM18" s="159">
        <v>12.4</v>
      </c>
      <c r="BN18" t="s">
        <v>303</v>
      </c>
      <c r="BO18" s="156">
        <v>14.089943679999999</v>
      </c>
      <c r="BP18" s="5">
        <v>11.81</v>
      </c>
      <c r="BQ18" s="157" t="s">
        <v>303</v>
      </c>
      <c r="BR18" s="158">
        <v>3.1182336199999998</v>
      </c>
      <c r="BS18" s="159">
        <v>6.94</v>
      </c>
      <c r="BW18" s="157" t="s">
        <v>336</v>
      </c>
      <c r="BX18" s="158">
        <v>850.81471299999998</v>
      </c>
      <c r="BY18" s="159">
        <v>0</v>
      </c>
      <c r="CC18" s="157" t="s">
        <v>337</v>
      </c>
      <c r="CD18" s="158">
        <v>27.615734530000001</v>
      </c>
      <c r="CE18" s="159">
        <v>17.07</v>
      </c>
      <c r="CF18" t="s">
        <v>338</v>
      </c>
      <c r="CG18" s="156">
        <v>47.566838539999999</v>
      </c>
      <c r="CH18" s="5">
        <v>25.95</v>
      </c>
      <c r="CI18" s="157" t="s">
        <v>339</v>
      </c>
      <c r="CJ18" s="158">
        <v>63.980868170000001</v>
      </c>
      <c r="CK18" s="159">
        <v>25.41</v>
      </c>
      <c r="CL18" t="s">
        <v>310</v>
      </c>
      <c r="CM18" s="156">
        <v>64.554281900000007</v>
      </c>
      <c r="CN18" s="5">
        <v>10.56</v>
      </c>
      <c r="CO18" s="157" t="s">
        <v>308</v>
      </c>
      <c r="CP18" s="158">
        <v>158.86224829</v>
      </c>
      <c r="CQ18" s="159">
        <v>16.829999999999998</v>
      </c>
      <c r="CU18" s="157" t="s">
        <v>310</v>
      </c>
      <c r="CV18" s="158">
        <v>117.95378995999999</v>
      </c>
      <c r="CW18" s="159">
        <v>19.71</v>
      </c>
      <c r="CX18" t="s">
        <v>340</v>
      </c>
      <c r="CY18" s="156">
        <v>29.671566909999999</v>
      </c>
      <c r="CZ18" s="5">
        <v>41.81</v>
      </c>
      <c r="DA18" s="157" t="s">
        <v>287</v>
      </c>
      <c r="DB18" s="158">
        <v>39.939707550000001</v>
      </c>
      <c r="DC18" s="159">
        <v>12.59</v>
      </c>
      <c r="DD18" t="s">
        <v>287</v>
      </c>
      <c r="DE18" s="156">
        <v>3.73839911</v>
      </c>
      <c r="DF18" s="5">
        <v>1.6</v>
      </c>
      <c r="DG18" s="157" t="s">
        <v>287</v>
      </c>
      <c r="DH18" s="158">
        <v>60.63667126</v>
      </c>
      <c r="DI18" s="159">
        <v>4.33</v>
      </c>
      <c r="DJ18" t="s">
        <v>302</v>
      </c>
      <c r="DK18" s="156">
        <v>20.605415789999999</v>
      </c>
      <c r="DL18" s="5">
        <v>12.26</v>
      </c>
      <c r="DM18" s="157" t="s">
        <v>322</v>
      </c>
      <c r="DN18" s="158">
        <v>2.2902206899999999</v>
      </c>
      <c r="DO18" s="159">
        <v>4.87</v>
      </c>
      <c r="DP18" t="s">
        <v>322</v>
      </c>
      <c r="DQ18" s="156">
        <v>21.692576729999999</v>
      </c>
      <c r="DR18" s="5">
        <v>9.5500000000000007</v>
      </c>
      <c r="DS18" s="157" t="s">
        <v>289</v>
      </c>
      <c r="DT18" s="158">
        <v>6.06915037</v>
      </c>
      <c r="DU18" s="159">
        <v>25.19</v>
      </c>
      <c r="DV18" t="s">
        <v>341</v>
      </c>
      <c r="DW18" s="156">
        <v>5.6747399999999999</v>
      </c>
      <c r="DX18" s="5">
        <v>19.760000000000002</v>
      </c>
      <c r="DY18" s="157" t="s">
        <v>342</v>
      </c>
      <c r="DZ18" s="158">
        <v>6.0071634500000002</v>
      </c>
      <c r="EA18" s="159">
        <v>7.7</v>
      </c>
      <c r="EB18" t="s">
        <v>284</v>
      </c>
      <c r="EC18" s="156">
        <v>10.635080869999999</v>
      </c>
      <c r="ED18" s="5">
        <v>25.77</v>
      </c>
      <c r="EE18" s="157" t="s">
        <v>290</v>
      </c>
      <c r="EF18" s="158">
        <v>5.3391713799999998</v>
      </c>
      <c r="EG18" s="159">
        <v>5.95</v>
      </c>
      <c r="EH18" t="s">
        <v>343</v>
      </c>
      <c r="EI18" s="156">
        <v>5.4371588600000003</v>
      </c>
      <c r="EJ18" s="5">
        <v>14.61</v>
      </c>
      <c r="EK18" s="157"/>
      <c r="EL18" s="158"/>
      <c r="EM18" s="159"/>
      <c r="EN18" t="s">
        <v>317</v>
      </c>
      <c r="EO18" s="156">
        <v>224.11056188000001</v>
      </c>
      <c r="EP18" s="5">
        <v>22.06</v>
      </c>
      <c r="EQ18" s="157" t="s">
        <v>317</v>
      </c>
      <c r="ER18" s="158">
        <v>8.5421222399999994</v>
      </c>
      <c r="ES18" s="159">
        <v>19.05</v>
      </c>
      <c r="ET18" t="s">
        <v>317</v>
      </c>
      <c r="EU18" s="156">
        <v>48.601656749999997</v>
      </c>
      <c r="EV18" s="5">
        <v>26.03</v>
      </c>
      <c r="EW18" s="157" t="s">
        <v>317</v>
      </c>
      <c r="EX18" s="158">
        <v>9.0612842499999999</v>
      </c>
      <c r="EY18" s="159">
        <v>13.79</v>
      </c>
      <c r="EZ18" t="s">
        <v>317</v>
      </c>
      <c r="FA18" s="156">
        <v>0.43449258000000002</v>
      </c>
      <c r="FB18" s="5">
        <v>20.63</v>
      </c>
      <c r="FC18" s="157" t="s">
        <v>317</v>
      </c>
      <c r="FD18" s="158">
        <v>1.30241505</v>
      </c>
      <c r="FE18" s="159">
        <v>20.83</v>
      </c>
      <c r="FF18" t="s">
        <v>344</v>
      </c>
      <c r="FG18" s="156">
        <v>1.9714520200000001</v>
      </c>
      <c r="FH18" s="5">
        <v>5.5</v>
      </c>
      <c r="FI18" s="157" t="s">
        <v>344</v>
      </c>
      <c r="FJ18" s="158">
        <v>2.1036826300000002</v>
      </c>
      <c r="FK18" s="159">
        <v>6.41</v>
      </c>
      <c r="FL18" t="s">
        <v>344</v>
      </c>
      <c r="FM18" s="156">
        <v>5.8149347200000001</v>
      </c>
      <c r="FN18" s="5">
        <v>5.62</v>
      </c>
      <c r="FO18" s="157"/>
      <c r="FP18" s="158"/>
      <c r="FQ18" s="159"/>
      <c r="FR18" t="s">
        <v>345</v>
      </c>
      <c r="FS18" s="156">
        <v>8.5769114200000001</v>
      </c>
      <c r="FT18" s="5">
        <v>11.4</v>
      </c>
      <c r="FU18" s="157" t="s">
        <v>346</v>
      </c>
      <c r="FV18" s="158">
        <v>7.3924887200000002</v>
      </c>
      <c r="FW18" s="159">
        <v>10.039999999999999</v>
      </c>
      <c r="FX18" t="s">
        <v>347</v>
      </c>
      <c r="FY18" s="156">
        <v>5.0980457799999996</v>
      </c>
      <c r="FZ18" s="5">
        <v>5.17</v>
      </c>
      <c r="GA18" s="157" t="s">
        <v>347</v>
      </c>
      <c r="GB18" s="158">
        <v>10.50996673</v>
      </c>
      <c r="GC18" s="159">
        <v>5.29</v>
      </c>
      <c r="GG18" s="157" t="s">
        <v>348</v>
      </c>
      <c r="GH18" s="158">
        <v>35.478477390000002</v>
      </c>
      <c r="GI18" s="159">
        <v>14.96</v>
      </c>
      <c r="GJ18" t="s">
        <v>290</v>
      </c>
      <c r="GK18" s="156">
        <v>3.61064447</v>
      </c>
      <c r="GL18" s="5">
        <v>4.12</v>
      </c>
      <c r="GM18" s="157" t="s">
        <v>349</v>
      </c>
      <c r="GN18" s="158">
        <v>11.067654299999999</v>
      </c>
      <c r="GO18" s="159">
        <v>27.32</v>
      </c>
      <c r="GS18" s="157" t="s">
        <v>350</v>
      </c>
      <c r="GT18" s="158">
        <v>58.35459358</v>
      </c>
      <c r="GU18" s="159">
        <v>0.28000000000000003</v>
      </c>
      <c r="GV18" t="s">
        <v>324</v>
      </c>
      <c r="GW18" s="156">
        <v>235.19172209999999</v>
      </c>
      <c r="GX18" s="5">
        <v>0.15</v>
      </c>
      <c r="GY18" s="157"/>
      <c r="GZ18" s="158"/>
      <c r="HA18" s="159"/>
      <c r="HB18" t="s">
        <v>271</v>
      </c>
      <c r="HC18" s="156">
        <v>163.49103202000001</v>
      </c>
      <c r="HD18" s="5">
        <v>20.329999999999998</v>
      </c>
    </row>
    <row r="19" spans="3:212">
      <c r="C19" s="157" t="s">
        <v>322</v>
      </c>
      <c r="D19" s="158">
        <v>4.6836213999999998</v>
      </c>
      <c r="E19" s="159">
        <v>10.29</v>
      </c>
      <c r="F19" t="s">
        <v>327</v>
      </c>
      <c r="G19" s="156">
        <v>8.0700000000000007E-6</v>
      </c>
      <c r="H19" s="5">
        <v>0</v>
      </c>
      <c r="I19" s="157" t="s">
        <v>322</v>
      </c>
      <c r="J19" s="158">
        <v>21.189627940000001</v>
      </c>
      <c r="K19" s="159">
        <v>4.9800000000000004</v>
      </c>
      <c r="O19" s="157"/>
      <c r="P19" s="158"/>
      <c r="Q19" s="159"/>
      <c r="R19" t="s">
        <v>351</v>
      </c>
      <c r="S19" s="156">
        <v>15.811272150000001</v>
      </c>
      <c r="T19" s="5">
        <v>5.46</v>
      </c>
      <c r="U19" s="157"/>
      <c r="V19" s="158"/>
      <c r="W19" s="159"/>
      <c r="X19" t="s">
        <v>352</v>
      </c>
      <c r="Y19" s="156">
        <v>25.40511879</v>
      </c>
      <c r="Z19" s="5">
        <v>21.41</v>
      </c>
      <c r="AA19" s="157"/>
      <c r="AB19" s="158"/>
      <c r="AC19" s="159"/>
      <c r="AD19" t="s">
        <v>353</v>
      </c>
      <c r="AE19" s="156">
        <v>231.25929273</v>
      </c>
      <c r="AF19" s="5">
        <v>20.91</v>
      </c>
      <c r="AG19" s="157" t="s">
        <v>353</v>
      </c>
      <c r="AH19" s="158">
        <v>336.12703849000002</v>
      </c>
      <c r="AI19" s="159">
        <v>26.17</v>
      </c>
      <c r="AJ19" t="s">
        <v>353</v>
      </c>
      <c r="AK19" s="156">
        <v>310.89448678999997</v>
      </c>
      <c r="AL19" s="5">
        <v>31.54</v>
      </c>
      <c r="AM19" s="157" t="s">
        <v>353</v>
      </c>
      <c r="AN19" s="158">
        <v>185.35201898</v>
      </c>
      <c r="AO19" s="159">
        <v>41.46</v>
      </c>
      <c r="AP19" t="s">
        <v>353</v>
      </c>
      <c r="AQ19" s="156">
        <v>72.447639469999999</v>
      </c>
      <c r="AR19" s="5">
        <v>47.84</v>
      </c>
      <c r="AS19" s="157" t="s">
        <v>300</v>
      </c>
      <c r="AT19" s="158">
        <v>15.679521769999999</v>
      </c>
      <c r="AU19" s="159">
        <v>8.06</v>
      </c>
      <c r="AV19" t="s">
        <v>354</v>
      </c>
      <c r="AW19" s="156">
        <v>19.076418919999998</v>
      </c>
      <c r="AX19" s="5">
        <v>14.18</v>
      </c>
      <c r="AY19" s="157" t="s">
        <v>316</v>
      </c>
      <c r="AZ19" s="158">
        <v>10.311185139999999</v>
      </c>
      <c r="BA19" s="159">
        <v>12.74</v>
      </c>
      <c r="BB19" t="s">
        <v>355</v>
      </c>
      <c r="BC19" s="156">
        <v>14.742559</v>
      </c>
      <c r="BD19" s="5">
        <v>17.43</v>
      </c>
      <c r="BE19" s="157" t="s">
        <v>356</v>
      </c>
      <c r="BF19" s="158">
        <v>3.1065223899999999</v>
      </c>
      <c r="BG19" s="159">
        <v>9.5</v>
      </c>
      <c r="BH19" t="s">
        <v>335</v>
      </c>
      <c r="BI19" s="156">
        <v>28.487721329999999</v>
      </c>
      <c r="BJ19" s="5">
        <v>33.08</v>
      </c>
      <c r="BK19" s="157" t="s">
        <v>335</v>
      </c>
      <c r="BL19" s="158">
        <v>9.0792270300000002</v>
      </c>
      <c r="BM19" s="159">
        <v>13.25</v>
      </c>
      <c r="BN19" t="s">
        <v>335</v>
      </c>
      <c r="BO19" s="156">
        <v>26.765488260000001</v>
      </c>
      <c r="BP19" s="5">
        <v>22.43</v>
      </c>
      <c r="BQ19" s="157" t="s">
        <v>335</v>
      </c>
      <c r="BR19" s="158">
        <v>20.780703989999999</v>
      </c>
      <c r="BS19" s="159">
        <v>46.27</v>
      </c>
      <c r="BW19" s="157" t="s">
        <v>249</v>
      </c>
      <c r="BX19" s="158">
        <v>2017.5081474399999</v>
      </c>
      <c r="BY19" s="159">
        <v>0</v>
      </c>
      <c r="CC19" s="157"/>
      <c r="CD19" s="158"/>
      <c r="CE19" s="159"/>
      <c r="CF19" t="s">
        <v>357</v>
      </c>
      <c r="CG19" s="156">
        <v>46.596864959999998</v>
      </c>
      <c r="CH19" s="5">
        <v>25.42</v>
      </c>
      <c r="CI19" s="157" t="s">
        <v>337</v>
      </c>
      <c r="CJ19" s="158">
        <v>0</v>
      </c>
      <c r="CK19" s="159">
        <v>0</v>
      </c>
      <c r="CL19" t="s">
        <v>358</v>
      </c>
      <c r="CM19" s="156">
        <v>60.665365739999999</v>
      </c>
      <c r="CN19" s="5">
        <v>9.93</v>
      </c>
      <c r="CO19" s="157" t="s">
        <v>310</v>
      </c>
      <c r="CP19" s="158">
        <v>202.88714960999999</v>
      </c>
      <c r="CQ19" s="159">
        <v>21.5</v>
      </c>
      <c r="CU19" s="157" t="s">
        <v>358</v>
      </c>
      <c r="CV19" s="158">
        <v>44.642551830000002</v>
      </c>
      <c r="CW19" s="159">
        <v>7.46</v>
      </c>
      <c r="DA19" s="157" t="s">
        <v>359</v>
      </c>
      <c r="DB19" s="158">
        <v>47.200909500000002</v>
      </c>
      <c r="DC19" s="159">
        <v>14.88</v>
      </c>
      <c r="DD19" t="s">
        <v>359</v>
      </c>
      <c r="DE19" s="156">
        <v>5.1957541699999998</v>
      </c>
      <c r="DF19" s="5">
        <v>2.2200000000000002</v>
      </c>
      <c r="DG19" s="157" t="s">
        <v>359</v>
      </c>
      <c r="DH19" s="158">
        <v>95.387954219999997</v>
      </c>
      <c r="DI19" s="159">
        <v>6.81</v>
      </c>
      <c r="DJ19" t="s">
        <v>322</v>
      </c>
      <c r="DK19" s="156">
        <v>8.4136583999999992</v>
      </c>
      <c r="DL19" s="5">
        <v>5.01</v>
      </c>
      <c r="DM19" s="157" t="s">
        <v>290</v>
      </c>
      <c r="DN19" s="158">
        <v>2.3312632</v>
      </c>
      <c r="DO19" s="159">
        <v>4.96</v>
      </c>
      <c r="DP19" t="s">
        <v>290</v>
      </c>
      <c r="DQ19" s="156">
        <v>18.25511492</v>
      </c>
      <c r="DR19" s="5">
        <v>8.0399999999999991</v>
      </c>
      <c r="DS19" s="157" t="s">
        <v>341</v>
      </c>
      <c r="DT19" s="158">
        <v>1.7642100000000001</v>
      </c>
      <c r="DU19" s="159">
        <v>7.32</v>
      </c>
      <c r="DV19" t="s">
        <v>360</v>
      </c>
      <c r="DW19" s="156">
        <v>2.65665</v>
      </c>
      <c r="DX19" s="5">
        <v>9.25</v>
      </c>
      <c r="DY19" s="157" t="s">
        <v>361</v>
      </c>
      <c r="DZ19" s="158">
        <v>4.2416397000000003</v>
      </c>
      <c r="EA19" s="159">
        <v>5.44</v>
      </c>
      <c r="EB19" t="s">
        <v>362</v>
      </c>
      <c r="EC19" s="156">
        <v>0</v>
      </c>
      <c r="ED19" s="5">
        <v>0</v>
      </c>
      <c r="EE19" s="157" t="s">
        <v>289</v>
      </c>
      <c r="EF19" s="158">
        <v>1E-8</v>
      </c>
      <c r="EG19" s="159">
        <v>0</v>
      </c>
      <c r="EH19" t="s">
        <v>363</v>
      </c>
      <c r="EI19" s="156">
        <v>3.3577185799999998</v>
      </c>
      <c r="EJ19" s="5">
        <v>9.02</v>
      </c>
      <c r="EK19" s="157"/>
      <c r="EL19" s="158"/>
      <c r="EM19" s="159"/>
      <c r="EN19" t="s">
        <v>344</v>
      </c>
      <c r="EO19" s="156">
        <v>53.041867629999999</v>
      </c>
      <c r="EP19" s="5">
        <v>5.22</v>
      </c>
      <c r="EQ19" s="157" t="s">
        <v>364</v>
      </c>
      <c r="ER19" s="158">
        <v>1.2108249099999999</v>
      </c>
      <c r="ES19" s="159">
        <v>2.7</v>
      </c>
      <c r="ET19" t="s">
        <v>302</v>
      </c>
      <c r="EU19" s="156">
        <v>10.04439088</v>
      </c>
      <c r="EV19" s="5">
        <v>5.38</v>
      </c>
      <c r="EW19" s="157" t="s">
        <v>344</v>
      </c>
      <c r="EX19" s="158">
        <v>3.2185326500000002</v>
      </c>
      <c r="EY19" s="159">
        <v>4.9000000000000004</v>
      </c>
      <c r="EZ19" t="s">
        <v>365</v>
      </c>
      <c r="FA19" s="156">
        <v>0.66809602999999995</v>
      </c>
      <c r="FB19" s="5">
        <v>31.71</v>
      </c>
      <c r="FC19" s="157" t="s">
        <v>302</v>
      </c>
      <c r="FD19" s="158">
        <v>0.24523744</v>
      </c>
      <c r="FE19" s="159">
        <v>3.92</v>
      </c>
      <c r="FF19" t="s">
        <v>302</v>
      </c>
      <c r="FG19" s="156">
        <v>3.1128607100000001</v>
      </c>
      <c r="FH19" s="5">
        <v>8.69</v>
      </c>
      <c r="FI19" s="157" t="s">
        <v>302</v>
      </c>
      <c r="FJ19" s="158">
        <v>2.5018387500000001</v>
      </c>
      <c r="FK19" s="159">
        <v>7.62</v>
      </c>
      <c r="FL19" t="s">
        <v>302</v>
      </c>
      <c r="FM19" s="156">
        <v>8.9218913099999995</v>
      </c>
      <c r="FN19" s="5">
        <v>8.6199999999999992</v>
      </c>
      <c r="FO19" s="157"/>
      <c r="FP19" s="158"/>
      <c r="FQ19" s="159"/>
      <c r="FR19" t="s">
        <v>313</v>
      </c>
      <c r="FS19" s="156">
        <v>7.6513143499999998</v>
      </c>
      <c r="FT19" s="5">
        <v>10.17</v>
      </c>
      <c r="FU19" s="157" t="s">
        <v>366</v>
      </c>
      <c r="FV19" s="158">
        <v>7.0836210199999998</v>
      </c>
      <c r="FW19" s="159">
        <v>9.6199999999999992</v>
      </c>
      <c r="FX19" t="s">
        <v>256</v>
      </c>
      <c r="FY19" s="156">
        <v>6.5744788999999999</v>
      </c>
      <c r="FZ19" s="5">
        <v>6.67</v>
      </c>
      <c r="GA19" s="157" t="s">
        <v>256</v>
      </c>
      <c r="GB19" s="158">
        <v>9.6630464299999996</v>
      </c>
      <c r="GC19" s="159">
        <v>4.8600000000000003</v>
      </c>
      <c r="GG19" s="157" t="s">
        <v>322</v>
      </c>
      <c r="GH19" s="158">
        <v>10.225995510000001</v>
      </c>
      <c r="GI19" s="159">
        <v>4.3099999999999996</v>
      </c>
      <c r="GJ19" t="s">
        <v>367</v>
      </c>
      <c r="GK19" s="156">
        <v>4.9061000000000005E-4</v>
      </c>
      <c r="GL19" s="5">
        <v>0</v>
      </c>
      <c r="GM19" s="157"/>
      <c r="GN19" s="158"/>
      <c r="GO19" s="159"/>
      <c r="GS19" s="157"/>
      <c r="GT19" s="158"/>
      <c r="GU19" s="159"/>
      <c r="GV19" t="s">
        <v>368</v>
      </c>
      <c r="GW19" s="156">
        <v>436.50687920000001</v>
      </c>
      <c r="GX19" s="5">
        <v>0.28000000000000003</v>
      </c>
      <c r="GY19" s="157"/>
      <c r="GZ19" s="158"/>
      <c r="HA19" s="159"/>
      <c r="HB19" t="s">
        <v>369</v>
      </c>
      <c r="HC19" s="156">
        <v>77.483522960000002</v>
      </c>
      <c r="HD19" s="5">
        <v>9.6300000000000008</v>
      </c>
    </row>
    <row r="20" spans="3:212">
      <c r="C20" s="157" t="s">
        <v>370</v>
      </c>
      <c r="D20" s="158">
        <v>1.4100809999999999</v>
      </c>
      <c r="E20" s="159">
        <v>3.1</v>
      </c>
      <c r="F20" t="s">
        <v>322</v>
      </c>
      <c r="G20" s="156">
        <v>3.07350447</v>
      </c>
      <c r="H20" s="5">
        <v>1.95</v>
      </c>
      <c r="I20" s="157" t="s">
        <v>370</v>
      </c>
      <c r="J20" s="158">
        <v>8.8704725900000003</v>
      </c>
      <c r="K20" s="159">
        <v>2.09</v>
      </c>
      <c r="O20" s="157"/>
      <c r="P20" s="158"/>
      <c r="Q20" s="159"/>
      <c r="R20" t="s">
        <v>371</v>
      </c>
      <c r="S20" s="156">
        <v>7.7995900000000003E-3</v>
      </c>
      <c r="T20" s="5">
        <v>0</v>
      </c>
      <c r="U20" s="157"/>
      <c r="V20" s="158"/>
      <c r="W20" s="159"/>
      <c r="X20" t="s">
        <v>372</v>
      </c>
      <c r="Y20" s="156">
        <v>29.938832179999999</v>
      </c>
      <c r="Z20" s="5">
        <v>25.23</v>
      </c>
      <c r="AA20" s="157"/>
      <c r="AB20" s="158"/>
      <c r="AC20" s="159"/>
      <c r="AD20" t="s">
        <v>239</v>
      </c>
      <c r="AE20" s="156">
        <v>55.813002849999997</v>
      </c>
      <c r="AF20" s="5">
        <v>5.05</v>
      </c>
      <c r="AG20" s="157" t="s">
        <v>239</v>
      </c>
      <c r="AH20" s="158">
        <v>81.336100439999996</v>
      </c>
      <c r="AI20" s="159">
        <v>6.33</v>
      </c>
      <c r="AJ20" t="s">
        <v>239</v>
      </c>
      <c r="AK20" s="156">
        <v>75.695869639999998</v>
      </c>
      <c r="AL20" s="5">
        <v>7.68</v>
      </c>
      <c r="AM20" s="157" t="s">
        <v>239</v>
      </c>
      <c r="AN20" s="158">
        <v>40.66052509</v>
      </c>
      <c r="AO20" s="159">
        <v>9.09</v>
      </c>
      <c r="AP20" t="s">
        <v>239</v>
      </c>
      <c r="AQ20" s="156">
        <v>17.69696012</v>
      </c>
      <c r="AR20" s="5">
        <v>11.69</v>
      </c>
      <c r="AS20" s="157" t="s">
        <v>329</v>
      </c>
      <c r="AT20" s="158">
        <v>10</v>
      </c>
      <c r="AU20" s="159">
        <v>5.14</v>
      </c>
      <c r="AV20" t="s">
        <v>316</v>
      </c>
      <c r="AW20" s="156">
        <v>17.8449198</v>
      </c>
      <c r="AX20" s="5">
        <v>13.27</v>
      </c>
      <c r="AY20" s="157" t="s">
        <v>289</v>
      </c>
      <c r="AZ20" s="158">
        <v>2.4114489999999999E-2</v>
      </c>
      <c r="BA20" s="159">
        <v>0.03</v>
      </c>
      <c r="BE20" s="157" t="s">
        <v>373</v>
      </c>
      <c r="BF20" s="158">
        <v>2.5510420200000001</v>
      </c>
      <c r="BG20" s="159">
        <v>7.8</v>
      </c>
      <c r="BH20" t="s">
        <v>356</v>
      </c>
      <c r="BI20" s="156">
        <v>3.9683347499999999</v>
      </c>
      <c r="BJ20" s="5">
        <v>4.6100000000000003</v>
      </c>
      <c r="BK20" s="157" t="s">
        <v>356</v>
      </c>
      <c r="BL20" s="158">
        <v>3.5633000000000003E-4</v>
      </c>
      <c r="BM20" s="159">
        <v>0</v>
      </c>
      <c r="BN20" t="s">
        <v>356</v>
      </c>
      <c r="BO20" s="156">
        <v>2.6261313999999998</v>
      </c>
      <c r="BP20" s="5">
        <v>2.2000000000000002</v>
      </c>
      <c r="BQ20" s="157" t="s">
        <v>356</v>
      </c>
      <c r="BR20" s="158">
        <v>3.3133594099999999</v>
      </c>
      <c r="BS20" s="159">
        <v>7.38</v>
      </c>
      <c r="BW20" s="157" t="s">
        <v>283</v>
      </c>
      <c r="BX20" s="158">
        <v>839.66660751999996</v>
      </c>
      <c r="BY20" s="159">
        <v>0</v>
      </c>
      <c r="CC20" s="157"/>
      <c r="CD20" s="158"/>
      <c r="CE20" s="159"/>
      <c r="CI20" s="157"/>
      <c r="CJ20" s="158"/>
      <c r="CK20" s="159"/>
      <c r="CL20" t="s">
        <v>374</v>
      </c>
      <c r="CM20" s="156">
        <v>6.7012037800000002</v>
      </c>
      <c r="CN20" s="5">
        <v>1.1000000000000001</v>
      </c>
      <c r="CO20" s="157" t="s">
        <v>358</v>
      </c>
      <c r="CP20" s="158">
        <v>46.106749229999998</v>
      </c>
      <c r="CQ20" s="159">
        <v>4.8899999999999997</v>
      </c>
      <c r="CU20" s="157" t="s">
        <v>374</v>
      </c>
      <c r="CV20" s="158">
        <v>40.379671930000001</v>
      </c>
      <c r="CW20" s="159">
        <v>6.75</v>
      </c>
      <c r="DA20" s="157" t="s">
        <v>375</v>
      </c>
      <c r="DB20" s="158">
        <v>12.857140299999999</v>
      </c>
      <c r="DC20" s="159">
        <v>4.05</v>
      </c>
      <c r="DD20" t="s">
        <v>375</v>
      </c>
      <c r="DE20" s="156">
        <v>25.360262639999998</v>
      </c>
      <c r="DF20" s="5">
        <v>10.82</v>
      </c>
      <c r="DG20" s="157" t="s">
        <v>375</v>
      </c>
      <c r="DH20" s="158">
        <v>119.88047484000001</v>
      </c>
      <c r="DI20" s="159">
        <v>8.56</v>
      </c>
      <c r="DJ20" t="s">
        <v>290</v>
      </c>
      <c r="DK20" s="156">
        <v>14.07242396</v>
      </c>
      <c r="DL20" s="5">
        <v>8.3699999999999992</v>
      </c>
      <c r="DM20" s="157" t="s">
        <v>376</v>
      </c>
      <c r="DN20" s="158">
        <v>8.3185195499999995</v>
      </c>
      <c r="DO20" s="159">
        <v>17.7</v>
      </c>
      <c r="DP20" t="s">
        <v>376</v>
      </c>
      <c r="DQ20" s="156">
        <v>17.760958380000002</v>
      </c>
      <c r="DR20" s="5">
        <v>7.82</v>
      </c>
      <c r="DS20" s="157" t="s">
        <v>360</v>
      </c>
      <c r="DT20" s="158">
        <v>1.0279499999999999</v>
      </c>
      <c r="DU20" s="159">
        <v>4.2699999999999996</v>
      </c>
      <c r="DV20" t="s">
        <v>377</v>
      </c>
      <c r="DW20" s="156">
        <v>3.50176</v>
      </c>
      <c r="DX20" s="5">
        <v>12.19</v>
      </c>
      <c r="DY20" s="157" t="s">
        <v>378</v>
      </c>
      <c r="DZ20" s="158">
        <v>8.6221452099999993</v>
      </c>
      <c r="EA20" s="159">
        <v>11.06</v>
      </c>
      <c r="EB20" t="s">
        <v>307</v>
      </c>
      <c r="EC20" s="156">
        <v>2.9993336899999998</v>
      </c>
      <c r="ED20" s="5">
        <v>7.27</v>
      </c>
      <c r="EE20" s="157" t="s">
        <v>334</v>
      </c>
      <c r="EF20" s="158">
        <v>3.3726774700000002</v>
      </c>
      <c r="EG20" s="159">
        <v>3.76</v>
      </c>
      <c r="EH20" t="s">
        <v>379</v>
      </c>
      <c r="EI20" s="156">
        <v>5.9007511099999999</v>
      </c>
      <c r="EJ20" s="5">
        <v>15.86</v>
      </c>
      <c r="EK20" s="157"/>
      <c r="EL20" s="158"/>
      <c r="EM20" s="159"/>
      <c r="EN20" t="s">
        <v>302</v>
      </c>
      <c r="EO20" s="156">
        <v>60.007726380000001</v>
      </c>
      <c r="EP20" s="5">
        <v>5.91</v>
      </c>
      <c r="EQ20" s="157" t="s">
        <v>380</v>
      </c>
      <c r="ER20" s="158">
        <v>1.6390807999999999</v>
      </c>
      <c r="ES20" s="159">
        <v>3.66</v>
      </c>
      <c r="ET20" t="s">
        <v>381</v>
      </c>
      <c r="EU20" s="156">
        <v>7.3501584500000003</v>
      </c>
      <c r="EV20" s="5">
        <v>3.94</v>
      </c>
      <c r="EW20" s="157" t="s">
        <v>302</v>
      </c>
      <c r="EX20" s="158">
        <v>4.9120662700000004</v>
      </c>
      <c r="EY20" s="159">
        <v>7.48</v>
      </c>
      <c r="EZ20" t="s">
        <v>380</v>
      </c>
      <c r="FA20" s="156">
        <v>0.11985309</v>
      </c>
      <c r="FB20" s="5">
        <v>5.69</v>
      </c>
      <c r="FC20" s="157" t="s">
        <v>365</v>
      </c>
      <c r="FD20" s="158">
        <v>1.3372716899999999</v>
      </c>
      <c r="FE20" s="159">
        <v>21.39</v>
      </c>
      <c r="FF20" t="s">
        <v>365</v>
      </c>
      <c r="FG20" s="156">
        <v>3.6800369900000001</v>
      </c>
      <c r="FH20" s="5">
        <v>10.27</v>
      </c>
      <c r="FI20" s="157" t="s">
        <v>365</v>
      </c>
      <c r="FJ20" s="158">
        <v>0.80314626</v>
      </c>
      <c r="FK20" s="159">
        <v>2.4500000000000002</v>
      </c>
      <c r="FL20" t="s">
        <v>381</v>
      </c>
      <c r="FM20" s="156">
        <v>6.9668433199999997</v>
      </c>
      <c r="FN20" s="5">
        <v>6.73</v>
      </c>
      <c r="FO20" s="157"/>
      <c r="FP20" s="158"/>
      <c r="FQ20" s="159"/>
      <c r="FR20" t="s">
        <v>379</v>
      </c>
      <c r="FS20" s="156">
        <v>32.163878130000001</v>
      </c>
      <c r="FT20" s="5">
        <v>42.77</v>
      </c>
      <c r="FU20" s="157" t="s">
        <v>382</v>
      </c>
      <c r="FV20" s="158">
        <v>6.9702803500000003</v>
      </c>
      <c r="FW20" s="159">
        <v>9.4700000000000006</v>
      </c>
      <c r="FX20" t="s">
        <v>383</v>
      </c>
      <c r="FY20" s="156">
        <v>4.9842753200000001</v>
      </c>
      <c r="FZ20" s="5">
        <v>5.0599999999999996</v>
      </c>
      <c r="GA20" s="157" t="s">
        <v>274</v>
      </c>
      <c r="GB20" s="158">
        <v>24.867242229999999</v>
      </c>
      <c r="GC20" s="159">
        <v>12.52</v>
      </c>
      <c r="GG20" s="157" t="s">
        <v>384</v>
      </c>
      <c r="GH20" s="158">
        <v>65.810719079999998</v>
      </c>
      <c r="GI20" s="159">
        <v>27.75</v>
      </c>
      <c r="GJ20" t="s">
        <v>384</v>
      </c>
      <c r="GK20" s="156">
        <v>12.27004337</v>
      </c>
      <c r="GL20" s="5">
        <v>14.01</v>
      </c>
      <c r="GM20" s="157"/>
      <c r="GN20" s="158"/>
      <c r="GO20" s="159"/>
      <c r="GS20" s="157"/>
      <c r="GT20" s="158"/>
      <c r="GU20" s="159"/>
      <c r="GY20" s="157"/>
      <c r="GZ20" s="158"/>
      <c r="HA20" s="159"/>
      <c r="HB20" t="s">
        <v>385</v>
      </c>
      <c r="HC20" s="156">
        <v>81.280761760000004</v>
      </c>
      <c r="HD20" s="5">
        <v>10.11</v>
      </c>
    </row>
    <row r="21" spans="3:212">
      <c r="C21" s="157" t="s">
        <v>386</v>
      </c>
      <c r="D21" s="158">
        <v>11.199818520000001</v>
      </c>
      <c r="E21" s="159">
        <v>24.6</v>
      </c>
      <c r="F21" t="s">
        <v>370</v>
      </c>
      <c r="G21" s="156">
        <v>10.630965809999999</v>
      </c>
      <c r="H21" s="5">
        <v>6.75</v>
      </c>
      <c r="I21" s="157" t="s">
        <v>386</v>
      </c>
      <c r="J21" s="158">
        <v>93.77550445</v>
      </c>
      <c r="K21" s="159">
        <v>22.05</v>
      </c>
      <c r="O21" s="157"/>
      <c r="P21" s="158"/>
      <c r="Q21" s="159"/>
      <c r="R21" t="s">
        <v>387</v>
      </c>
      <c r="S21" s="156">
        <v>4.4000000000000002E-7</v>
      </c>
      <c r="T21" s="5">
        <v>0</v>
      </c>
      <c r="U21" s="157"/>
      <c r="V21" s="158"/>
      <c r="W21" s="159"/>
      <c r="X21" t="s">
        <v>388</v>
      </c>
      <c r="Y21" s="156">
        <v>26.996292400000002</v>
      </c>
      <c r="Z21" s="5">
        <v>22.75</v>
      </c>
      <c r="AA21" s="157"/>
      <c r="AB21" s="158"/>
      <c r="AC21" s="159"/>
      <c r="AD21" t="s">
        <v>375</v>
      </c>
      <c r="AE21" s="156">
        <v>54.027204150000003</v>
      </c>
      <c r="AF21" s="5">
        <v>4.8899999999999997</v>
      </c>
      <c r="AG21" s="157" t="s">
        <v>375</v>
      </c>
      <c r="AH21" s="158">
        <v>49.809808689999997</v>
      </c>
      <c r="AI21" s="159">
        <v>3.88</v>
      </c>
      <c r="AJ21" t="s">
        <v>375</v>
      </c>
      <c r="AK21" s="156">
        <v>28.34728501</v>
      </c>
      <c r="AL21" s="5">
        <v>2.88</v>
      </c>
      <c r="AM21" s="157" t="s">
        <v>375</v>
      </c>
      <c r="AN21" s="158">
        <v>11.15506517</v>
      </c>
      <c r="AO21" s="159">
        <v>2.4900000000000002</v>
      </c>
      <c r="AP21" t="s">
        <v>375</v>
      </c>
      <c r="AQ21" s="156">
        <v>2.9043035700000002</v>
      </c>
      <c r="AR21" s="5">
        <v>1.92</v>
      </c>
      <c r="AS21" s="157" t="s">
        <v>351</v>
      </c>
      <c r="AT21" s="158">
        <v>23.915259850000002</v>
      </c>
      <c r="AU21" s="159">
        <v>12.29</v>
      </c>
      <c r="AV21" t="s">
        <v>334</v>
      </c>
      <c r="AW21" s="156">
        <v>9.1355258500000005</v>
      </c>
      <c r="AX21" s="5">
        <v>6.79</v>
      </c>
      <c r="AY21" s="157" t="s">
        <v>334</v>
      </c>
      <c r="AZ21" s="158">
        <v>17.634894079999999</v>
      </c>
      <c r="BA21" s="159">
        <v>21.8</v>
      </c>
      <c r="BE21" s="157" t="s">
        <v>389</v>
      </c>
      <c r="BF21" s="158">
        <v>2.3887999999999999E-4</v>
      </c>
      <c r="BG21" s="159">
        <v>0</v>
      </c>
      <c r="BH21" t="s">
        <v>373</v>
      </c>
      <c r="BI21" s="156">
        <v>15.21254422</v>
      </c>
      <c r="BJ21" s="5">
        <v>17.670000000000002</v>
      </c>
      <c r="BK21" s="157" t="s">
        <v>373</v>
      </c>
      <c r="BL21" s="158">
        <v>16.418544560000001</v>
      </c>
      <c r="BM21" s="159">
        <v>23.97</v>
      </c>
      <c r="BN21" t="s">
        <v>373</v>
      </c>
      <c r="BO21" s="156">
        <v>27.069941780000001</v>
      </c>
      <c r="BP21" s="5">
        <v>22.69</v>
      </c>
      <c r="BQ21" s="157" t="s">
        <v>373</v>
      </c>
      <c r="BR21" s="158">
        <v>4.2237610400000003</v>
      </c>
      <c r="BS21" s="159">
        <v>9.41</v>
      </c>
      <c r="BW21" s="157"/>
      <c r="BX21" s="158"/>
      <c r="BY21" s="159"/>
      <c r="CC21" s="157"/>
      <c r="CD21" s="158"/>
      <c r="CE21" s="159"/>
      <c r="CI21" s="157"/>
      <c r="CJ21" s="158"/>
      <c r="CK21" s="159"/>
      <c r="CO21" s="157" t="s">
        <v>374</v>
      </c>
      <c r="CP21" s="158">
        <v>158.86747621999999</v>
      </c>
      <c r="CQ21" s="159">
        <v>16.829999999999998</v>
      </c>
      <c r="CU21" s="157"/>
      <c r="CV21" s="158"/>
      <c r="CW21" s="159"/>
      <c r="DA21" s="157" t="s">
        <v>390</v>
      </c>
      <c r="DB21" s="158">
        <v>9.3694725099999996</v>
      </c>
      <c r="DC21" s="159">
        <v>2.95</v>
      </c>
      <c r="DD21" t="s">
        <v>390</v>
      </c>
      <c r="DE21" s="156">
        <v>28.54738832</v>
      </c>
      <c r="DF21" s="5">
        <v>12.18</v>
      </c>
      <c r="DG21" s="157" t="s">
        <v>390</v>
      </c>
      <c r="DH21" s="158">
        <v>106.6951284</v>
      </c>
      <c r="DI21" s="159">
        <v>7.62</v>
      </c>
      <c r="DJ21" t="s">
        <v>376</v>
      </c>
      <c r="DK21" s="156">
        <v>4.9951085500000003</v>
      </c>
      <c r="DL21" s="5">
        <v>2.97</v>
      </c>
      <c r="DM21" s="157" t="s">
        <v>367</v>
      </c>
      <c r="DN21" s="158">
        <v>0</v>
      </c>
      <c r="DO21" s="159">
        <v>0</v>
      </c>
      <c r="DP21" t="s">
        <v>384</v>
      </c>
      <c r="DQ21" s="156">
        <v>14.315819400000001</v>
      </c>
      <c r="DR21" s="5">
        <v>6.3</v>
      </c>
      <c r="DS21" s="157" t="s">
        <v>391</v>
      </c>
      <c r="DT21" s="158">
        <v>7.7850601399999997</v>
      </c>
      <c r="DU21" s="159">
        <v>32.32</v>
      </c>
      <c r="DY21" s="157" t="s">
        <v>392</v>
      </c>
      <c r="DZ21" s="158">
        <v>2.1738865600000001</v>
      </c>
      <c r="EA21" s="159">
        <v>2.79</v>
      </c>
      <c r="EB21" t="s">
        <v>289</v>
      </c>
      <c r="EC21" s="156">
        <v>2.1765E-4</v>
      </c>
      <c r="ED21" s="5">
        <v>0</v>
      </c>
      <c r="EE21" s="157" t="s">
        <v>390</v>
      </c>
      <c r="EF21" s="158">
        <v>3.95228424</v>
      </c>
      <c r="EG21" s="159">
        <v>4.4000000000000004</v>
      </c>
      <c r="EH21" t="s">
        <v>393</v>
      </c>
      <c r="EI21" s="156">
        <v>6.9864940100000004</v>
      </c>
      <c r="EJ21" s="5">
        <v>18.78</v>
      </c>
      <c r="EK21" s="157"/>
      <c r="EL21" s="158"/>
      <c r="EM21" s="159"/>
      <c r="EN21" t="s">
        <v>381</v>
      </c>
      <c r="EO21" s="156">
        <v>53.651890020000003</v>
      </c>
      <c r="EP21" s="5">
        <v>5.28</v>
      </c>
      <c r="EQ21" s="157" t="s">
        <v>394</v>
      </c>
      <c r="ER21" s="158">
        <v>8.1870328299999997</v>
      </c>
      <c r="ES21" s="159">
        <v>18.260000000000002</v>
      </c>
      <c r="ET21" t="s">
        <v>364</v>
      </c>
      <c r="EU21" s="156">
        <v>7.2406529500000003</v>
      </c>
      <c r="EV21" s="5">
        <v>3.88</v>
      </c>
      <c r="EW21" s="157" t="s">
        <v>365</v>
      </c>
      <c r="EX21" s="158">
        <v>10.080631650000001</v>
      </c>
      <c r="EY21" s="159">
        <v>15.34</v>
      </c>
      <c r="FC21" s="157" t="s">
        <v>381</v>
      </c>
      <c r="FD21" s="158">
        <v>0.30785445</v>
      </c>
      <c r="FE21" s="159">
        <v>4.92</v>
      </c>
      <c r="FF21" t="s">
        <v>381</v>
      </c>
      <c r="FG21" s="156">
        <v>1.7892851299999999</v>
      </c>
      <c r="FH21" s="5">
        <v>4.99</v>
      </c>
      <c r="FI21" s="157" t="s">
        <v>381</v>
      </c>
      <c r="FJ21" s="158">
        <v>2.4381924000000001</v>
      </c>
      <c r="FK21" s="159">
        <v>7.43</v>
      </c>
      <c r="FL21" t="s">
        <v>364</v>
      </c>
      <c r="FM21" s="156">
        <v>5.9129870899999997</v>
      </c>
      <c r="FN21" s="5">
        <v>5.72</v>
      </c>
      <c r="FO21" s="157"/>
      <c r="FP21" s="158"/>
      <c r="FQ21" s="159"/>
      <c r="FR21" t="s">
        <v>377</v>
      </c>
      <c r="FS21" s="156">
        <v>0.208976</v>
      </c>
      <c r="FT21" s="5">
        <v>0.28000000000000003</v>
      </c>
      <c r="FU21" s="157" t="s">
        <v>395</v>
      </c>
      <c r="FV21" s="158">
        <v>4.42256714</v>
      </c>
      <c r="FW21" s="159">
        <v>6.01</v>
      </c>
      <c r="FX21" t="s">
        <v>274</v>
      </c>
      <c r="FY21" s="156">
        <v>12.037557380000001</v>
      </c>
      <c r="FZ21" s="5">
        <v>12.21</v>
      </c>
      <c r="GA21" s="157" t="s">
        <v>396</v>
      </c>
      <c r="GB21" s="158">
        <v>9.2185932899999994</v>
      </c>
      <c r="GC21" s="159">
        <v>4.6399999999999997</v>
      </c>
      <c r="GG21" s="157" t="s">
        <v>397</v>
      </c>
      <c r="GH21" s="158">
        <v>23.63929649</v>
      </c>
      <c r="GI21" s="159">
        <v>9.9700000000000006</v>
      </c>
      <c r="GJ21" t="s">
        <v>397</v>
      </c>
      <c r="GK21" s="156">
        <v>12.42817091</v>
      </c>
      <c r="GL21" s="5">
        <v>14.19</v>
      </c>
      <c r="GM21" s="157"/>
      <c r="GN21" s="158"/>
      <c r="GO21" s="159"/>
      <c r="GS21" s="157"/>
      <c r="GT21" s="158"/>
      <c r="GU21" s="159"/>
      <c r="GY21" s="157"/>
      <c r="GZ21" s="158"/>
      <c r="HA21" s="159"/>
      <c r="HB21" t="s">
        <v>398</v>
      </c>
      <c r="HC21" s="156">
        <v>65.415341409999996</v>
      </c>
      <c r="HD21" s="5">
        <v>8.1300000000000008</v>
      </c>
    </row>
    <row r="22" spans="3:212">
      <c r="C22" s="157" t="s">
        <v>384</v>
      </c>
      <c r="D22" s="158">
        <v>11.14620023</v>
      </c>
      <c r="E22" s="159">
        <v>24.49</v>
      </c>
      <c r="F22" t="s">
        <v>386</v>
      </c>
      <c r="G22" s="156">
        <v>12.248692289999999</v>
      </c>
      <c r="H22" s="5">
        <v>7.78</v>
      </c>
      <c r="I22" s="157" t="s">
        <v>384</v>
      </c>
      <c r="J22" s="158">
        <v>93.641419450000001</v>
      </c>
      <c r="K22" s="159">
        <v>22.02</v>
      </c>
      <c r="O22" s="157"/>
      <c r="P22" s="158"/>
      <c r="Q22" s="159"/>
      <c r="R22" t="s">
        <v>399</v>
      </c>
      <c r="S22" s="156">
        <v>38.529406909999999</v>
      </c>
      <c r="T22" s="5">
        <v>13.31</v>
      </c>
      <c r="U22" s="157"/>
      <c r="V22" s="158"/>
      <c r="W22" s="159"/>
      <c r="AA22" s="157"/>
      <c r="AB22" s="158"/>
      <c r="AC22" s="159"/>
      <c r="AD22" t="s">
        <v>400</v>
      </c>
      <c r="AE22" s="156">
        <v>16.254654550000001</v>
      </c>
      <c r="AF22" s="5">
        <v>1.47</v>
      </c>
      <c r="AG22" s="157" t="s">
        <v>400</v>
      </c>
      <c r="AH22" s="158">
        <v>18.7838137</v>
      </c>
      <c r="AI22" s="159">
        <v>1.46</v>
      </c>
      <c r="AJ22" t="s">
        <v>400</v>
      </c>
      <c r="AK22" s="156">
        <v>14.41078409</v>
      </c>
      <c r="AL22" s="5">
        <v>1.46</v>
      </c>
      <c r="AM22" s="157" t="s">
        <v>400</v>
      </c>
      <c r="AN22" s="158">
        <v>6.5629955000000004</v>
      </c>
      <c r="AO22" s="159">
        <v>1.47</v>
      </c>
      <c r="AP22" t="s">
        <v>400</v>
      </c>
      <c r="AQ22" s="156">
        <v>2.1335975500000002</v>
      </c>
      <c r="AR22" s="5">
        <v>1.41</v>
      </c>
      <c r="AS22" s="157" t="s">
        <v>352</v>
      </c>
      <c r="AT22" s="158">
        <v>5.3472999999999997E-4</v>
      </c>
      <c r="AU22" s="159">
        <v>0</v>
      </c>
      <c r="AV22" t="s">
        <v>401</v>
      </c>
      <c r="AW22" s="156">
        <v>9.1886259199999998</v>
      </c>
      <c r="AX22" s="5">
        <v>6.83</v>
      </c>
      <c r="AY22" s="157"/>
      <c r="AZ22" s="158"/>
      <c r="BA22" s="159"/>
      <c r="BE22" s="157"/>
      <c r="BF22" s="158"/>
      <c r="BG22" s="159"/>
      <c r="BH22" t="s">
        <v>389</v>
      </c>
      <c r="BI22" s="156">
        <v>4.0282022199999998</v>
      </c>
      <c r="BJ22" s="5">
        <v>4.68</v>
      </c>
      <c r="BK22" s="157" t="s">
        <v>389</v>
      </c>
      <c r="BL22" s="158">
        <v>8.0911391300000002</v>
      </c>
      <c r="BM22" s="159">
        <v>11.81</v>
      </c>
      <c r="BN22" t="s">
        <v>389</v>
      </c>
      <c r="BO22" s="156">
        <v>7.11233146</v>
      </c>
      <c r="BP22" s="5">
        <v>5.96</v>
      </c>
      <c r="BQ22" s="157" t="s">
        <v>389</v>
      </c>
      <c r="BR22" s="158">
        <v>1.0824100800000001</v>
      </c>
      <c r="BS22" s="159">
        <v>2.41</v>
      </c>
      <c r="BW22" s="157"/>
      <c r="BX22" s="158"/>
      <c r="BY22" s="159"/>
      <c r="CC22" s="157"/>
      <c r="CD22" s="158"/>
      <c r="CE22" s="159"/>
      <c r="CI22" s="157"/>
      <c r="CJ22" s="158"/>
      <c r="CK22" s="159"/>
      <c r="CO22" s="157"/>
      <c r="CP22" s="158"/>
      <c r="CQ22" s="159"/>
      <c r="CU22" s="157"/>
      <c r="CV22" s="158"/>
      <c r="CW22" s="159"/>
      <c r="DA22" s="157" t="s">
        <v>402</v>
      </c>
      <c r="DB22" s="158">
        <v>21.936952850000001</v>
      </c>
      <c r="DC22" s="159">
        <v>6.92</v>
      </c>
      <c r="DD22" t="s">
        <v>402</v>
      </c>
      <c r="DE22" s="156">
        <v>53.598520790000002</v>
      </c>
      <c r="DF22" s="5">
        <v>22.88</v>
      </c>
      <c r="DG22" s="157" t="s">
        <v>402</v>
      </c>
      <c r="DH22" s="158">
        <v>216.17288895999999</v>
      </c>
      <c r="DI22" s="159">
        <v>15.44</v>
      </c>
      <c r="DJ22" t="s">
        <v>384</v>
      </c>
      <c r="DK22" s="156">
        <v>15.024457829999999</v>
      </c>
      <c r="DL22" s="5">
        <v>8.94</v>
      </c>
      <c r="DM22" s="157" t="s">
        <v>384</v>
      </c>
      <c r="DN22" s="158">
        <v>10.728037520000001</v>
      </c>
      <c r="DO22" s="159">
        <v>22.83</v>
      </c>
      <c r="DP22" t="s">
        <v>289</v>
      </c>
      <c r="DQ22" s="156">
        <v>1E-8</v>
      </c>
      <c r="DR22" s="5">
        <v>0</v>
      </c>
      <c r="DS22" s="157"/>
      <c r="DT22" s="158"/>
      <c r="DU22" s="159"/>
      <c r="DY22" s="157" t="s">
        <v>316</v>
      </c>
      <c r="DZ22" s="158">
        <v>8.1958433500000005</v>
      </c>
      <c r="EA22" s="159">
        <v>10.51</v>
      </c>
      <c r="EB22" t="s">
        <v>337</v>
      </c>
      <c r="EC22" s="156">
        <v>8.6995127700000001</v>
      </c>
      <c r="ED22" s="5">
        <v>21.08</v>
      </c>
      <c r="EE22" s="157" t="s">
        <v>403</v>
      </c>
      <c r="EF22" s="158">
        <v>2.2117147699999999</v>
      </c>
      <c r="EG22" s="159">
        <v>2.46</v>
      </c>
      <c r="EK22" s="157"/>
      <c r="EL22" s="158"/>
      <c r="EM22" s="159"/>
      <c r="EN22" t="s">
        <v>364</v>
      </c>
      <c r="EO22" s="156">
        <v>46.337828209999998</v>
      </c>
      <c r="EP22" s="5">
        <v>4.5599999999999996</v>
      </c>
      <c r="EQ22" s="157"/>
      <c r="ER22" s="158"/>
      <c r="ES22" s="159"/>
      <c r="ET22" t="s">
        <v>380</v>
      </c>
      <c r="EU22" s="156">
        <v>7.6409341299999998</v>
      </c>
      <c r="EV22" s="5">
        <v>4.09</v>
      </c>
      <c r="EW22" s="157" t="s">
        <v>381</v>
      </c>
      <c r="EX22" s="158">
        <v>3.3872410400000001</v>
      </c>
      <c r="EY22" s="159">
        <v>5.16</v>
      </c>
      <c r="FC22" s="157" t="s">
        <v>380</v>
      </c>
      <c r="FD22" s="158">
        <v>0.47952730999999998</v>
      </c>
      <c r="FE22" s="159">
        <v>7.67</v>
      </c>
      <c r="FF22" t="s">
        <v>364</v>
      </c>
      <c r="FG22" s="156">
        <v>1.34702995</v>
      </c>
      <c r="FH22" s="5">
        <v>3.76</v>
      </c>
      <c r="FI22" s="157" t="s">
        <v>364</v>
      </c>
      <c r="FJ22" s="158">
        <v>2.0692480600000001</v>
      </c>
      <c r="FK22" s="159">
        <v>6.3</v>
      </c>
      <c r="FL22" t="s">
        <v>404</v>
      </c>
      <c r="FM22" s="156">
        <v>6.12794813</v>
      </c>
      <c r="FN22" s="5">
        <v>5.92</v>
      </c>
      <c r="FO22" s="157"/>
      <c r="FP22" s="158"/>
      <c r="FQ22" s="159"/>
      <c r="FR22" t="s">
        <v>405</v>
      </c>
      <c r="FS22" s="156">
        <v>8.672167</v>
      </c>
      <c r="FT22" s="5">
        <v>11.53</v>
      </c>
      <c r="FU22" s="157" t="s">
        <v>289</v>
      </c>
      <c r="FV22" s="158">
        <v>0.72739025000000002</v>
      </c>
      <c r="FW22" s="159">
        <v>0.99</v>
      </c>
      <c r="FX22" t="s">
        <v>396</v>
      </c>
      <c r="FY22" s="156">
        <v>5.4155789800000003</v>
      </c>
      <c r="FZ22" s="5">
        <v>5.49</v>
      </c>
      <c r="GA22" s="157" t="s">
        <v>315</v>
      </c>
      <c r="GB22" s="158">
        <v>12.56251675</v>
      </c>
      <c r="GC22" s="159">
        <v>6.32</v>
      </c>
      <c r="GG22" s="157" t="s">
        <v>289</v>
      </c>
      <c r="GH22" s="158">
        <v>0.11393172</v>
      </c>
      <c r="GI22" s="159">
        <v>0.05</v>
      </c>
      <c r="GJ22" t="s">
        <v>406</v>
      </c>
      <c r="GK22" s="156">
        <v>17.113553870000001</v>
      </c>
      <c r="GL22" s="5">
        <v>19.54</v>
      </c>
      <c r="GM22" s="157"/>
      <c r="GN22" s="158"/>
      <c r="GO22" s="159"/>
      <c r="GS22" s="157"/>
      <c r="GT22" s="158"/>
      <c r="GU22" s="159"/>
      <c r="GY22" s="157"/>
      <c r="GZ22" s="158"/>
      <c r="HA22" s="159"/>
      <c r="HB22" t="s">
        <v>407</v>
      </c>
      <c r="HC22" s="156">
        <v>87.350099319999998</v>
      </c>
      <c r="HD22" s="5">
        <v>10.86</v>
      </c>
    </row>
    <row r="23" spans="3:212">
      <c r="C23" s="157" t="s">
        <v>289</v>
      </c>
      <c r="D23" s="158">
        <v>0.95457583000000001</v>
      </c>
      <c r="E23" s="159">
        <v>2.1</v>
      </c>
      <c r="F23" t="s">
        <v>384</v>
      </c>
      <c r="G23" s="156">
        <v>12.3412755</v>
      </c>
      <c r="H23" s="5">
        <v>7.84</v>
      </c>
      <c r="I23" s="157" t="s">
        <v>289</v>
      </c>
      <c r="J23" s="158">
        <v>5.1824830300000002</v>
      </c>
      <c r="K23" s="159">
        <v>1.22</v>
      </c>
      <c r="O23" s="157"/>
      <c r="P23" s="158"/>
      <c r="Q23" s="159"/>
      <c r="R23" t="s">
        <v>372</v>
      </c>
      <c r="S23" s="156">
        <v>52.669275040000002</v>
      </c>
      <c r="T23" s="5">
        <v>18.190000000000001</v>
      </c>
      <c r="U23" s="157"/>
      <c r="V23" s="158"/>
      <c r="W23" s="159"/>
      <c r="AA23" s="157"/>
      <c r="AB23" s="158"/>
      <c r="AC23" s="159"/>
      <c r="AG23" s="157"/>
      <c r="AH23" s="158"/>
      <c r="AI23" s="159"/>
      <c r="AM23" s="157"/>
      <c r="AN23" s="158"/>
      <c r="AO23" s="159"/>
      <c r="AS23" s="157" t="s">
        <v>408</v>
      </c>
      <c r="AT23" s="158">
        <v>10.232434789999999</v>
      </c>
      <c r="AU23" s="159">
        <v>5.26</v>
      </c>
      <c r="AY23" s="157"/>
      <c r="AZ23" s="158"/>
      <c r="BA23" s="159"/>
      <c r="BE23" s="157"/>
      <c r="BF23" s="158"/>
      <c r="BG23" s="159"/>
      <c r="BK23" s="157"/>
      <c r="BL23" s="158"/>
      <c r="BM23" s="159"/>
      <c r="BQ23" s="157"/>
      <c r="BR23" s="158"/>
      <c r="BS23" s="159"/>
      <c r="BW23" s="157"/>
      <c r="BX23" s="158"/>
      <c r="BY23" s="159"/>
      <c r="CC23" s="157"/>
      <c r="CD23" s="158"/>
      <c r="CE23" s="159"/>
      <c r="CI23" s="157"/>
      <c r="CJ23" s="158"/>
      <c r="CK23" s="159"/>
      <c r="CO23" s="157"/>
      <c r="CP23" s="158"/>
      <c r="CQ23" s="159"/>
      <c r="CU23" s="157"/>
      <c r="CV23" s="158"/>
      <c r="CW23" s="159"/>
      <c r="DA23" s="157" t="s">
        <v>409</v>
      </c>
      <c r="DB23" s="158">
        <v>14.18589139</v>
      </c>
      <c r="DC23" s="159">
        <v>4.47</v>
      </c>
      <c r="DD23" t="s">
        <v>409</v>
      </c>
      <c r="DE23" s="156">
        <v>42.71607736</v>
      </c>
      <c r="DF23" s="5">
        <v>18.23</v>
      </c>
      <c r="DG23" s="157" t="s">
        <v>409</v>
      </c>
      <c r="DH23" s="158">
        <v>160.72157669000001</v>
      </c>
      <c r="DI23" s="159">
        <v>11.48</v>
      </c>
      <c r="DJ23" t="s">
        <v>289</v>
      </c>
      <c r="DK23" s="156">
        <v>5.9999999999999995E-8</v>
      </c>
      <c r="DL23" s="5">
        <v>0</v>
      </c>
      <c r="DM23" s="157" t="s">
        <v>406</v>
      </c>
      <c r="DN23" s="158">
        <v>4.1007562699999998</v>
      </c>
      <c r="DO23" s="159">
        <v>8.73</v>
      </c>
      <c r="DP23" t="s">
        <v>406</v>
      </c>
      <c r="DQ23" s="156">
        <v>38.075370759999998</v>
      </c>
      <c r="DR23" s="5">
        <v>16.760000000000002</v>
      </c>
      <c r="DS23" s="157"/>
      <c r="DT23" s="158"/>
      <c r="DU23" s="159"/>
      <c r="DY23" s="157" t="s">
        <v>289</v>
      </c>
      <c r="DZ23" s="158">
        <v>14.593492100000001</v>
      </c>
      <c r="EA23" s="159">
        <v>18.72</v>
      </c>
      <c r="EE23" s="157" t="s">
        <v>379</v>
      </c>
      <c r="EF23" s="158">
        <v>13.974361740000001</v>
      </c>
      <c r="EG23" s="159">
        <v>15.57</v>
      </c>
      <c r="EK23" s="157"/>
      <c r="EL23" s="158"/>
      <c r="EM23" s="159"/>
      <c r="EN23" t="s">
        <v>380</v>
      </c>
      <c r="EO23" s="156">
        <v>59.871752800000003</v>
      </c>
      <c r="EP23" s="5">
        <v>5.89</v>
      </c>
      <c r="EQ23" s="157"/>
      <c r="ER23" s="158"/>
      <c r="ES23" s="159"/>
      <c r="EW23" s="157" t="s">
        <v>364</v>
      </c>
      <c r="EX23" s="158">
        <v>2.8591338500000001</v>
      </c>
      <c r="EY23" s="159">
        <v>4.3499999999999996</v>
      </c>
      <c r="FC23" s="157" t="s">
        <v>410</v>
      </c>
      <c r="FD23" s="158">
        <v>0.22103818</v>
      </c>
      <c r="FE23" s="159">
        <v>3.54</v>
      </c>
      <c r="FF23" t="s">
        <v>404</v>
      </c>
      <c r="FG23" s="156">
        <v>2.4899625599999999</v>
      </c>
      <c r="FH23" s="5">
        <v>6.95</v>
      </c>
      <c r="FI23" s="157" t="s">
        <v>404</v>
      </c>
      <c r="FJ23" s="158">
        <v>2.8379278700000001</v>
      </c>
      <c r="FK23" s="159">
        <v>8.64</v>
      </c>
      <c r="FL23" t="s">
        <v>380</v>
      </c>
      <c r="FM23" s="156">
        <v>5.8012473499999997</v>
      </c>
      <c r="FN23" s="5">
        <v>5.61</v>
      </c>
      <c r="FO23" s="157"/>
      <c r="FP23" s="158"/>
      <c r="FQ23" s="159"/>
      <c r="FU23" s="157" t="s">
        <v>411</v>
      </c>
      <c r="FV23" s="158">
        <v>10.98795303</v>
      </c>
      <c r="FW23" s="159">
        <v>14.93</v>
      </c>
      <c r="FX23" t="s">
        <v>315</v>
      </c>
      <c r="FY23" s="156">
        <v>7.0210483300000002</v>
      </c>
      <c r="FZ23" s="5">
        <v>7.12</v>
      </c>
      <c r="GA23" s="157" t="s">
        <v>376</v>
      </c>
      <c r="GB23" s="158">
        <v>13.040506069999999</v>
      </c>
      <c r="GC23" s="159">
        <v>6.56</v>
      </c>
      <c r="GG23" s="157" t="s">
        <v>406</v>
      </c>
      <c r="GH23" s="158">
        <v>16.5804355</v>
      </c>
      <c r="GI23" s="159">
        <v>6.99</v>
      </c>
      <c r="GJ23" t="s">
        <v>338</v>
      </c>
      <c r="GK23" s="156">
        <v>14.35637739</v>
      </c>
      <c r="GL23" s="5">
        <v>16.39</v>
      </c>
      <c r="GM23" s="157"/>
      <c r="GN23" s="158"/>
      <c r="GO23" s="159"/>
      <c r="GS23" s="157"/>
      <c r="GT23" s="158"/>
      <c r="GU23" s="159"/>
      <c r="GY23" s="157"/>
      <c r="GZ23" s="158"/>
      <c r="HA23" s="159"/>
    </row>
    <row r="24" spans="3:212">
      <c r="C24" s="157" t="s">
        <v>393</v>
      </c>
      <c r="D24" s="158">
        <v>0.88490800999999997</v>
      </c>
      <c r="E24" s="159">
        <v>1.94</v>
      </c>
      <c r="F24" t="s">
        <v>289</v>
      </c>
      <c r="G24" s="156">
        <v>2.3497472799999999</v>
      </c>
      <c r="H24" s="5">
        <v>1.49</v>
      </c>
      <c r="I24" s="157" t="s">
        <v>411</v>
      </c>
      <c r="J24" s="158">
        <v>8.6069317299999994</v>
      </c>
      <c r="K24" s="159">
        <v>2.02</v>
      </c>
      <c r="O24" s="157"/>
      <c r="P24" s="158"/>
      <c r="Q24" s="159"/>
      <c r="R24" t="s">
        <v>412</v>
      </c>
      <c r="S24" s="156">
        <v>50.381416620000003</v>
      </c>
      <c r="T24" s="5">
        <v>17.399999999999999</v>
      </c>
      <c r="U24" s="157"/>
      <c r="V24" s="158"/>
      <c r="W24" s="159"/>
      <c r="AA24" s="157"/>
      <c r="AB24" s="158"/>
      <c r="AC24" s="159"/>
      <c r="AG24" s="157"/>
      <c r="AH24" s="158"/>
      <c r="AI24" s="159"/>
      <c r="AM24" s="157"/>
      <c r="AN24" s="158"/>
      <c r="AO24" s="159"/>
      <c r="AS24" s="157" t="s">
        <v>399</v>
      </c>
      <c r="AT24" s="158">
        <v>21.25566396</v>
      </c>
      <c r="AU24" s="159">
        <v>10.93</v>
      </c>
      <c r="AY24" s="157"/>
      <c r="AZ24" s="158"/>
      <c r="BA24" s="159"/>
      <c r="BE24" s="157"/>
      <c r="BF24" s="158"/>
      <c r="BG24" s="159"/>
      <c r="BK24" s="157"/>
      <c r="BL24" s="158"/>
      <c r="BM24" s="159"/>
      <c r="BQ24" s="157"/>
      <c r="BR24" s="158"/>
      <c r="BS24" s="159"/>
      <c r="BW24" s="157"/>
      <c r="BX24" s="158"/>
      <c r="BY24" s="159"/>
      <c r="CC24" s="157"/>
      <c r="CD24" s="158"/>
      <c r="CE24" s="159"/>
      <c r="CI24" s="157"/>
      <c r="CJ24" s="158"/>
      <c r="CK24" s="159"/>
      <c r="CO24" s="157"/>
      <c r="CP24" s="158"/>
      <c r="CQ24" s="159"/>
      <c r="CU24" s="157"/>
      <c r="CV24" s="158"/>
      <c r="CW24" s="159"/>
      <c r="DA24" s="157" t="s">
        <v>413</v>
      </c>
      <c r="DB24" s="158">
        <v>58.384419049999998</v>
      </c>
      <c r="DC24" s="159">
        <v>18.41</v>
      </c>
      <c r="DD24" t="s">
        <v>413</v>
      </c>
      <c r="DE24" s="156">
        <v>8.1253E-4</v>
      </c>
      <c r="DF24" s="5">
        <v>0</v>
      </c>
      <c r="DG24" s="157" t="s">
        <v>413</v>
      </c>
      <c r="DH24" s="158">
        <v>65.869938899999994</v>
      </c>
      <c r="DI24" s="159">
        <v>4.71</v>
      </c>
      <c r="DJ24" t="s">
        <v>406</v>
      </c>
      <c r="DK24" s="156">
        <v>31.884869070000001</v>
      </c>
      <c r="DL24" s="5">
        <v>18.98</v>
      </c>
      <c r="DM24" s="157" t="s">
        <v>409</v>
      </c>
      <c r="DN24" s="158">
        <v>1.2802323</v>
      </c>
      <c r="DO24" s="159">
        <v>2.72</v>
      </c>
      <c r="DP24" t="s">
        <v>390</v>
      </c>
      <c r="DQ24" s="156">
        <v>7.3E-7</v>
      </c>
      <c r="DR24" s="5">
        <v>0</v>
      </c>
      <c r="DS24" s="157"/>
      <c r="DT24" s="158"/>
      <c r="DU24" s="159"/>
      <c r="DY24" s="157" t="s">
        <v>390</v>
      </c>
      <c r="DZ24" s="158">
        <v>8.1770355499999994</v>
      </c>
      <c r="EA24" s="159">
        <v>10.49</v>
      </c>
      <c r="EE24" s="157" t="s">
        <v>393</v>
      </c>
      <c r="EF24" s="158">
        <v>2.7982808000000001</v>
      </c>
      <c r="EG24" s="159">
        <v>3.12</v>
      </c>
      <c r="EK24" s="157"/>
      <c r="EL24" s="158"/>
      <c r="EM24" s="159"/>
      <c r="EQ24" s="157"/>
      <c r="ER24" s="158"/>
      <c r="ES24" s="159"/>
      <c r="EW24" s="157" t="s">
        <v>380</v>
      </c>
      <c r="EX24" s="158">
        <v>2.9482082100000002</v>
      </c>
      <c r="EY24" s="159">
        <v>4.49</v>
      </c>
      <c r="FC24" s="157"/>
      <c r="FD24" s="158"/>
      <c r="FE24" s="159"/>
      <c r="FF24" t="s">
        <v>380</v>
      </c>
      <c r="FG24" s="156">
        <v>2.57660372</v>
      </c>
      <c r="FH24" s="5">
        <v>7.19</v>
      </c>
      <c r="FI24" s="157" t="s">
        <v>380</v>
      </c>
      <c r="FJ24" s="158">
        <v>2.2757642800000002</v>
      </c>
      <c r="FK24" s="159">
        <v>6.93</v>
      </c>
      <c r="FO24" s="157"/>
      <c r="FP24" s="158"/>
      <c r="FQ24" s="159"/>
      <c r="FU24" s="157" t="s">
        <v>319</v>
      </c>
      <c r="FV24" s="158">
        <v>10.208755030000001</v>
      </c>
      <c r="FW24" s="159">
        <v>13.87</v>
      </c>
      <c r="FX24" t="s">
        <v>414</v>
      </c>
      <c r="FY24" s="156">
        <v>5.9599999500000003</v>
      </c>
      <c r="FZ24" s="5">
        <v>6.05</v>
      </c>
      <c r="GA24" s="157" t="s">
        <v>414</v>
      </c>
      <c r="GB24" s="158">
        <v>10.133148439999999</v>
      </c>
      <c r="GC24" s="159">
        <v>5.0999999999999996</v>
      </c>
      <c r="GG24" s="157" t="s">
        <v>338</v>
      </c>
      <c r="GH24" s="158">
        <v>11.7723508</v>
      </c>
      <c r="GI24" s="159">
        <v>4.96</v>
      </c>
      <c r="GM24" s="157"/>
      <c r="GN24" s="158"/>
      <c r="GO24" s="159"/>
      <c r="GS24" s="157"/>
      <c r="GT24" s="158"/>
      <c r="GU24" s="159"/>
      <c r="GY24" s="157"/>
      <c r="GZ24" s="158"/>
      <c r="HA24" s="159"/>
    </row>
    <row r="25" spans="3:212">
      <c r="C25" s="157"/>
      <c r="D25" s="158"/>
      <c r="E25" s="159"/>
      <c r="F25" t="s">
        <v>415</v>
      </c>
      <c r="G25" s="156">
        <v>7.5000000000000002E-7</v>
      </c>
      <c r="H25" s="5">
        <v>0</v>
      </c>
      <c r="I25" s="157" t="s">
        <v>393</v>
      </c>
      <c r="J25" s="158">
        <v>13.088354539999999</v>
      </c>
      <c r="K25" s="159">
        <v>3.08</v>
      </c>
      <c r="O25" s="157"/>
      <c r="P25" s="158"/>
      <c r="Q25" s="159"/>
      <c r="R25" t="s">
        <v>388</v>
      </c>
      <c r="S25" s="156">
        <v>35.835510839999998</v>
      </c>
      <c r="T25" s="5">
        <v>12.38</v>
      </c>
      <c r="U25" s="157"/>
      <c r="V25" s="158"/>
      <c r="W25" s="159"/>
      <c r="AA25" s="157"/>
      <c r="AB25" s="158"/>
      <c r="AC25" s="159"/>
      <c r="AG25" s="157"/>
      <c r="AH25" s="158"/>
      <c r="AI25" s="159"/>
      <c r="AM25" s="157"/>
      <c r="AN25" s="158"/>
      <c r="AO25" s="159"/>
      <c r="AS25" s="157" t="s">
        <v>372</v>
      </c>
      <c r="AT25" s="158">
        <v>26.597691699999999</v>
      </c>
      <c r="AU25" s="159">
        <v>13.67</v>
      </c>
      <c r="AY25" s="157"/>
      <c r="AZ25" s="158"/>
      <c r="BA25" s="159"/>
      <c r="BE25" s="157"/>
      <c r="BF25" s="158"/>
      <c r="BG25" s="159"/>
      <c r="BK25" s="157"/>
      <c r="BL25" s="158"/>
      <c r="BM25" s="159"/>
      <c r="BQ25" s="157"/>
      <c r="BR25" s="158"/>
      <c r="BS25" s="159"/>
      <c r="BW25" s="157"/>
      <c r="BX25" s="158"/>
      <c r="BY25" s="159"/>
      <c r="CC25" s="157"/>
      <c r="CD25" s="158"/>
      <c r="CE25" s="159"/>
      <c r="CI25" s="157"/>
      <c r="CJ25" s="158"/>
      <c r="CK25" s="159"/>
      <c r="CO25" s="157"/>
      <c r="CP25" s="158"/>
      <c r="CQ25" s="159"/>
      <c r="CU25" s="157"/>
      <c r="CV25" s="158"/>
      <c r="CW25" s="159"/>
      <c r="DA25" s="157" t="s">
        <v>416</v>
      </c>
      <c r="DB25" s="158">
        <v>7.1981194300000002</v>
      </c>
      <c r="DC25" s="159">
        <v>2.27</v>
      </c>
      <c r="DD25" t="s">
        <v>416</v>
      </c>
      <c r="DE25" s="156">
        <v>21.607035100000001</v>
      </c>
      <c r="DF25" s="5">
        <v>9.2200000000000006</v>
      </c>
      <c r="DG25" s="157" t="s">
        <v>416</v>
      </c>
      <c r="DH25" s="158">
        <v>80.675799190000006</v>
      </c>
      <c r="DI25" s="159">
        <v>5.76</v>
      </c>
      <c r="DJ25" t="s">
        <v>409</v>
      </c>
      <c r="DK25" s="156">
        <v>26.27007167</v>
      </c>
      <c r="DL25" s="5">
        <v>15.63</v>
      </c>
      <c r="DM25" s="157" t="s">
        <v>338</v>
      </c>
      <c r="DN25" s="158">
        <v>1.78117591</v>
      </c>
      <c r="DO25" s="159">
        <v>3.79</v>
      </c>
      <c r="DP25" t="s">
        <v>409</v>
      </c>
      <c r="DQ25" s="156">
        <v>23.347135250000001</v>
      </c>
      <c r="DR25" s="5">
        <v>10.28</v>
      </c>
      <c r="DS25" s="157"/>
      <c r="DT25" s="158"/>
      <c r="DU25" s="159"/>
      <c r="DY25" s="157" t="s">
        <v>338</v>
      </c>
      <c r="DZ25" s="158">
        <v>8.0215151500000008</v>
      </c>
      <c r="EA25" s="159">
        <v>10.29</v>
      </c>
      <c r="EE25" s="157"/>
      <c r="EF25" s="158"/>
      <c r="EG25" s="159"/>
      <c r="EK25" s="157"/>
      <c r="EL25" s="158"/>
      <c r="EM25" s="159"/>
      <c r="EQ25" s="157"/>
      <c r="ER25" s="158"/>
      <c r="ES25" s="159"/>
      <c r="EW25" s="157" t="s">
        <v>410</v>
      </c>
      <c r="EX25" s="158">
        <v>3.32674212</v>
      </c>
      <c r="EY25" s="159">
        <v>5.0599999999999996</v>
      </c>
      <c r="FC25" s="157"/>
      <c r="FD25" s="158"/>
      <c r="FE25" s="159"/>
      <c r="FF25" t="s">
        <v>410</v>
      </c>
      <c r="FG25" s="156">
        <v>1.1228322900000001</v>
      </c>
      <c r="FH25" s="5">
        <v>3.13</v>
      </c>
      <c r="FI25" s="157"/>
      <c r="FJ25" s="158"/>
      <c r="FK25" s="159"/>
      <c r="FO25" s="157"/>
      <c r="FP25" s="158"/>
      <c r="FQ25" s="159"/>
      <c r="FU25" s="157"/>
      <c r="FV25" s="158"/>
      <c r="FW25" s="159"/>
      <c r="FX25" t="s">
        <v>307</v>
      </c>
      <c r="FY25" s="156">
        <v>11.838333799999999</v>
      </c>
      <c r="FZ25" s="5">
        <v>12.01</v>
      </c>
      <c r="GA25" s="157" t="s">
        <v>307</v>
      </c>
      <c r="GB25" s="158">
        <v>20.257564160000001</v>
      </c>
      <c r="GC25" s="159">
        <v>10.199999999999999</v>
      </c>
      <c r="GG25" s="157"/>
      <c r="GH25" s="158"/>
      <c r="GI25" s="159"/>
      <c r="GM25" s="157"/>
      <c r="GN25" s="158"/>
      <c r="GO25" s="159"/>
      <c r="GS25" s="157"/>
      <c r="GT25" s="158"/>
      <c r="GU25" s="159"/>
      <c r="GY25" s="157"/>
      <c r="GZ25" s="158"/>
      <c r="HA25" s="159"/>
    </row>
    <row r="26" spans="3:212">
      <c r="C26" s="157"/>
      <c r="D26" s="158"/>
      <c r="E26" s="159"/>
      <c r="F26" t="s">
        <v>411</v>
      </c>
      <c r="G26" s="156">
        <v>10.456698039999999</v>
      </c>
      <c r="H26" s="5">
        <v>6.64</v>
      </c>
      <c r="I26" s="157"/>
      <c r="J26" s="158"/>
      <c r="K26" s="159"/>
      <c r="O26" s="157"/>
      <c r="P26" s="158"/>
      <c r="Q26" s="159"/>
      <c r="U26" s="157"/>
      <c r="V26" s="158"/>
      <c r="W26" s="159"/>
      <c r="AA26" s="157"/>
      <c r="AB26" s="158"/>
      <c r="AC26" s="159"/>
      <c r="AG26" s="157"/>
      <c r="AH26" s="158"/>
      <c r="AI26" s="159"/>
      <c r="AM26" s="157"/>
      <c r="AN26" s="158"/>
      <c r="AO26" s="159"/>
      <c r="AS26" s="157" t="s">
        <v>412</v>
      </c>
      <c r="AT26" s="158">
        <v>31.557764160000001</v>
      </c>
      <c r="AU26" s="159">
        <v>16.22</v>
      </c>
      <c r="AY26" s="157"/>
      <c r="AZ26" s="158"/>
      <c r="BA26" s="159"/>
      <c r="BE26" s="157"/>
      <c r="BF26" s="158"/>
      <c r="BG26" s="159"/>
      <c r="BK26" s="157"/>
      <c r="BL26" s="158"/>
      <c r="BM26" s="159"/>
      <c r="BQ26" s="157"/>
      <c r="BR26" s="158"/>
      <c r="BS26" s="159"/>
      <c r="BW26" s="157"/>
      <c r="BX26" s="158"/>
      <c r="BY26" s="159"/>
      <c r="CC26" s="157"/>
      <c r="CD26" s="158"/>
      <c r="CE26" s="159"/>
      <c r="CI26" s="157"/>
      <c r="CJ26" s="158"/>
      <c r="CK26" s="159"/>
      <c r="CO26" s="157"/>
      <c r="CP26" s="158"/>
      <c r="CQ26" s="159"/>
      <c r="CU26" s="157"/>
      <c r="CV26" s="158"/>
      <c r="CW26" s="159"/>
      <c r="DA26" s="157" t="s">
        <v>417</v>
      </c>
      <c r="DB26" s="158">
        <v>67.537426600000003</v>
      </c>
      <c r="DC26" s="159">
        <v>21.3</v>
      </c>
      <c r="DD26" t="s">
        <v>417</v>
      </c>
      <c r="DE26" s="156">
        <v>22.068202589999999</v>
      </c>
      <c r="DF26" s="5">
        <v>9.42</v>
      </c>
      <c r="DG26" s="157" t="s">
        <v>417</v>
      </c>
      <c r="DH26" s="158">
        <v>281.77418646000001</v>
      </c>
      <c r="DI26" s="159">
        <v>20.13</v>
      </c>
      <c r="DJ26" t="s">
        <v>338</v>
      </c>
      <c r="DK26" s="156">
        <v>26.219947449999999</v>
      </c>
      <c r="DL26" s="5">
        <v>15.6</v>
      </c>
      <c r="DM26" s="157"/>
      <c r="DN26" s="158"/>
      <c r="DO26" s="159"/>
      <c r="DP26" t="s">
        <v>418</v>
      </c>
      <c r="DQ26" s="156">
        <v>0</v>
      </c>
      <c r="DR26" s="5">
        <v>0</v>
      </c>
      <c r="DS26" s="157"/>
      <c r="DT26" s="158"/>
      <c r="DU26" s="159"/>
      <c r="DY26" s="157" t="s">
        <v>419</v>
      </c>
      <c r="DZ26" s="158">
        <v>1.7422288699999999</v>
      </c>
      <c r="EA26" s="159">
        <v>2.23</v>
      </c>
      <c r="EE26" s="157"/>
      <c r="EF26" s="158"/>
      <c r="EG26" s="159"/>
      <c r="EK26" s="157"/>
      <c r="EL26" s="158"/>
      <c r="EM26" s="159"/>
      <c r="EQ26" s="157"/>
      <c r="ER26" s="158"/>
      <c r="ES26" s="159"/>
      <c r="EW26" s="157"/>
      <c r="EX26" s="158"/>
      <c r="EY26" s="159"/>
      <c r="FC26" s="157"/>
      <c r="FD26" s="158"/>
      <c r="FE26" s="159"/>
      <c r="FI26" s="157"/>
      <c r="FJ26" s="158"/>
      <c r="FK26" s="159"/>
      <c r="FO26" s="157"/>
      <c r="FP26" s="158"/>
      <c r="FQ26" s="159"/>
      <c r="FU26" s="157"/>
      <c r="FV26" s="158"/>
      <c r="FW26" s="159"/>
      <c r="FX26" t="s">
        <v>289</v>
      </c>
      <c r="FY26" s="156">
        <v>1E-8</v>
      </c>
      <c r="FZ26" s="5">
        <v>0</v>
      </c>
      <c r="GA26" s="157" t="s">
        <v>384</v>
      </c>
      <c r="GB26" s="158">
        <v>13.11772341</v>
      </c>
      <c r="GC26" s="159">
        <v>6.6</v>
      </c>
      <c r="GG26" s="157"/>
      <c r="GH26" s="158"/>
      <c r="GI26" s="159"/>
      <c r="GM26" s="157"/>
      <c r="GN26" s="158"/>
      <c r="GO26" s="159"/>
      <c r="GS26" s="157"/>
      <c r="GT26" s="158"/>
      <c r="GU26" s="159"/>
      <c r="GY26" s="157"/>
      <c r="GZ26" s="158"/>
      <c r="HA26" s="159"/>
    </row>
    <row r="27" spans="3:212">
      <c r="C27" s="157"/>
      <c r="D27" s="158"/>
      <c r="E27" s="159"/>
      <c r="F27" t="s">
        <v>393</v>
      </c>
      <c r="G27" s="156">
        <v>4.3319159200000001</v>
      </c>
      <c r="H27" s="5">
        <v>2.75</v>
      </c>
      <c r="I27" s="157"/>
      <c r="J27" s="158"/>
      <c r="K27" s="159"/>
      <c r="O27" s="157"/>
      <c r="P27" s="158"/>
      <c r="Q27" s="159"/>
      <c r="U27" s="157"/>
      <c r="V27" s="158"/>
      <c r="W27" s="159"/>
      <c r="AA27" s="157"/>
      <c r="AB27" s="158"/>
      <c r="AC27" s="159"/>
      <c r="AG27" s="157"/>
      <c r="AH27" s="158"/>
      <c r="AI27" s="159"/>
      <c r="AM27" s="157"/>
      <c r="AN27" s="158"/>
      <c r="AO27" s="159"/>
      <c r="AS27" s="157" t="s">
        <v>388</v>
      </c>
      <c r="AT27" s="158">
        <v>18.923420109999999</v>
      </c>
      <c r="AU27" s="159">
        <v>9.73</v>
      </c>
      <c r="AY27" s="157"/>
      <c r="AZ27" s="158"/>
      <c r="BA27" s="159"/>
      <c r="BE27" s="157"/>
      <c r="BF27" s="158"/>
      <c r="BG27" s="159"/>
      <c r="BK27" s="157"/>
      <c r="BL27" s="158"/>
      <c r="BM27" s="159"/>
      <c r="BQ27" s="157"/>
      <c r="BR27" s="158"/>
      <c r="BS27" s="159"/>
      <c r="BW27" s="157"/>
      <c r="BX27" s="158"/>
      <c r="BY27" s="159"/>
      <c r="CC27" s="157"/>
      <c r="CD27" s="158"/>
      <c r="CE27" s="159"/>
      <c r="CI27" s="157"/>
      <c r="CJ27" s="158"/>
      <c r="CK27" s="159"/>
      <c r="CO27" s="157"/>
      <c r="CP27" s="158"/>
      <c r="CQ27" s="159"/>
      <c r="CU27" s="157"/>
      <c r="CV27" s="158"/>
      <c r="CW27" s="159"/>
      <c r="DA27" s="157"/>
      <c r="DB27" s="158"/>
      <c r="DC27" s="159"/>
      <c r="DG27" s="157"/>
      <c r="DH27" s="158"/>
      <c r="DI27" s="159"/>
      <c r="DM27" s="157"/>
      <c r="DN27" s="158"/>
      <c r="DO27" s="159"/>
      <c r="DP27" t="s">
        <v>338</v>
      </c>
      <c r="DQ27" s="156">
        <v>26.168111400000001</v>
      </c>
      <c r="DR27" s="5">
        <v>11.52</v>
      </c>
      <c r="DS27" s="157"/>
      <c r="DT27" s="158"/>
      <c r="DU27" s="159"/>
      <c r="DY27" s="157"/>
      <c r="DZ27" s="158"/>
      <c r="EA27" s="159"/>
      <c r="EE27" s="157"/>
      <c r="EF27" s="158"/>
      <c r="EG27" s="159"/>
      <c r="EK27" s="157"/>
      <c r="EL27" s="158"/>
      <c r="EM27" s="159"/>
      <c r="EQ27" s="157"/>
      <c r="ER27" s="158"/>
      <c r="ES27" s="159"/>
      <c r="EW27" s="157"/>
      <c r="EX27" s="158"/>
      <c r="EY27" s="159"/>
      <c r="FC27" s="157"/>
      <c r="FD27" s="158"/>
      <c r="FE27" s="159"/>
      <c r="FI27" s="157"/>
      <c r="FJ27" s="158"/>
      <c r="FK27" s="159"/>
      <c r="FO27" s="157"/>
      <c r="FP27" s="158"/>
      <c r="FQ27" s="159"/>
      <c r="FU27" s="157"/>
      <c r="FV27" s="158"/>
      <c r="FW27" s="159"/>
      <c r="FX27" t="s">
        <v>420</v>
      </c>
      <c r="FY27" s="156">
        <v>7.7175573100000001</v>
      </c>
      <c r="FZ27" s="5">
        <v>7.83</v>
      </c>
      <c r="GA27" s="157" t="s">
        <v>289</v>
      </c>
      <c r="GB27" s="158">
        <v>1.7140999999999999E-4</v>
      </c>
      <c r="GC27" s="159">
        <v>0</v>
      </c>
      <c r="GG27" s="157"/>
      <c r="GH27" s="158"/>
      <c r="GI27" s="159"/>
      <c r="GM27" s="157"/>
      <c r="GN27" s="158"/>
      <c r="GO27" s="159"/>
      <c r="GS27" s="157"/>
      <c r="GT27" s="158"/>
      <c r="GU27" s="159"/>
      <c r="GY27" s="157"/>
      <c r="GZ27" s="158"/>
      <c r="HA27" s="159"/>
    </row>
    <row r="28" spans="3:212">
      <c r="C28" s="157"/>
      <c r="D28" s="158"/>
      <c r="E28" s="159"/>
      <c r="I28" s="157"/>
      <c r="J28" s="158"/>
      <c r="K28" s="159"/>
      <c r="O28" s="157"/>
      <c r="P28" s="158"/>
      <c r="Q28" s="159"/>
      <c r="U28" s="157"/>
      <c r="V28" s="158"/>
      <c r="W28" s="159"/>
      <c r="AA28" s="157"/>
      <c r="AB28" s="158"/>
      <c r="AC28" s="159"/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Q28" s="157"/>
      <c r="BR28" s="158"/>
      <c r="BS28" s="159"/>
      <c r="BW28" s="157"/>
      <c r="BX28" s="158"/>
      <c r="BY28" s="159"/>
      <c r="CC28" s="157"/>
      <c r="CD28" s="158"/>
      <c r="CE28" s="159"/>
      <c r="CI28" s="157"/>
      <c r="CJ28" s="158"/>
      <c r="CK28" s="159"/>
      <c r="CO28" s="157"/>
      <c r="CP28" s="158"/>
      <c r="CQ28" s="159"/>
      <c r="CU28" s="157"/>
      <c r="CV28" s="158"/>
      <c r="CW28" s="159"/>
      <c r="DA28" s="157"/>
      <c r="DB28" s="158"/>
      <c r="DC28" s="159"/>
      <c r="DG28" s="157"/>
      <c r="DH28" s="158"/>
      <c r="DI28" s="159"/>
      <c r="DM28" s="157"/>
      <c r="DN28" s="158"/>
      <c r="DO28" s="159"/>
      <c r="DS28" s="157"/>
      <c r="DT28" s="158"/>
      <c r="DU28" s="159"/>
      <c r="DY28" s="157"/>
      <c r="DZ28" s="158"/>
      <c r="EA28" s="159"/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/>
      <c r="FJ28" s="158"/>
      <c r="FK28" s="159"/>
      <c r="FO28" s="157"/>
      <c r="FP28" s="158"/>
      <c r="FQ28" s="159"/>
      <c r="FU28" s="157"/>
      <c r="FV28" s="158"/>
      <c r="FW28" s="159"/>
      <c r="FX28" t="s">
        <v>390</v>
      </c>
      <c r="FY28" s="156">
        <v>6.2547591799999998</v>
      </c>
      <c r="FZ28" s="5">
        <v>6.34</v>
      </c>
      <c r="GA28" s="157" t="s">
        <v>420</v>
      </c>
      <c r="GB28" s="158">
        <v>13.812180509999999</v>
      </c>
      <c r="GC28" s="159">
        <v>6.95</v>
      </c>
      <c r="GG28" s="157"/>
      <c r="GH28" s="158"/>
      <c r="GI28" s="159"/>
      <c r="GM28" s="157"/>
      <c r="GN28" s="158"/>
      <c r="GO28" s="159"/>
      <c r="GS28" s="157"/>
      <c r="GT28" s="158"/>
      <c r="GU28" s="159"/>
      <c r="GY28" s="157"/>
      <c r="GZ28" s="158"/>
      <c r="HA28" s="159"/>
    </row>
    <row r="29" spans="3:212">
      <c r="C29" s="157"/>
      <c r="D29" s="158"/>
      <c r="E29" s="159"/>
      <c r="I29" s="157"/>
      <c r="J29" s="158"/>
      <c r="K29" s="159"/>
      <c r="O29" s="157"/>
      <c r="P29" s="158"/>
      <c r="Q29" s="159"/>
      <c r="U29" s="157"/>
      <c r="V29" s="158"/>
      <c r="W29" s="159"/>
      <c r="AA29" s="157"/>
      <c r="AB29" s="158"/>
      <c r="AC29" s="159"/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/>
      <c r="CP29" s="158"/>
      <c r="CQ29" s="159"/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Y29" s="157"/>
      <c r="DZ29" s="158"/>
      <c r="EA29" s="159"/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U29" s="157"/>
      <c r="FV29" s="158"/>
      <c r="FW29" s="159"/>
      <c r="FX29" t="s">
        <v>338</v>
      </c>
      <c r="FY29" s="156">
        <v>6.2479424300000002</v>
      </c>
      <c r="FZ29" s="5">
        <v>6.34</v>
      </c>
      <c r="GA29" s="157" t="s">
        <v>421</v>
      </c>
      <c r="GB29" s="158">
        <v>9.4798366600000001</v>
      </c>
      <c r="GC29" s="159">
        <v>4.7699999999999996</v>
      </c>
      <c r="GG29" s="157"/>
      <c r="GH29" s="158"/>
      <c r="GI29" s="159"/>
      <c r="GM29" s="157"/>
      <c r="GN29" s="158"/>
      <c r="GO29" s="159"/>
      <c r="GS29" s="157"/>
      <c r="GT29" s="158"/>
      <c r="GU29" s="159"/>
      <c r="GY29" s="157"/>
      <c r="GZ29" s="158"/>
      <c r="HA29" s="159"/>
    </row>
    <row r="30" spans="3:212">
      <c r="C30" s="157"/>
      <c r="D30" s="158"/>
      <c r="E30" s="159"/>
      <c r="I30" s="157"/>
      <c r="J30" s="158"/>
      <c r="K30" s="159"/>
      <c r="O30" s="157"/>
      <c r="P30" s="158"/>
      <c r="Q30" s="159"/>
      <c r="U30" s="157"/>
      <c r="V30" s="158"/>
      <c r="W30" s="159"/>
      <c r="AA30" s="157"/>
      <c r="AB30" s="158"/>
      <c r="AC30" s="159"/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/>
      <c r="CP30" s="158"/>
      <c r="CQ30" s="159"/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/>
      <c r="DZ30" s="158"/>
      <c r="EA30" s="159"/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/>
      <c r="FV30" s="158"/>
      <c r="FW30" s="159"/>
      <c r="FX30" t="s">
        <v>422</v>
      </c>
      <c r="FY30" s="156">
        <v>6.0277943299999999</v>
      </c>
      <c r="FZ30" s="5">
        <v>6.11</v>
      </c>
      <c r="GA30" s="157" t="s">
        <v>390</v>
      </c>
      <c r="GB30" s="158">
        <v>4.1568133600000001</v>
      </c>
      <c r="GC30" s="159">
        <v>2.09</v>
      </c>
      <c r="GG30" s="157"/>
      <c r="GH30" s="158"/>
      <c r="GI30" s="159"/>
      <c r="GM30" s="157"/>
      <c r="GN30" s="158"/>
      <c r="GO30" s="159"/>
      <c r="GS30" s="157"/>
      <c r="GT30" s="158"/>
      <c r="GU30" s="159"/>
      <c r="GY30" s="157"/>
      <c r="GZ30" s="158"/>
      <c r="HA30" s="159"/>
    </row>
    <row r="31" spans="3:212">
      <c r="C31" s="157"/>
      <c r="D31" s="158"/>
      <c r="E31" s="159"/>
      <c r="I31" s="157"/>
      <c r="J31" s="158"/>
      <c r="K31" s="159"/>
      <c r="O31" s="157"/>
      <c r="P31" s="158"/>
      <c r="Q31" s="159"/>
      <c r="U31" s="157"/>
      <c r="V31" s="158"/>
      <c r="W31" s="159"/>
      <c r="AA31" s="157"/>
      <c r="AB31" s="158"/>
      <c r="AC31" s="159"/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/>
      <c r="CP31" s="158"/>
      <c r="CQ31" s="159"/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/>
      <c r="FV31" s="158"/>
      <c r="FW31" s="159"/>
      <c r="GA31" s="157" t="s">
        <v>338</v>
      </c>
      <c r="GB31" s="158">
        <v>4.2004167099999998</v>
      </c>
      <c r="GC31" s="159">
        <v>2.11</v>
      </c>
      <c r="GG31" s="157"/>
      <c r="GH31" s="158"/>
      <c r="GI31" s="159"/>
      <c r="GM31" s="157"/>
      <c r="GN31" s="158"/>
      <c r="GO31" s="159"/>
      <c r="GS31" s="157"/>
      <c r="GT31" s="158"/>
      <c r="GU31" s="159"/>
      <c r="GY31" s="157"/>
      <c r="GZ31" s="158"/>
      <c r="HA31" s="159"/>
    </row>
    <row r="32" spans="3:212">
      <c r="C32" s="157"/>
      <c r="D32" s="158"/>
      <c r="E32" s="159"/>
      <c r="I32" s="157"/>
      <c r="J32" s="158"/>
      <c r="K32" s="159"/>
      <c r="O32" s="157"/>
      <c r="P32" s="158"/>
      <c r="Q32" s="159"/>
      <c r="U32" s="157"/>
      <c r="V32" s="158"/>
      <c r="W32" s="159"/>
      <c r="AA32" s="157"/>
      <c r="AB32" s="158"/>
      <c r="AC32" s="159"/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/>
      <c r="CP32" s="158"/>
      <c r="CQ32" s="159"/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/>
      <c r="FV32" s="158"/>
      <c r="FW32" s="159"/>
      <c r="GA32" s="157" t="s">
        <v>355</v>
      </c>
      <c r="GB32" s="158">
        <v>7.9743853299999996</v>
      </c>
      <c r="GC32" s="159">
        <v>4.01</v>
      </c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>
      <c r="C33" s="157"/>
      <c r="D33" s="158"/>
      <c r="E33" s="159"/>
      <c r="I33" s="157"/>
      <c r="J33" s="158"/>
      <c r="K33" s="159"/>
      <c r="O33" s="157"/>
      <c r="P33" s="158"/>
      <c r="Q33" s="159"/>
      <c r="U33" s="157"/>
      <c r="V33" s="158"/>
      <c r="W33" s="159"/>
      <c r="AA33" s="157"/>
      <c r="AB33" s="158"/>
      <c r="AC33" s="159"/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/>
      <c r="CP33" s="158"/>
      <c r="CQ33" s="159"/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 t="s">
        <v>422</v>
      </c>
      <c r="GB33" s="158">
        <v>10.4704883</v>
      </c>
      <c r="GC33" s="159">
        <v>5.27</v>
      </c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 ht="13.5" thickBot="1">
      <c r="C34" s="157"/>
      <c r="D34" s="158"/>
      <c r="E34" s="159"/>
      <c r="I34" s="157"/>
      <c r="J34" s="158"/>
      <c r="K34" s="159"/>
      <c r="O34" s="157"/>
      <c r="P34" s="158"/>
      <c r="Q34" s="159"/>
      <c r="U34" s="157"/>
      <c r="V34" s="158"/>
      <c r="W34" s="159"/>
      <c r="AA34" s="157"/>
      <c r="AB34" s="158"/>
      <c r="AC34" s="159"/>
      <c r="AG34" s="157"/>
      <c r="AH34" s="158"/>
      <c r="AI34" s="159"/>
      <c r="AM34" s="157"/>
      <c r="AN34" s="158"/>
      <c r="AO34" s="159"/>
      <c r="AS34" s="157"/>
      <c r="AT34" s="158"/>
      <c r="AU34" s="159"/>
      <c r="AY34" s="157"/>
      <c r="AZ34" s="158"/>
      <c r="BA34" s="159"/>
      <c r="BE34" s="157"/>
      <c r="BF34" s="158"/>
      <c r="BG34" s="159"/>
      <c r="BK34" s="157"/>
      <c r="BL34" s="158"/>
      <c r="BM34" s="159"/>
      <c r="BQ34" s="157"/>
      <c r="BR34" s="158"/>
      <c r="BS34" s="159"/>
      <c r="BW34" s="157"/>
      <c r="BX34" s="158"/>
      <c r="BY34" s="159"/>
      <c r="CC34" s="157"/>
      <c r="CD34" s="158"/>
      <c r="CE34" s="159"/>
      <c r="CI34" s="157"/>
      <c r="CJ34" s="158"/>
      <c r="CK34" s="159"/>
      <c r="CO34" s="157"/>
      <c r="CP34" s="158"/>
      <c r="CQ34" s="159"/>
      <c r="CU34" s="157"/>
      <c r="CV34" s="158"/>
      <c r="CW34" s="159"/>
      <c r="DA34" s="157"/>
      <c r="DB34" s="158"/>
      <c r="DC34" s="159"/>
      <c r="DG34" s="157"/>
      <c r="DH34" s="158"/>
      <c r="DI34" s="159"/>
      <c r="DM34" s="157"/>
      <c r="DN34" s="158"/>
      <c r="DO34" s="159"/>
      <c r="DS34" s="157"/>
      <c r="DT34" s="158"/>
      <c r="DU34" s="159"/>
      <c r="DY34" s="157"/>
      <c r="DZ34" s="158"/>
      <c r="EA34" s="159"/>
      <c r="EE34" s="157"/>
      <c r="EF34" s="158"/>
      <c r="EG34" s="159"/>
      <c r="EK34" s="157"/>
      <c r="EL34" s="158"/>
      <c r="EM34" s="159"/>
      <c r="EQ34" s="157"/>
      <c r="ER34" s="158"/>
      <c r="ES34" s="159"/>
      <c r="EW34" s="157"/>
      <c r="EX34" s="158"/>
      <c r="EY34" s="159"/>
      <c r="FC34" s="157"/>
      <c r="FD34" s="158"/>
      <c r="FE34" s="159"/>
      <c r="FI34" s="157"/>
      <c r="FJ34" s="158"/>
      <c r="FK34" s="159"/>
      <c r="FO34" s="157"/>
      <c r="FP34" s="158"/>
      <c r="FQ34" s="159"/>
      <c r="FU34" s="157"/>
      <c r="FV34" s="158"/>
      <c r="FW34" s="159"/>
      <c r="GA34" s="157"/>
      <c r="GB34" s="158"/>
      <c r="GC34" s="159"/>
      <c r="GG34" s="157"/>
      <c r="GH34" s="158"/>
      <c r="GI34" s="159"/>
      <c r="GM34" s="157"/>
      <c r="GN34" s="158"/>
      <c r="GO34" s="159"/>
      <c r="GS34" s="157"/>
      <c r="GT34" s="158"/>
      <c r="GU34" s="159"/>
      <c r="GY34" s="157"/>
      <c r="GZ34" s="158"/>
      <c r="HA34" s="159"/>
    </row>
    <row r="35" spans="1:212" ht="13.5" thickBot="1">
      <c r="A35" s="160" t="s">
        <v>423</v>
      </c>
      <c r="B35" s="161">
        <v>86167.060090999978</v>
      </c>
      <c r="C35" s="162"/>
      <c r="D35" s="163">
        <v>44.372585889999996</v>
      </c>
      <c r="E35" s="164">
        <v>97.48</v>
      </c>
      <c r="F35" s="160"/>
      <c r="G35" s="161">
        <v>152.49070605999998</v>
      </c>
      <c r="H35" s="165">
        <v>96.82</v>
      </c>
      <c r="I35" s="162"/>
      <c r="J35" s="163">
        <v>416.24608483999998</v>
      </c>
      <c r="K35" s="164">
        <v>97.87</v>
      </c>
      <c r="L35" s="160"/>
      <c r="M35" s="161">
        <v>127.26503203</v>
      </c>
      <c r="N35" s="165">
        <v>100</v>
      </c>
      <c r="O35" s="162"/>
      <c r="P35" s="163">
        <v>140.29604355000001</v>
      </c>
      <c r="Q35" s="164">
        <v>100</v>
      </c>
      <c r="R35" s="160"/>
      <c r="S35" s="161">
        <v>268.48516151000001</v>
      </c>
      <c r="T35" s="165">
        <v>92.74</v>
      </c>
      <c r="U35" s="162"/>
      <c r="V35" s="163">
        <v>1.8614259399999999</v>
      </c>
      <c r="W35" s="164">
        <v>80.069999999999993</v>
      </c>
      <c r="X35" s="160"/>
      <c r="Y35" s="161">
        <v>118.39154888</v>
      </c>
      <c r="Z35" s="165">
        <v>99.77</v>
      </c>
      <c r="AA35" s="162"/>
      <c r="AB35" s="163">
        <v>0</v>
      </c>
      <c r="AC35" s="164">
        <v>0</v>
      </c>
      <c r="AD35" s="160"/>
      <c r="AE35" s="161">
        <v>1034.80082771</v>
      </c>
      <c r="AF35" s="165">
        <v>93.57</v>
      </c>
      <c r="AG35" s="162"/>
      <c r="AH35" s="163">
        <v>1163.4166257900001</v>
      </c>
      <c r="AI35" s="164">
        <v>90.59</v>
      </c>
      <c r="AJ35" s="160"/>
      <c r="AK35" s="161">
        <v>872.91998859</v>
      </c>
      <c r="AL35" s="165">
        <v>88.56</v>
      </c>
      <c r="AM35" s="162"/>
      <c r="AN35" s="163">
        <v>386.76962183000001</v>
      </c>
      <c r="AO35" s="164">
        <v>86.5</v>
      </c>
      <c r="AP35" s="160"/>
      <c r="AQ35" s="161">
        <v>126.67509862999999</v>
      </c>
      <c r="AR35" s="165">
        <v>83.66</v>
      </c>
      <c r="AS35" s="162"/>
      <c r="AT35" s="163">
        <v>194.32843826999999</v>
      </c>
      <c r="AU35" s="164">
        <v>99.9</v>
      </c>
      <c r="AV35" s="160"/>
      <c r="AW35" s="161">
        <v>134.24386919</v>
      </c>
      <c r="AX35" s="165">
        <v>99.8</v>
      </c>
      <c r="AY35" s="162"/>
      <c r="AZ35" s="163">
        <v>80.471984050000003</v>
      </c>
      <c r="BA35" s="164">
        <v>99.47</v>
      </c>
      <c r="BB35" s="160"/>
      <c r="BC35" s="161">
        <v>84.396348069999988</v>
      </c>
      <c r="BD35" s="165">
        <v>99.81</v>
      </c>
      <c r="BE35" s="162"/>
      <c r="BF35" s="163">
        <v>25.92780887</v>
      </c>
      <c r="BG35" s="164">
        <v>79.319999999999993</v>
      </c>
      <c r="BH35" s="160"/>
      <c r="BI35" s="161">
        <v>69.146470399999984</v>
      </c>
      <c r="BJ35" s="165">
        <v>80.3</v>
      </c>
      <c r="BK35" s="162"/>
      <c r="BL35" s="163">
        <v>55.432028370000005</v>
      </c>
      <c r="BM35" s="164">
        <v>80.92</v>
      </c>
      <c r="BN35" s="160"/>
      <c r="BO35" s="161">
        <v>95.012141260000007</v>
      </c>
      <c r="BP35" s="165">
        <v>79.63</v>
      </c>
      <c r="BQ35" s="162"/>
      <c r="BR35" s="163">
        <v>36.0515051</v>
      </c>
      <c r="BS35" s="164">
        <v>80.28</v>
      </c>
      <c r="BT35" s="160"/>
      <c r="BU35" s="161">
        <v>0</v>
      </c>
      <c r="BV35" s="165">
        <v>0</v>
      </c>
      <c r="BW35" s="162"/>
      <c r="BX35" s="163">
        <v>0</v>
      </c>
      <c r="BY35" s="164">
        <v>0</v>
      </c>
      <c r="BZ35" s="160"/>
      <c r="CA35" s="161">
        <v>0</v>
      </c>
      <c r="CB35" s="165">
        <v>0</v>
      </c>
      <c r="CC35" s="162"/>
      <c r="CD35" s="163">
        <v>159.54903518999998</v>
      </c>
      <c r="CE35" s="164">
        <v>98.64</v>
      </c>
      <c r="CF35" s="160"/>
      <c r="CG35" s="161">
        <v>182.63205014000002</v>
      </c>
      <c r="CH35" s="165">
        <v>99.64</v>
      </c>
      <c r="CI35" s="162"/>
      <c r="CJ35" s="163">
        <v>251.29178846000005</v>
      </c>
      <c r="CK35" s="164">
        <v>99.81</v>
      </c>
      <c r="CL35" s="160"/>
      <c r="CM35" s="161">
        <v>516.6775427</v>
      </c>
      <c r="CN35" s="165">
        <v>84.54</v>
      </c>
      <c r="CO35" s="162"/>
      <c r="CP35" s="163">
        <v>845.64205128000015</v>
      </c>
      <c r="CQ35" s="164">
        <v>89.6</v>
      </c>
      <c r="CR35" s="160"/>
      <c r="CS35" s="161">
        <v>89.55085622</v>
      </c>
      <c r="CT35" s="165">
        <v>49.78</v>
      </c>
      <c r="CU35" s="162"/>
      <c r="CV35" s="163">
        <v>510.30079985999993</v>
      </c>
      <c r="CW35" s="164">
        <v>85.27</v>
      </c>
      <c r="CX35" s="160"/>
      <c r="CY35" s="161">
        <v>0</v>
      </c>
      <c r="CZ35" s="165">
        <v>0</v>
      </c>
      <c r="DA35" s="162"/>
      <c r="DB35" s="163">
        <v>278.61003918000006</v>
      </c>
      <c r="DC35" s="164">
        <v>87.84</v>
      </c>
      <c r="DD35" s="160"/>
      <c r="DE35" s="161">
        <v>202.83245260999999</v>
      </c>
      <c r="DF35" s="165">
        <v>86.57</v>
      </c>
      <c r="DG35" s="162"/>
      <c r="DH35" s="163">
        <v>1187.8146189200002</v>
      </c>
      <c r="DI35" s="164">
        <v>84.84</v>
      </c>
      <c r="DJ35" s="160"/>
      <c r="DK35" s="161">
        <v>167.71060908999996</v>
      </c>
      <c r="DL35" s="165">
        <v>99.8</v>
      </c>
      <c r="DM35" s="162"/>
      <c r="DN35" s="163">
        <v>46.823564029999993</v>
      </c>
      <c r="DO35" s="164">
        <v>99.64</v>
      </c>
      <c r="DP35" s="160"/>
      <c r="DQ35" s="161">
        <v>226.64749032999998</v>
      </c>
      <c r="DR35" s="165">
        <v>99.77</v>
      </c>
      <c r="DS35" s="162"/>
      <c r="DT35" s="163">
        <v>23.962561870000002</v>
      </c>
      <c r="DU35" s="164">
        <v>99.47</v>
      </c>
      <c r="DV35" s="160"/>
      <c r="DW35" s="161">
        <v>25.930136649999998</v>
      </c>
      <c r="DX35" s="165">
        <v>90.28</v>
      </c>
      <c r="DY35" s="162"/>
      <c r="DZ35" s="163">
        <v>77.742091370000026</v>
      </c>
      <c r="EA35" s="164">
        <v>99.7</v>
      </c>
      <c r="EB35" s="160"/>
      <c r="EC35" s="161">
        <v>41.136482189999995</v>
      </c>
      <c r="ED35" s="165">
        <v>99.68</v>
      </c>
      <c r="EE35" s="162"/>
      <c r="EF35" s="163">
        <v>89.501587919999992</v>
      </c>
      <c r="EG35" s="164">
        <v>99.72</v>
      </c>
      <c r="EH35" s="160"/>
      <c r="EI35" s="161">
        <v>36.648617439999995</v>
      </c>
      <c r="EJ35" s="165">
        <v>98.48</v>
      </c>
      <c r="EK35" s="162"/>
      <c r="EL35" s="163">
        <v>0</v>
      </c>
      <c r="EM35" s="164">
        <v>0</v>
      </c>
      <c r="EN35" s="160"/>
      <c r="EO35" s="161">
        <v>1009.0887108399999</v>
      </c>
      <c r="EP35" s="165">
        <v>99.33</v>
      </c>
      <c r="EQ35" s="162"/>
      <c r="ER35" s="163">
        <v>44.659306319999992</v>
      </c>
      <c r="ES35" s="164">
        <v>99.6</v>
      </c>
      <c r="ET35" s="160"/>
      <c r="EU35" s="161">
        <v>182.47655561999997</v>
      </c>
      <c r="EV35" s="165">
        <v>97.74</v>
      </c>
      <c r="EW35" s="162"/>
      <c r="EX35" s="163">
        <v>64.19275863</v>
      </c>
      <c r="EY35" s="164">
        <v>97.7</v>
      </c>
      <c r="EZ35" s="160"/>
      <c r="FA35" s="161">
        <v>1.6931344699999999</v>
      </c>
      <c r="FB35" s="165">
        <v>80.37</v>
      </c>
      <c r="FC35" s="162"/>
      <c r="FD35" s="163">
        <v>5.8870346599999994</v>
      </c>
      <c r="FE35" s="164">
        <v>94.16</v>
      </c>
      <c r="FF35" s="160"/>
      <c r="FG35" s="161">
        <v>34.485024189999997</v>
      </c>
      <c r="FH35" s="165">
        <v>96.24</v>
      </c>
      <c r="FI35" s="162"/>
      <c r="FJ35" s="163">
        <v>31.669218579999999</v>
      </c>
      <c r="FK35" s="164">
        <v>96.45</v>
      </c>
      <c r="FL35" s="160"/>
      <c r="FM35" s="161">
        <v>101.88943444999998</v>
      </c>
      <c r="FN35" s="165">
        <v>98.47</v>
      </c>
      <c r="FO35" s="162"/>
      <c r="FP35" s="163">
        <v>0</v>
      </c>
      <c r="FQ35" s="164">
        <v>0</v>
      </c>
      <c r="FR35" s="160"/>
      <c r="FS35" s="161">
        <v>74.835669320000008</v>
      </c>
      <c r="FT35" s="165">
        <v>99.5</v>
      </c>
      <c r="FU35" s="162"/>
      <c r="FV35" s="163">
        <v>73.429222760000002</v>
      </c>
      <c r="FW35" s="164">
        <v>99.75</v>
      </c>
      <c r="FX35" s="160"/>
      <c r="FY35" s="161">
        <v>98.216469380000007</v>
      </c>
      <c r="FZ35" s="165">
        <v>99.62</v>
      </c>
      <c r="GA35" s="162"/>
      <c r="GB35" s="163">
        <v>198.21829543000001</v>
      </c>
      <c r="GC35" s="164">
        <v>99.74</v>
      </c>
      <c r="GD35" s="160"/>
      <c r="GE35" s="161">
        <v>0</v>
      </c>
      <c r="GF35" s="165">
        <v>0</v>
      </c>
      <c r="GG35" s="162"/>
      <c r="GH35" s="163">
        <v>236.63288003</v>
      </c>
      <c r="GI35" s="164">
        <v>99.78</v>
      </c>
      <c r="GJ35" s="160"/>
      <c r="GK35" s="161">
        <v>87.317311689999997</v>
      </c>
      <c r="GL35" s="165">
        <v>99.69</v>
      </c>
      <c r="GM35" s="162"/>
      <c r="GN35" s="163">
        <v>37.306972320000007</v>
      </c>
      <c r="GO35" s="164">
        <v>92.09</v>
      </c>
      <c r="GP35" s="160"/>
      <c r="GQ35" s="161">
        <v>0</v>
      </c>
      <c r="GR35" s="165">
        <v>0</v>
      </c>
      <c r="GS35" s="162"/>
      <c r="GT35" s="163">
        <v>0</v>
      </c>
      <c r="GU35" s="164">
        <v>0</v>
      </c>
      <c r="GV35" s="160"/>
      <c r="GW35" s="161">
        <v>0</v>
      </c>
      <c r="GX35" s="165">
        <v>0</v>
      </c>
      <c r="GY35" s="162"/>
      <c r="GZ35" s="163">
        <v>0</v>
      </c>
      <c r="HA35" s="164">
        <v>0</v>
      </c>
      <c r="HB35" s="160"/>
      <c r="HC35" s="161">
        <v>0</v>
      </c>
      <c r="HD35" s="165">
        <v>0</v>
      </c>
    </row>
    <row r="36" spans="1:212" ht="13.5" thickBot="1">
      <c r="A36" s="160" t="s">
        <v>424</v>
      </c>
      <c r="B36" s="161">
        <v>30311.659487549994</v>
      </c>
      <c r="C36" s="162"/>
      <c r="D36" s="163">
        <v>0</v>
      </c>
      <c r="E36" s="164">
        <v>0</v>
      </c>
      <c r="F36" s="160"/>
      <c r="G36" s="161">
        <v>0</v>
      </c>
      <c r="H36" s="165">
        <v>0</v>
      </c>
      <c r="I36" s="162"/>
      <c r="J36" s="163">
        <v>0</v>
      </c>
      <c r="K36" s="164">
        <v>0</v>
      </c>
      <c r="L36" s="160"/>
      <c r="M36" s="161">
        <v>0</v>
      </c>
      <c r="N36" s="165">
        <v>0</v>
      </c>
      <c r="O36" s="162"/>
      <c r="P36" s="163">
        <v>0</v>
      </c>
      <c r="Q36" s="164">
        <v>0</v>
      </c>
      <c r="R36" s="160"/>
      <c r="S36" s="161">
        <v>6.6000000000000003E-7</v>
      </c>
      <c r="T36" s="165">
        <v>0</v>
      </c>
      <c r="U36" s="162"/>
      <c r="V36" s="163">
        <v>0</v>
      </c>
      <c r="W36" s="164">
        <v>0</v>
      </c>
      <c r="X36" s="160"/>
      <c r="Y36" s="161">
        <v>0</v>
      </c>
      <c r="Z36" s="165">
        <v>0</v>
      </c>
      <c r="AA36" s="162"/>
      <c r="AB36" s="163">
        <v>27.002985249999998</v>
      </c>
      <c r="AC36" s="164">
        <v>65.569999999999993</v>
      </c>
      <c r="AD36" s="160"/>
      <c r="AE36" s="161">
        <v>47.171921170000005</v>
      </c>
      <c r="AF36" s="165">
        <v>4.2699999999999996</v>
      </c>
      <c r="AG36" s="162"/>
      <c r="AH36" s="163">
        <v>77.133868140000004</v>
      </c>
      <c r="AI36" s="164">
        <v>6</v>
      </c>
      <c r="AJ36" s="160"/>
      <c r="AK36" s="161">
        <v>71.951608409999992</v>
      </c>
      <c r="AL36" s="165">
        <v>7.3</v>
      </c>
      <c r="AM36" s="162"/>
      <c r="AN36" s="163">
        <v>44.286119419999999</v>
      </c>
      <c r="AO36" s="164">
        <v>9.91</v>
      </c>
      <c r="AP36" s="160"/>
      <c r="AQ36" s="161">
        <v>16.392717049999998</v>
      </c>
      <c r="AR36" s="165">
        <v>10.82</v>
      </c>
      <c r="AS36" s="162"/>
      <c r="AT36" s="163">
        <v>0</v>
      </c>
      <c r="AU36" s="164">
        <v>0</v>
      </c>
      <c r="AV36" s="160"/>
      <c r="AW36" s="161">
        <v>0</v>
      </c>
      <c r="AX36" s="165">
        <v>0</v>
      </c>
      <c r="AY36" s="162"/>
      <c r="AZ36" s="163">
        <v>0</v>
      </c>
      <c r="BA36" s="164">
        <v>0</v>
      </c>
      <c r="BB36" s="160"/>
      <c r="BC36" s="161">
        <v>0</v>
      </c>
      <c r="BD36" s="165">
        <v>0</v>
      </c>
      <c r="BE36" s="162"/>
      <c r="BF36" s="163">
        <v>6.04322289</v>
      </c>
      <c r="BG36" s="164">
        <v>18.489999999999998</v>
      </c>
      <c r="BH36" s="160"/>
      <c r="BI36" s="161">
        <v>16.001305810000002</v>
      </c>
      <c r="BJ36" s="165">
        <v>18.579999999999998</v>
      </c>
      <c r="BK36" s="162"/>
      <c r="BL36" s="163">
        <v>13.045916980000001</v>
      </c>
      <c r="BM36" s="164">
        <v>19.05</v>
      </c>
      <c r="BN36" s="160"/>
      <c r="BO36" s="161">
        <v>22.282526570000002</v>
      </c>
      <c r="BP36" s="165">
        <v>18.68</v>
      </c>
      <c r="BQ36" s="162"/>
      <c r="BR36" s="163">
        <v>8.3732654499999999</v>
      </c>
      <c r="BS36" s="164">
        <v>18.649999999999999</v>
      </c>
      <c r="BT36" s="160"/>
      <c r="BU36" s="161">
        <v>4046.28078418</v>
      </c>
      <c r="BV36" s="165">
        <v>0</v>
      </c>
      <c r="BW36" s="162"/>
      <c r="BX36" s="163">
        <v>6157.78436083</v>
      </c>
      <c r="BY36" s="164">
        <v>0</v>
      </c>
      <c r="BZ36" s="160"/>
      <c r="CA36" s="161">
        <v>379.97376474999999</v>
      </c>
      <c r="CB36" s="165">
        <v>0</v>
      </c>
      <c r="CC36" s="162"/>
      <c r="CD36" s="163">
        <v>0</v>
      </c>
      <c r="CE36" s="164">
        <v>0</v>
      </c>
      <c r="CF36" s="160"/>
      <c r="CG36" s="161">
        <v>0</v>
      </c>
      <c r="CH36" s="165">
        <v>0</v>
      </c>
      <c r="CI36" s="162"/>
      <c r="CJ36" s="163">
        <v>0</v>
      </c>
      <c r="CK36" s="164">
        <v>0</v>
      </c>
      <c r="CL36" s="160"/>
      <c r="CM36" s="161">
        <v>81.462626060000005</v>
      </c>
      <c r="CN36" s="165">
        <v>13.33</v>
      </c>
      <c r="CO36" s="162"/>
      <c r="CP36" s="163">
        <v>73.14574798000001</v>
      </c>
      <c r="CQ36" s="164">
        <v>7.75</v>
      </c>
      <c r="CR36" s="160"/>
      <c r="CS36" s="161">
        <v>82.602430089999999</v>
      </c>
      <c r="CT36" s="165">
        <v>45.91</v>
      </c>
      <c r="CU36" s="162"/>
      <c r="CV36" s="163">
        <v>71.316732400000006</v>
      </c>
      <c r="CW36" s="164">
        <v>11.92</v>
      </c>
      <c r="CX36" s="160"/>
      <c r="CY36" s="161">
        <v>51.124286879999993</v>
      </c>
      <c r="CZ36" s="165">
        <v>72.040000000000006</v>
      </c>
      <c r="DA36" s="162"/>
      <c r="DB36" s="163">
        <v>24.706049100000001</v>
      </c>
      <c r="DC36" s="164">
        <v>7.79</v>
      </c>
      <c r="DD36" s="160"/>
      <c r="DE36" s="161">
        <v>19.80363783</v>
      </c>
      <c r="DF36" s="165">
        <v>8.4499999999999993</v>
      </c>
      <c r="DG36" s="162"/>
      <c r="DH36" s="163">
        <v>146.36071389</v>
      </c>
      <c r="DI36" s="164">
        <v>10.46</v>
      </c>
      <c r="DJ36" s="160"/>
      <c r="DK36" s="161">
        <v>0</v>
      </c>
      <c r="DL36" s="165">
        <v>0</v>
      </c>
      <c r="DM36" s="162"/>
      <c r="DN36" s="163">
        <v>0</v>
      </c>
      <c r="DO36" s="164">
        <v>0</v>
      </c>
      <c r="DP36" s="160"/>
      <c r="DQ36" s="161">
        <v>0</v>
      </c>
      <c r="DR36" s="165">
        <v>0</v>
      </c>
      <c r="DS36" s="162"/>
      <c r="DT36" s="163">
        <v>0</v>
      </c>
      <c r="DU36" s="164">
        <v>0</v>
      </c>
      <c r="DV36" s="160"/>
      <c r="DW36" s="161">
        <v>0</v>
      </c>
      <c r="DX36" s="165">
        <v>0</v>
      </c>
      <c r="DY36" s="162"/>
      <c r="DZ36" s="163">
        <v>0</v>
      </c>
      <c r="EA36" s="164">
        <v>0</v>
      </c>
      <c r="EB36" s="160"/>
      <c r="EC36" s="161">
        <v>0</v>
      </c>
      <c r="ED36" s="165">
        <v>0</v>
      </c>
      <c r="EE36" s="162"/>
      <c r="EF36" s="163">
        <v>0</v>
      </c>
      <c r="EG36" s="164">
        <v>0</v>
      </c>
      <c r="EH36" s="160"/>
      <c r="EI36" s="161">
        <v>0</v>
      </c>
      <c r="EJ36" s="165">
        <v>0</v>
      </c>
      <c r="EK36" s="162"/>
      <c r="EL36" s="163">
        <v>70.605363790000013</v>
      </c>
      <c r="EM36" s="164">
        <v>54.59</v>
      </c>
      <c r="EN36" s="160"/>
      <c r="EO36" s="161">
        <v>0</v>
      </c>
      <c r="EP36" s="165">
        <v>0</v>
      </c>
      <c r="EQ36" s="162"/>
      <c r="ER36" s="163">
        <v>0</v>
      </c>
      <c r="ES36" s="164">
        <v>0</v>
      </c>
      <c r="ET36" s="160"/>
      <c r="EU36" s="161">
        <v>0</v>
      </c>
      <c r="EV36" s="165">
        <v>0</v>
      </c>
      <c r="EW36" s="162"/>
      <c r="EX36" s="163">
        <v>0</v>
      </c>
      <c r="EY36" s="164">
        <v>0</v>
      </c>
      <c r="EZ36" s="160"/>
      <c r="FA36" s="161">
        <v>0</v>
      </c>
      <c r="FB36" s="165">
        <v>0</v>
      </c>
      <c r="FC36" s="162"/>
      <c r="FD36" s="163">
        <v>0</v>
      </c>
      <c r="FE36" s="164">
        <v>0</v>
      </c>
      <c r="FF36" s="160"/>
      <c r="FG36" s="161">
        <v>0</v>
      </c>
      <c r="FH36" s="165">
        <v>0</v>
      </c>
      <c r="FI36" s="162"/>
      <c r="FJ36" s="163">
        <v>0</v>
      </c>
      <c r="FK36" s="164">
        <v>0</v>
      </c>
      <c r="FL36" s="160"/>
      <c r="FM36" s="161">
        <v>0</v>
      </c>
      <c r="FN36" s="165">
        <v>0</v>
      </c>
      <c r="FO36" s="162"/>
      <c r="FP36" s="163">
        <v>472.88414145999997</v>
      </c>
      <c r="FQ36" s="164">
        <v>96.64</v>
      </c>
      <c r="FR36" s="160"/>
      <c r="FS36" s="161">
        <v>0</v>
      </c>
      <c r="FT36" s="165">
        <v>0</v>
      </c>
      <c r="FU36" s="162"/>
      <c r="FV36" s="163">
        <v>0</v>
      </c>
      <c r="FW36" s="164">
        <v>0</v>
      </c>
      <c r="FX36" s="160"/>
      <c r="FY36" s="161">
        <v>0</v>
      </c>
      <c r="FZ36" s="165">
        <v>0</v>
      </c>
      <c r="GA36" s="162"/>
      <c r="GB36" s="163">
        <v>0</v>
      </c>
      <c r="GC36" s="164">
        <v>0</v>
      </c>
      <c r="GD36" s="160"/>
      <c r="GE36" s="161">
        <v>87.299032449999999</v>
      </c>
      <c r="GF36" s="165">
        <v>98.96</v>
      </c>
      <c r="GG36" s="162"/>
      <c r="GH36" s="163">
        <v>0</v>
      </c>
      <c r="GI36" s="164">
        <v>0</v>
      </c>
      <c r="GJ36" s="160"/>
      <c r="GK36" s="161">
        <v>0</v>
      </c>
      <c r="GL36" s="165">
        <v>0</v>
      </c>
      <c r="GM36" s="162"/>
      <c r="GN36" s="163">
        <v>0</v>
      </c>
      <c r="GO36" s="164">
        <v>0</v>
      </c>
      <c r="GP36" s="160"/>
      <c r="GQ36" s="161">
        <v>7.05414501</v>
      </c>
      <c r="GR36" s="165">
        <v>0.96</v>
      </c>
      <c r="GS36" s="162"/>
      <c r="GT36" s="163">
        <v>209.00914522000002</v>
      </c>
      <c r="GU36" s="164">
        <v>0.99</v>
      </c>
      <c r="GV36" s="160"/>
      <c r="GW36" s="161">
        <v>1573.1462443</v>
      </c>
      <c r="GX36" s="165">
        <v>1</v>
      </c>
      <c r="GY36" s="162"/>
      <c r="GZ36" s="163">
        <v>14.893223830000002</v>
      </c>
      <c r="HA36" s="164">
        <v>15.27</v>
      </c>
      <c r="HB36" s="160"/>
      <c r="HC36" s="161">
        <v>738.69164134999994</v>
      </c>
      <c r="HD36" s="165">
        <v>91.85</v>
      </c>
    </row>
    <row r="37" spans="1:212" ht="13.5" thickBot="1">
      <c r="A37" s="160" t="s">
        <v>425</v>
      </c>
      <c r="B37" s="161">
        <v>116478.71957854999</v>
      </c>
      <c r="C37" s="162"/>
      <c r="D37" s="163">
        <v>44.372585889999996</v>
      </c>
      <c r="E37" s="164">
        <v>97.48</v>
      </c>
      <c r="F37" s="160"/>
      <c r="G37" s="161">
        <v>152.49070605999998</v>
      </c>
      <c r="H37" s="165">
        <v>96.82</v>
      </c>
      <c r="I37" s="162"/>
      <c r="J37" s="163">
        <v>416.24608483999998</v>
      </c>
      <c r="K37" s="164">
        <v>97.87</v>
      </c>
      <c r="L37" s="160"/>
      <c r="M37" s="161">
        <v>127.26503203</v>
      </c>
      <c r="N37" s="165">
        <v>100</v>
      </c>
      <c r="O37" s="162"/>
      <c r="P37" s="163">
        <v>140.29604355000001</v>
      </c>
      <c r="Q37" s="164">
        <v>100</v>
      </c>
      <c r="R37" s="160"/>
      <c r="S37" s="161">
        <v>268.48516217000002</v>
      </c>
      <c r="T37" s="165">
        <v>92.74</v>
      </c>
      <c r="U37" s="162"/>
      <c r="V37" s="163">
        <v>1.8614259399999999</v>
      </c>
      <c r="W37" s="164">
        <v>80.069999999999993</v>
      </c>
      <c r="X37" s="160"/>
      <c r="Y37" s="161">
        <v>118.39154888</v>
      </c>
      <c r="Z37" s="165">
        <v>99.77</v>
      </c>
      <c r="AA37" s="162"/>
      <c r="AB37" s="163">
        <v>27.002985249999998</v>
      </c>
      <c r="AC37" s="164">
        <v>65.569999999999993</v>
      </c>
      <c r="AD37" s="160"/>
      <c r="AE37" s="161">
        <v>1081.9727488800002</v>
      </c>
      <c r="AF37" s="165">
        <v>97.84</v>
      </c>
      <c r="AG37" s="162"/>
      <c r="AH37" s="163">
        <v>1240.5504939300004</v>
      </c>
      <c r="AI37" s="164">
        <v>96.59</v>
      </c>
      <c r="AJ37" s="160"/>
      <c r="AK37" s="161">
        <v>944.87159699999995</v>
      </c>
      <c r="AL37" s="165">
        <v>95.86</v>
      </c>
      <c r="AM37" s="162"/>
      <c r="AN37" s="163">
        <v>431.05574124999998</v>
      </c>
      <c r="AO37" s="164">
        <v>96.41</v>
      </c>
      <c r="AP37" s="160"/>
      <c r="AQ37" s="161">
        <v>143.06781568</v>
      </c>
      <c r="AR37" s="165">
        <v>94.48</v>
      </c>
      <c r="AS37" s="162"/>
      <c r="AT37" s="163">
        <v>194.32843826999999</v>
      </c>
      <c r="AU37" s="164">
        <v>99.9</v>
      </c>
      <c r="AV37" s="160"/>
      <c r="AW37" s="161">
        <v>134.24386919</v>
      </c>
      <c r="AX37" s="165">
        <v>99.8</v>
      </c>
      <c r="AY37" s="162"/>
      <c r="AZ37" s="163">
        <v>80.471984050000003</v>
      </c>
      <c r="BA37" s="164">
        <v>99.47</v>
      </c>
      <c r="BB37" s="160"/>
      <c r="BC37" s="161">
        <v>84.396348069999988</v>
      </c>
      <c r="BD37" s="165">
        <v>99.81</v>
      </c>
      <c r="BE37" s="162"/>
      <c r="BF37" s="163">
        <v>31.971031760000002</v>
      </c>
      <c r="BG37" s="164">
        <v>97.81</v>
      </c>
      <c r="BH37" s="160"/>
      <c r="BI37" s="161">
        <v>85.147776209999989</v>
      </c>
      <c r="BJ37" s="165">
        <v>98.88</v>
      </c>
      <c r="BK37" s="162"/>
      <c r="BL37" s="163">
        <v>68.477945350000013</v>
      </c>
      <c r="BM37" s="164">
        <v>99.97</v>
      </c>
      <c r="BN37" s="160"/>
      <c r="BO37" s="161">
        <v>117.29466783000001</v>
      </c>
      <c r="BP37" s="165">
        <v>98.31</v>
      </c>
      <c r="BQ37" s="162"/>
      <c r="BR37" s="163">
        <v>44.424770550000005</v>
      </c>
      <c r="BS37" s="164">
        <v>98.93</v>
      </c>
      <c r="BT37" s="160"/>
      <c r="BU37" s="161">
        <v>4046.28078418</v>
      </c>
      <c r="BV37" s="165">
        <v>0</v>
      </c>
      <c r="BW37" s="162"/>
      <c r="BX37" s="163">
        <v>6157.78436083</v>
      </c>
      <c r="BY37" s="164">
        <v>0</v>
      </c>
      <c r="BZ37" s="160"/>
      <c r="CA37" s="161">
        <v>379.97376474999999</v>
      </c>
      <c r="CB37" s="165">
        <v>0</v>
      </c>
      <c r="CC37" s="162"/>
      <c r="CD37" s="163">
        <v>159.54903518999998</v>
      </c>
      <c r="CE37" s="164">
        <v>98.64</v>
      </c>
      <c r="CF37" s="160"/>
      <c r="CG37" s="161">
        <v>182.63205014000002</v>
      </c>
      <c r="CH37" s="165">
        <v>99.64</v>
      </c>
      <c r="CI37" s="162"/>
      <c r="CJ37" s="163">
        <v>251.29178846000005</v>
      </c>
      <c r="CK37" s="164">
        <v>99.81</v>
      </c>
      <c r="CL37" s="160"/>
      <c r="CM37" s="161">
        <v>598.14016875999994</v>
      </c>
      <c r="CN37" s="165">
        <v>97.87</v>
      </c>
      <c r="CO37" s="162"/>
      <c r="CP37" s="163">
        <v>918.78779926000016</v>
      </c>
      <c r="CQ37" s="164">
        <v>97.35</v>
      </c>
      <c r="CR37" s="160"/>
      <c r="CS37" s="161">
        <v>172.15328631</v>
      </c>
      <c r="CT37" s="165">
        <v>95.69</v>
      </c>
      <c r="CU37" s="162"/>
      <c r="CV37" s="163">
        <v>581.61753225999996</v>
      </c>
      <c r="CW37" s="164">
        <v>97.19</v>
      </c>
      <c r="CX37" s="160"/>
      <c r="CY37" s="161">
        <v>51.124286879999993</v>
      </c>
      <c r="CZ37" s="165">
        <v>72.040000000000006</v>
      </c>
      <c r="DA37" s="162"/>
      <c r="DB37" s="163">
        <v>303.31608828000009</v>
      </c>
      <c r="DC37" s="164">
        <v>95.63</v>
      </c>
      <c r="DD37" s="160"/>
      <c r="DE37" s="161">
        <v>222.63609044</v>
      </c>
      <c r="DF37" s="165">
        <v>95.02</v>
      </c>
      <c r="DG37" s="162"/>
      <c r="DH37" s="163">
        <v>1334.1753328099999</v>
      </c>
      <c r="DI37" s="164">
        <v>95.3</v>
      </c>
      <c r="DJ37" s="160"/>
      <c r="DK37" s="161">
        <v>167.71060908999996</v>
      </c>
      <c r="DL37" s="165">
        <v>99.8</v>
      </c>
      <c r="DM37" s="162"/>
      <c r="DN37" s="163">
        <v>46.823564029999993</v>
      </c>
      <c r="DO37" s="164">
        <v>99.64</v>
      </c>
      <c r="DP37" s="160"/>
      <c r="DQ37" s="161">
        <v>226.64749032999998</v>
      </c>
      <c r="DR37" s="165">
        <v>99.77</v>
      </c>
      <c r="DS37" s="162"/>
      <c r="DT37" s="163">
        <v>23.962561870000002</v>
      </c>
      <c r="DU37" s="164">
        <v>99.47</v>
      </c>
      <c r="DV37" s="160"/>
      <c r="DW37" s="161">
        <v>25.930136649999998</v>
      </c>
      <c r="DX37" s="165">
        <v>90.28</v>
      </c>
      <c r="DY37" s="162"/>
      <c r="DZ37" s="163">
        <v>77.742091370000026</v>
      </c>
      <c r="EA37" s="164">
        <v>99.7</v>
      </c>
      <c r="EB37" s="160"/>
      <c r="EC37" s="161">
        <v>41.136482189999995</v>
      </c>
      <c r="ED37" s="165">
        <v>99.68</v>
      </c>
      <c r="EE37" s="162"/>
      <c r="EF37" s="163">
        <v>89.501587919999992</v>
      </c>
      <c r="EG37" s="164">
        <v>99.72</v>
      </c>
      <c r="EH37" s="160"/>
      <c r="EI37" s="161">
        <v>36.648617439999995</v>
      </c>
      <c r="EJ37" s="165">
        <v>98.48</v>
      </c>
      <c r="EK37" s="162"/>
      <c r="EL37" s="163">
        <v>70.605363790000013</v>
      </c>
      <c r="EM37" s="164">
        <v>54.59</v>
      </c>
      <c r="EN37" s="160"/>
      <c r="EO37" s="161">
        <v>1009.0887108399999</v>
      </c>
      <c r="EP37" s="165">
        <v>99.33</v>
      </c>
      <c r="EQ37" s="162"/>
      <c r="ER37" s="163">
        <v>44.659306319999992</v>
      </c>
      <c r="ES37" s="164">
        <v>99.6</v>
      </c>
      <c r="ET37" s="160"/>
      <c r="EU37" s="161">
        <v>182.47655561999997</v>
      </c>
      <c r="EV37" s="165">
        <v>97.74</v>
      </c>
      <c r="EW37" s="162"/>
      <c r="EX37" s="163">
        <v>64.19275863</v>
      </c>
      <c r="EY37" s="164">
        <v>97.7</v>
      </c>
      <c r="EZ37" s="160"/>
      <c r="FA37" s="161">
        <v>1.6931344699999999</v>
      </c>
      <c r="FB37" s="165">
        <v>80.37</v>
      </c>
      <c r="FC37" s="162"/>
      <c r="FD37" s="163">
        <v>5.8870346599999994</v>
      </c>
      <c r="FE37" s="164">
        <v>94.16</v>
      </c>
      <c r="FF37" s="160"/>
      <c r="FG37" s="161">
        <v>34.485024189999997</v>
      </c>
      <c r="FH37" s="165">
        <v>96.24</v>
      </c>
      <c r="FI37" s="162"/>
      <c r="FJ37" s="163">
        <v>31.669218579999999</v>
      </c>
      <c r="FK37" s="164">
        <v>96.45</v>
      </c>
      <c r="FL37" s="160"/>
      <c r="FM37" s="161">
        <v>101.88943444999998</v>
      </c>
      <c r="FN37" s="165">
        <v>98.47</v>
      </c>
      <c r="FO37" s="162"/>
      <c r="FP37" s="163">
        <v>472.88414145999997</v>
      </c>
      <c r="FQ37" s="164">
        <v>96.64</v>
      </c>
      <c r="FR37" s="160"/>
      <c r="FS37" s="161">
        <v>74.835669320000008</v>
      </c>
      <c r="FT37" s="165">
        <v>99.5</v>
      </c>
      <c r="FU37" s="162"/>
      <c r="FV37" s="163">
        <v>73.429222760000002</v>
      </c>
      <c r="FW37" s="164">
        <v>99.75</v>
      </c>
      <c r="FX37" s="160"/>
      <c r="FY37" s="161">
        <v>98.216469380000007</v>
      </c>
      <c r="FZ37" s="165">
        <v>99.62</v>
      </c>
      <c r="GA37" s="162"/>
      <c r="GB37" s="163">
        <v>198.21829543000001</v>
      </c>
      <c r="GC37" s="164">
        <v>99.74</v>
      </c>
      <c r="GD37" s="160"/>
      <c r="GE37" s="161">
        <v>87.299032449999999</v>
      </c>
      <c r="GF37" s="165">
        <v>98.96</v>
      </c>
      <c r="GG37" s="162"/>
      <c r="GH37" s="163">
        <v>236.63288003</v>
      </c>
      <c r="GI37" s="164">
        <v>99.78</v>
      </c>
      <c r="GJ37" s="160"/>
      <c r="GK37" s="161">
        <v>87.317311689999997</v>
      </c>
      <c r="GL37" s="165">
        <v>99.69</v>
      </c>
      <c r="GM37" s="162"/>
      <c r="GN37" s="163">
        <v>37.306972320000007</v>
      </c>
      <c r="GO37" s="164">
        <v>92.09</v>
      </c>
      <c r="GP37" s="160"/>
      <c r="GQ37" s="161">
        <v>7.05414501</v>
      </c>
      <c r="GR37" s="165">
        <v>0.96</v>
      </c>
      <c r="GS37" s="162"/>
      <c r="GT37" s="163">
        <v>209.00914522000002</v>
      </c>
      <c r="GU37" s="164">
        <v>0.99</v>
      </c>
      <c r="GV37" s="160"/>
      <c r="GW37" s="161">
        <v>1573.1462443</v>
      </c>
      <c r="GX37" s="165">
        <v>1</v>
      </c>
      <c r="GY37" s="162"/>
      <c r="GZ37" s="163">
        <v>14.893223830000002</v>
      </c>
      <c r="HA37" s="164">
        <v>15.27</v>
      </c>
      <c r="HB37" s="160"/>
      <c r="HC37" s="161">
        <v>738.69164134999994</v>
      </c>
      <c r="HD37" s="165">
        <v>91.85</v>
      </c>
    </row>
    <row r="38" spans="1:212" ht="13.5" thickBot="1">
      <c r="C38" s="157"/>
      <c r="D38" s="158"/>
      <c r="E38" s="159"/>
      <c r="I38" s="157"/>
      <c r="J38" s="158"/>
      <c r="K38" s="159"/>
      <c r="O38" s="157"/>
      <c r="P38" s="158"/>
      <c r="Q38" s="159"/>
      <c r="U38" s="157"/>
      <c r="V38" s="158"/>
      <c r="W38" s="159"/>
      <c r="AA38" s="157"/>
      <c r="AB38" s="158"/>
      <c r="AC38" s="159"/>
      <c r="AG38" s="157"/>
      <c r="AH38" s="158"/>
      <c r="AI38" s="159"/>
      <c r="AM38" s="157"/>
      <c r="AN38" s="158"/>
      <c r="AO38" s="159"/>
      <c r="AS38" s="157"/>
      <c r="AT38" s="158"/>
      <c r="AU38" s="159"/>
      <c r="AY38" s="157"/>
      <c r="AZ38" s="158"/>
      <c r="BA38" s="159"/>
      <c r="BE38" s="157"/>
      <c r="BF38" s="158"/>
      <c r="BG38" s="159"/>
      <c r="BK38" s="157"/>
      <c r="BL38" s="158"/>
      <c r="BM38" s="159"/>
      <c r="BQ38" s="157"/>
      <c r="BR38" s="158"/>
      <c r="BS38" s="159"/>
      <c r="BW38" s="157"/>
      <c r="BX38" s="158"/>
      <c r="BY38" s="159"/>
      <c r="CC38" s="157"/>
      <c r="CD38" s="158"/>
      <c r="CE38" s="159"/>
      <c r="CI38" s="157"/>
      <c r="CJ38" s="158"/>
      <c r="CK38" s="159"/>
      <c r="CO38" s="157"/>
      <c r="CP38" s="158"/>
      <c r="CQ38" s="159"/>
      <c r="CU38" s="157"/>
      <c r="CV38" s="158"/>
      <c r="CW38" s="159"/>
      <c r="DA38" s="157"/>
      <c r="DB38" s="158"/>
      <c r="DC38" s="159"/>
      <c r="DG38" s="157"/>
      <c r="DH38" s="158"/>
      <c r="DI38" s="159"/>
      <c r="DM38" s="157"/>
      <c r="DN38" s="158"/>
      <c r="DO38" s="159"/>
      <c r="DS38" s="157"/>
      <c r="DT38" s="158"/>
      <c r="DU38" s="159"/>
      <c r="DY38" s="157"/>
      <c r="DZ38" s="158"/>
      <c r="EA38" s="159"/>
      <c r="EE38" s="157"/>
      <c r="EF38" s="158"/>
      <c r="EG38" s="159"/>
      <c r="EK38" s="157"/>
      <c r="EL38" s="158"/>
      <c r="EM38" s="159"/>
      <c r="EQ38" s="157"/>
      <c r="ER38" s="158"/>
      <c r="ES38" s="159"/>
      <c r="EW38" s="157"/>
      <c r="EX38" s="158"/>
      <c r="EY38" s="159"/>
      <c r="FC38" s="157"/>
      <c r="FD38" s="158"/>
      <c r="FE38" s="159"/>
      <c r="FI38" s="157"/>
      <c r="FJ38" s="158"/>
      <c r="FK38" s="159"/>
      <c r="FO38" s="157"/>
      <c r="FP38" s="158"/>
      <c r="FQ38" s="159"/>
      <c r="FU38" s="157"/>
      <c r="FV38" s="158"/>
      <c r="FW38" s="159"/>
      <c r="GA38" s="157"/>
      <c r="GB38" s="158"/>
      <c r="GC38" s="159"/>
      <c r="GG38" s="157"/>
      <c r="GH38" s="158"/>
      <c r="GI38" s="159"/>
      <c r="GM38" s="157"/>
      <c r="GN38" s="158"/>
      <c r="GO38" s="159"/>
      <c r="GS38" s="157"/>
      <c r="GT38" s="158"/>
      <c r="GU38" s="159"/>
      <c r="GY38" s="157"/>
      <c r="GZ38" s="158"/>
      <c r="HA38" s="159"/>
    </row>
    <row r="39" spans="1:212">
      <c r="A39" s="166" t="s">
        <v>426</v>
      </c>
      <c r="B39" s="167">
        <v>177044</v>
      </c>
      <c r="C39" s="168"/>
      <c r="D39" s="169">
        <v>18</v>
      </c>
      <c r="E39" s="170"/>
      <c r="F39" s="166"/>
      <c r="G39" s="167">
        <v>22</v>
      </c>
      <c r="H39" s="171"/>
      <c r="I39" s="168"/>
      <c r="J39" s="169">
        <v>26</v>
      </c>
      <c r="K39" s="170"/>
      <c r="L39" s="166"/>
      <c r="M39" s="167">
        <v>9</v>
      </c>
      <c r="N39" s="171"/>
      <c r="O39" s="168"/>
      <c r="P39" s="169">
        <v>9</v>
      </c>
      <c r="Q39" s="170"/>
      <c r="R39" s="166"/>
      <c r="S39" s="167">
        <v>510</v>
      </c>
      <c r="T39" s="171"/>
      <c r="U39" s="168"/>
      <c r="V39" s="169">
        <v>1724</v>
      </c>
      <c r="W39" s="170"/>
      <c r="X39" s="166"/>
      <c r="Y39" s="167">
        <v>1366</v>
      </c>
      <c r="Z39" s="171"/>
      <c r="AA39" s="168"/>
      <c r="AB39" s="169">
        <v>105</v>
      </c>
      <c r="AC39" s="170"/>
      <c r="AD39" s="166"/>
      <c r="AE39" s="167">
        <v>23</v>
      </c>
      <c r="AF39" s="171"/>
      <c r="AG39" s="168"/>
      <c r="AH39" s="169">
        <v>8</v>
      </c>
      <c r="AI39" s="170"/>
      <c r="AJ39" s="166"/>
      <c r="AK39" s="167">
        <v>19</v>
      </c>
      <c r="AL39" s="171"/>
      <c r="AM39" s="168"/>
      <c r="AN39" s="169">
        <v>27</v>
      </c>
      <c r="AO39" s="170"/>
      <c r="AP39" s="166"/>
      <c r="AQ39" s="167">
        <v>60</v>
      </c>
      <c r="AR39" s="171"/>
      <c r="AS39" s="168"/>
      <c r="AT39" s="169">
        <v>36</v>
      </c>
      <c r="AU39" s="170"/>
      <c r="AV39" s="166"/>
      <c r="AW39" s="167">
        <v>22</v>
      </c>
      <c r="AX39" s="171"/>
      <c r="AY39" s="168"/>
      <c r="AZ39" s="169">
        <v>6</v>
      </c>
      <c r="BA39" s="170"/>
      <c r="BB39" s="166"/>
      <c r="BC39" s="167">
        <v>1</v>
      </c>
      <c r="BD39" s="171"/>
      <c r="BE39" s="168"/>
      <c r="BF39" s="169">
        <v>26</v>
      </c>
      <c r="BG39" s="170"/>
      <c r="BH39" s="166"/>
      <c r="BI39" s="167">
        <v>68</v>
      </c>
      <c r="BJ39" s="171"/>
      <c r="BK39" s="168"/>
      <c r="BL39" s="169">
        <v>69</v>
      </c>
      <c r="BM39" s="170"/>
      <c r="BN39" s="166"/>
      <c r="BO39" s="167">
        <v>83</v>
      </c>
      <c r="BP39" s="171"/>
      <c r="BQ39" s="168"/>
      <c r="BR39" s="169">
        <v>28</v>
      </c>
      <c r="BS39" s="170"/>
      <c r="BT39" s="166"/>
      <c r="BU39" s="167">
        <v>2803</v>
      </c>
      <c r="BV39" s="171"/>
      <c r="BW39" s="168"/>
      <c r="BX39" s="169">
        <v>3594</v>
      </c>
      <c r="BY39" s="170"/>
      <c r="BZ39" s="166"/>
      <c r="CA39" s="167">
        <v>263</v>
      </c>
      <c r="CB39" s="171"/>
      <c r="CC39" s="168"/>
      <c r="CD39" s="169">
        <v>29</v>
      </c>
      <c r="CE39" s="170"/>
      <c r="CF39" s="166"/>
      <c r="CG39" s="167">
        <v>26</v>
      </c>
      <c r="CH39" s="171"/>
      <c r="CI39" s="168"/>
      <c r="CJ39" s="169">
        <v>28</v>
      </c>
      <c r="CK39" s="170"/>
      <c r="CL39" s="166"/>
      <c r="CM39" s="167">
        <v>468</v>
      </c>
      <c r="CN39" s="171"/>
      <c r="CO39" s="168"/>
      <c r="CP39" s="169">
        <v>119</v>
      </c>
      <c r="CQ39" s="170"/>
      <c r="CR39" s="166"/>
      <c r="CS39" s="167">
        <v>1492</v>
      </c>
      <c r="CT39" s="171"/>
      <c r="CU39" s="168"/>
      <c r="CV39" s="169">
        <v>69</v>
      </c>
      <c r="CW39" s="170"/>
      <c r="CX39" s="166"/>
      <c r="CY39" s="167">
        <v>23</v>
      </c>
      <c r="CZ39" s="171"/>
      <c r="DA39" s="168"/>
      <c r="DB39" s="169">
        <v>17</v>
      </c>
      <c r="DC39" s="170"/>
      <c r="DD39" s="166"/>
      <c r="DE39" s="167">
        <v>19</v>
      </c>
      <c r="DF39" s="171"/>
      <c r="DG39" s="168"/>
      <c r="DH39" s="169">
        <v>24</v>
      </c>
      <c r="DI39" s="170"/>
      <c r="DJ39" s="166"/>
      <c r="DK39" s="167">
        <v>14</v>
      </c>
      <c r="DL39" s="171"/>
      <c r="DM39" s="168"/>
      <c r="DN39" s="169">
        <v>11</v>
      </c>
      <c r="DO39" s="170"/>
      <c r="DP39" s="166"/>
      <c r="DQ39" s="167">
        <v>14</v>
      </c>
      <c r="DR39" s="171"/>
      <c r="DS39" s="168"/>
      <c r="DT39" s="169">
        <v>2</v>
      </c>
      <c r="DU39" s="170"/>
      <c r="DV39" s="166"/>
      <c r="DW39" s="167">
        <v>8</v>
      </c>
      <c r="DX39" s="171"/>
      <c r="DY39" s="168"/>
      <c r="DZ39" s="169">
        <v>30</v>
      </c>
      <c r="EA39" s="170"/>
      <c r="EB39" s="166"/>
      <c r="EC39" s="167">
        <v>8</v>
      </c>
      <c r="ED39" s="171"/>
      <c r="EE39" s="168"/>
      <c r="EF39" s="169">
        <v>14</v>
      </c>
      <c r="EG39" s="170"/>
      <c r="EH39" s="166"/>
      <c r="EI39" s="167">
        <v>11</v>
      </c>
      <c r="EJ39" s="171"/>
      <c r="EK39" s="168"/>
      <c r="EL39" s="169">
        <v>19</v>
      </c>
      <c r="EM39" s="170"/>
      <c r="EN39" s="166"/>
      <c r="EO39" s="167">
        <v>948</v>
      </c>
      <c r="EP39" s="171"/>
      <c r="EQ39" s="168"/>
      <c r="ER39" s="169">
        <v>72</v>
      </c>
      <c r="ES39" s="170"/>
      <c r="ET39" s="166"/>
      <c r="EU39" s="167">
        <v>277</v>
      </c>
      <c r="EV39" s="171"/>
      <c r="EW39" s="168"/>
      <c r="EX39" s="169">
        <v>40</v>
      </c>
      <c r="EY39" s="170"/>
      <c r="EZ39" s="166"/>
      <c r="FA39" s="167">
        <v>2</v>
      </c>
      <c r="FB39" s="171"/>
      <c r="FC39" s="168"/>
      <c r="FD39" s="169">
        <v>15</v>
      </c>
      <c r="FE39" s="170"/>
      <c r="FF39" s="166"/>
      <c r="FG39" s="167">
        <v>23</v>
      </c>
      <c r="FH39" s="171"/>
      <c r="FI39" s="168"/>
      <c r="FJ39" s="169">
        <v>33</v>
      </c>
      <c r="FK39" s="170"/>
      <c r="FL39" s="166"/>
      <c r="FM39" s="167">
        <v>166</v>
      </c>
      <c r="FN39" s="171"/>
      <c r="FO39" s="168"/>
      <c r="FP39" s="169">
        <v>16</v>
      </c>
      <c r="FQ39" s="170"/>
      <c r="FR39" s="166"/>
      <c r="FS39" s="167">
        <v>53</v>
      </c>
      <c r="FT39" s="171"/>
      <c r="FU39" s="168"/>
      <c r="FV39" s="169">
        <v>3</v>
      </c>
      <c r="FW39" s="170"/>
      <c r="FX39" s="166"/>
      <c r="FY39" s="167">
        <v>31</v>
      </c>
      <c r="FZ39" s="171"/>
      <c r="GA39" s="168"/>
      <c r="GB39" s="169">
        <v>8</v>
      </c>
      <c r="GC39" s="170"/>
      <c r="GD39" s="166"/>
      <c r="GE39" s="167">
        <v>28</v>
      </c>
      <c r="GF39" s="171"/>
      <c r="GG39" s="168"/>
      <c r="GH39" s="169">
        <v>127</v>
      </c>
      <c r="GI39" s="170"/>
      <c r="GJ39" s="166"/>
      <c r="GK39" s="167">
        <v>212</v>
      </c>
      <c r="GL39" s="171"/>
      <c r="GM39" s="168"/>
      <c r="GN39" s="169">
        <v>19</v>
      </c>
      <c r="GO39" s="170"/>
      <c r="GP39" s="166"/>
      <c r="GQ39" s="167">
        <v>5</v>
      </c>
      <c r="GR39" s="171"/>
      <c r="GS39" s="168"/>
      <c r="GT39" s="169">
        <v>27</v>
      </c>
      <c r="GU39" s="170"/>
      <c r="GV39" s="166"/>
      <c r="GW39" s="167">
        <v>10</v>
      </c>
      <c r="GX39" s="171"/>
      <c r="GY39" s="168"/>
      <c r="GZ39" s="169">
        <v>121</v>
      </c>
      <c r="HA39" s="170"/>
      <c r="HB39" s="166"/>
      <c r="HC39" s="167">
        <v>1002</v>
      </c>
      <c r="HD39" s="171"/>
    </row>
    <row r="40" spans="1:212" ht="13.5" thickBot="1">
      <c r="A40" s="172" t="s">
        <v>427</v>
      </c>
      <c r="B40" s="173">
        <v>686359.36448600364</v>
      </c>
      <c r="C40" s="174"/>
      <c r="D40" s="175">
        <v>2528925.3077777778</v>
      </c>
      <c r="E40" s="176"/>
      <c r="F40" s="172"/>
      <c r="G40" s="173">
        <v>7158330.3068181816</v>
      </c>
      <c r="H40" s="177"/>
      <c r="I40" s="174"/>
      <c r="J40" s="175">
        <v>16359271.235769231</v>
      </c>
      <c r="K40" s="176"/>
      <c r="L40" s="172"/>
      <c r="M40" s="173">
        <v>14140559.118888889</v>
      </c>
      <c r="N40" s="177"/>
      <c r="O40" s="174"/>
      <c r="P40" s="175">
        <v>15588449.268888887</v>
      </c>
      <c r="Q40" s="176"/>
      <c r="R40" s="172"/>
      <c r="S40" s="173">
        <v>567633.35201960779</v>
      </c>
      <c r="T40" s="177"/>
      <c r="U40" s="174"/>
      <c r="V40" s="175">
        <v>1348.3799129930396</v>
      </c>
      <c r="W40" s="176"/>
      <c r="X40" s="172"/>
      <c r="Y40" s="173">
        <v>86854.087430453888</v>
      </c>
      <c r="Z40" s="177"/>
      <c r="AA40" s="174"/>
      <c r="AB40" s="175">
        <v>392245.01190476189</v>
      </c>
      <c r="AC40" s="176"/>
      <c r="AD40" s="172"/>
      <c r="AE40" s="173">
        <v>48085095.038260877</v>
      </c>
      <c r="AF40" s="177"/>
      <c r="AG40" s="174"/>
      <c r="AH40" s="175">
        <v>160539943.01124999</v>
      </c>
      <c r="AI40" s="176"/>
      <c r="AJ40" s="172"/>
      <c r="AK40" s="173">
        <v>51883970.081052631</v>
      </c>
      <c r="AL40" s="177"/>
      <c r="AM40" s="174"/>
      <c r="AN40" s="175">
        <v>16559595.27148148</v>
      </c>
      <c r="AO40" s="176"/>
      <c r="AP40" s="172"/>
      <c r="AQ40" s="173">
        <v>2524108.3511666665</v>
      </c>
      <c r="AR40" s="177"/>
      <c r="AS40" s="174"/>
      <c r="AT40" s="175">
        <v>5403517.7997222217</v>
      </c>
      <c r="AU40" s="176"/>
      <c r="AV40" s="172"/>
      <c r="AW40" s="173">
        <v>6114432.1159090912</v>
      </c>
      <c r="AX40" s="177"/>
      <c r="AY40" s="174"/>
      <c r="AZ40" s="175">
        <v>13484256.733333334</v>
      </c>
      <c r="BA40" s="176"/>
      <c r="BB40" s="172"/>
      <c r="BC40" s="173">
        <v>84560426.200000003</v>
      </c>
      <c r="BD40" s="177"/>
      <c r="BE40" s="174"/>
      <c r="BF40" s="175">
        <v>1257119.0230769231</v>
      </c>
      <c r="BG40" s="176"/>
      <c r="BH40" s="172"/>
      <c r="BI40" s="173">
        <v>1266259.7504411766</v>
      </c>
      <c r="BJ40" s="177"/>
      <c r="BK40" s="174"/>
      <c r="BL40" s="175">
        <v>992717.41913043486</v>
      </c>
      <c r="BM40" s="176"/>
      <c r="BN40" s="172"/>
      <c r="BO40" s="173">
        <v>1437514.9371084338</v>
      </c>
      <c r="BP40" s="177"/>
      <c r="BQ40" s="174"/>
      <c r="BR40" s="175">
        <v>1603846.6817857143</v>
      </c>
      <c r="BS40" s="176"/>
      <c r="BT40" s="172"/>
      <c r="BU40" s="173">
        <v>1453675.6603175169</v>
      </c>
      <c r="BV40" s="177"/>
      <c r="BW40" s="174"/>
      <c r="BX40" s="175">
        <v>1719388.8765804118</v>
      </c>
      <c r="BY40" s="176"/>
      <c r="BZ40" s="172"/>
      <c r="CA40" s="173">
        <v>1461678.604486692</v>
      </c>
      <c r="CB40" s="177"/>
      <c r="CC40" s="174"/>
      <c r="CD40" s="175">
        <v>5577882.5803448278</v>
      </c>
      <c r="CE40" s="176"/>
      <c r="CF40" s="172"/>
      <c r="CG40" s="173">
        <v>7050189.7299999995</v>
      </c>
      <c r="CH40" s="177"/>
      <c r="CI40" s="174"/>
      <c r="CJ40" s="175">
        <v>8992561.4975000005</v>
      </c>
      <c r="CK40" s="176"/>
      <c r="CL40" s="172"/>
      <c r="CM40" s="173">
        <v>1305898.014508547</v>
      </c>
      <c r="CN40" s="177"/>
      <c r="CO40" s="174"/>
      <c r="CP40" s="175">
        <v>7931157.4239495806</v>
      </c>
      <c r="CQ40" s="176"/>
      <c r="CR40" s="172"/>
      <c r="CS40" s="173">
        <v>120578.83599865952</v>
      </c>
      <c r="CT40" s="177"/>
      <c r="CU40" s="174"/>
      <c r="CV40" s="175">
        <v>8672710.6186956521</v>
      </c>
      <c r="CW40" s="176"/>
      <c r="CX40" s="172"/>
      <c r="CY40" s="173">
        <v>3868416.9217391307</v>
      </c>
      <c r="CZ40" s="177"/>
      <c r="DA40" s="174"/>
      <c r="DB40" s="175">
        <v>18654223.575294115</v>
      </c>
      <c r="DC40" s="176"/>
      <c r="DD40" s="172"/>
      <c r="DE40" s="173">
        <v>12331541.512105262</v>
      </c>
      <c r="DF40" s="177"/>
      <c r="DG40" s="174"/>
      <c r="DH40" s="175">
        <v>58327097.635416664</v>
      </c>
      <c r="DI40" s="176"/>
      <c r="DJ40" s="172"/>
      <c r="DK40" s="173">
        <v>12002072.620000001</v>
      </c>
      <c r="DL40" s="177"/>
      <c r="DM40" s="174"/>
      <c r="DN40" s="175">
        <v>4271834.5999999996</v>
      </c>
      <c r="DO40" s="176"/>
      <c r="DP40" s="172"/>
      <c r="DQ40" s="173">
        <v>16228151.593571428</v>
      </c>
      <c r="DR40" s="177"/>
      <c r="DS40" s="174"/>
      <c r="DT40" s="175">
        <v>12045390.404999999</v>
      </c>
      <c r="DU40" s="176"/>
      <c r="DV40" s="172"/>
      <c r="DW40" s="173">
        <v>3590140.0062500001</v>
      </c>
      <c r="DX40" s="177"/>
      <c r="DY40" s="174"/>
      <c r="DZ40" s="175">
        <v>2599228.9663333329</v>
      </c>
      <c r="EA40" s="176"/>
      <c r="EB40" s="172"/>
      <c r="EC40" s="173">
        <v>5158087.49</v>
      </c>
      <c r="ED40" s="177"/>
      <c r="EE40" s="174"/>
      <c r="EF40" s="175">
        <v>6409721.1014285712</v>
      </c>
      <c r="EG40" s="176"/>
      <c r="EH40" s="172"/>
      <c r="EI40" s="173">
        <v>3382651.1309090909</v>
      </c>
      <c r="EJ40" s="177"/>
      <c r="EK40" s="174"/>
      <c r="EL40" s="175">
        <v>6806722.631052631</v>
      </c>
      <c r="EM40" s="176"/>
      <c r="EN40" s="172"/>
      <c r="EO40" s="173">
        <v>1071544.5081645569</v>
      </c>
      <c r="EP40" s="177"/>
      <c r="EQ40" s="174"/>
      <c r="ER40" s="175">
        <v>622740.18541666667</v>
      </c>
      <c r="ES40" s="176"/>
      <c r="ET40" s="172"/>
      <c r="EU40" s="173">
        <v>674047.47971119126</v>
      </c>
      <c r="EV40" s="177"/>
      <c r="EW40" s="174"/>
      <c r="EX40" s="175">
        <v>1642393.004</v>
      </c>
      <c r="EY40" s="176"/>
      <c r="EZ40" s="172"/>
      <c r="FA40" s="173">
        <v>1053303.53</v>
      </c>
      <c r="FB40" s="177"/>
      <c r="FC40" s="174"/>
      <c r="FD40" s="175">
        <v>416811.75399999996</v>
      </c>
      <c r="FE40" s="176"/>
      <c r="FF40" s="172"/>
      <c r="FG40" s="173">
        <v>1557710.4369565216</v>
      </c>
      <c r="FH40" s="177"/>
      <c r="FI40" s="174"/>
      <c r="FJ40" s="175">
        <v>995016.53909090906</v>
      </c>
      <c r="FK40" s="176"/>
      <c r="FL40" s="172"/>
      <c r="FM40" s="173">
        <v>623278.87325301196</v>
      </c>
      <c r="FN40" s="177"/>
      <c r="FO40" s="174"/>
      <c r="FP40" s="175">
        <v>30583576.004999999</v>
      </c>
      <c r="FQ40" s="176"/>
      <c r="FR40" s="172"/>
      <c r="FS40" s="173">
        <v>1418985.6337735851</v>
      </c>
      <c r="FT40" s="177"/>
      <c r="FU40" s="174"/>
      <c r="FV40" s="175">
        <v>24537602.266666666</v>
      </c>
      <c r="FW40" s="176"/>
      <c r="FX40" s="172"/>
      <c r="FY40" s="173">
        <v>3180115.5119354841</v>
      </c>
      <c r="FZ40" s="177"/>
      <c r="GA40" s="174"/>
      <c r="GB40" s="175">
        <v>24837286.287500001</v>
      </c>
      <c r="GC40" s="176"/>
      <c r="GD40" s="172"/>
      <c r="GE40" s="173">
        <v>3150585.2624999997</v>
      </c>
      <c r="GF40" s="177"/>
      <c r="GG40" s="174"/>
      <c r="GH40" s="175">
        <v>1867440.1245669292</v>
      </c>
      <c r="GI40" s="176"/>
      <c r="GJ40" s="172"/>
      <c r="GK40" s="173">
        <v>413211.54504716978</v>
      </c>
      <c r="GL40" s="177"/>
      <c r="GM40" s="174"/>
      <c r="GN40" s="175">
        <v>2132283.6284210524</v>
      </c>
      <c r="GO40" s="176"/>
      <c r="GP40" s="172"/>
      <c r="GQ40" s="173">
        <v>1454617.1</v>
      </c>
      <c r="GR40" s="177"/>
      <c r="GS40" s="174"/>
      <c r="GT40" s="175">
        <v>7803679.9814814813</v>
      </c>
      <c r="GU40" s="176"/>
      <c r="GV40" s="172"/>
      <c r="GW40" s="173">
        <v>157803196.19999999</v>
      </c>
      <c r="GX40" s="177"/>
      <c r="GY40" s="174"/>
      <c r="GZ40" s="175">
        <v>805717.80057851248</v>
      </c>
      <c r="HA40" s="176"/>
      <c r="HB40" s="172"/>
      <c r="HC40" s="173">
        <v>802583.87977045903</v>
      </c>
      <c r="HD40" s="177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D44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1" max="21" width="28.28515625" customWidth="1"/>
    <col min="22" max="22" width="10.28515625" style="156" customWidth="1"/>
    <col min="23" max="23" width="6" style="5" customWidth="1"/>
    <col min="24" max="24" width="28.28515625" customWidth="1"/>
    <col min="25" max="25" width="10.28515625" style="156" customWidth="1"/>
    <col min="26" max="26" width="6" style="5" customWidth="1"/>
    <col min="27" max="27" width="28.28515625" customWidth="1"/>
    <col min="28" max="28" width="10.28515625" style="156" customWidth="1"/>
    <col min="29" max="29" width="6" style="5" customWidth="1"/>
    <col min="30" max="30" width="28.28515625" customWidth="1"/>
    <col min="31" max="31" width="10.28515625" style="156" customWidth="1"/>
    <col min="32" max="32" width="6" style="5" customWidth="1"/>
    <col min="33" max="33" width="28.28515625" customWidth="1"/>
    <col min="34" max="34" width="10.28515625" style="156" customWidth="1"/>
    <col min="35" max="35" width="6" style="5" customWidth="1"/>
    <col min="36" max="36" width="28.28515625" customWidth="1"/>
    <col min="37" max="37" width="10.28515625" style="156" customWidth="1"/>
    <col min="38" max="38" width="6" style="5" customWidth="1"/>
    <col min="39" max="39" width="28.28515625" customWidth="1"/>
    <col min="40" max="40" width="10.28515625" style="156" customWidth="1"/>
    <col min="41" max="41" width="6" style="5" customWidth="1"/>
    <col min="42" max="42" width="28.28515625" customWidth="1"/>
    <col min="43" max="43" width="10.28515625" style="156" customWidth="1"/>
    <col min="44" max="44" width="6" style="5" customWidth="1"/>
    <col min="45" max="45" width="28.28515625" customWidth="1"/>
    <col min="46" max="46" width="10.28515625" style="156" customWidth="1"/>
    <col min="47" max="47" width="6" style="5" customWidth="1"/>
    <col min="48" max="48" width="28.28515625" customWidth="1"/>
    <col min="49" max="49" width="10.28515625" style="156" customWidth="1"/>
    <col min="50" max="50" width="6" style="5" customWidth="1"/>
    <col min="51" max="51" width="28.28515625" customWidth="1"/>
    <col min="52" max="52" width="10.28515625" style="156" customWidth="1"/>
    <col min="53" max="53" width="6" style="5" customWidth="1"/>
    <col min="54" max="54" width="28.28515625" customWidth="1"/>
    <col min="55" max="55" width="10.28515625" style="156" customWidth="1"/>
    <col min="56" max="56" width="6" style="5" customWidth="1"/>
    <col min="57" max="57" width="28.28515625" customWidth="1"/>
    <col min="58" max="58" width="10.28515625" style="156" customWidth="1"/>
    <col min="59" max="59" width="6" style="5" customWidth="1"/>
    <col min="60" max="60" width="28.28515625" customWidth="1"/>
    <col min="61" max="61" width="10.28515625" style="156" customWidth="1"/>
    <col min="62" max="62" width="6" style="5" customWidth="1"/>
    <col min="63" max="63" width="28.28515625" customWidth="1"/>
    <col min="64" max="64" width="10.28515625" style="156" customWidth="1"/>
    <col min="65" max="65" width="6" style="5" customWidth="1"/>
    <col min="66" max="66" width="28.28515625" customWidth="1"/>
    <col min="67" max="67" width="10.28515625" style="156" customWidth="1"/>
    <col min="68" max="68" width="6" style="5" customWidth="1"/>
    <col min="69" max="69" width="28.28515625" customWidth="1"/>
    <col min="70" max="70" width="10.28515625" style="156" customWidth="1"/>
    <col min="71" max="71" width="6" style="5" customWidth="1"/>
    <col min="72" max="72" width="28.28515625" customWidth="1"/>
    <col min="73" max="73" width="10.28515625" style="156" customWidth="1"/>
    <col min="74" max="74" width="6" style="5" customWidth="1"/>
    <col min="75" max="75" width="28.28515625" customWidth="1"/>
    <col min="76" max="76" width="10.28515625" style="156" customWidth="1"/>
    <col min="77" max="77" width="6" style="5" customWidth="1"/>
    <col min="78" max="78" width="28.28515625" customWidth="1"/>
    <col min="79" max="79" width="10.28515625" style="156" customWidth="1"/>
    <col min="80" max="80" width="6" style="5" customWidth="1"/>
    <col min="81" max="81" width="28.28515625" customWidth="1"/>
    <col min="82" max="82" width="10.28515625" style="156" customWidth="1"/>
    <col min="83" max="83" width="6" style="5" customWidth="1"/>
    <col min="84" max="84" width="28.28515625" customWidth="1"/>
    <col min="85" max="85" width="10.28515625" style="156" customWidth="1"/>
    <col min="86" max="86" width="6" style="5" customWidth="1"/>
    <col min="87" max="87" width="28.28515625" customWidth="1"/>
    <col min="88" max="88" width="10.28515625" style="156" customWidth="1"/>
    <col min="89" max="89" width="6" style="5" customWidth="1"/>
    <col min="90" max="90" width="28.28515625" customWidth="1"/>
    <col min="91" max="91" width="10.28515625" style="156" customWidth="1"/>
    <col min="92" max="92" width="6" style="5" customWidth="1"/>
    <col min="93" max="93" width="28.28515625" customWidth="1"/>
    <col min="94" max="94" width="10.28515625" style="156" customWidth="1"/>
    <col min="95" max="95" width="6" style="5" customWidth="1"/>
    <col min="96" max="96" width="28.28515625" customWidth="1"/>
    <col min="97" max="97" width="10.28515625" style="156" customWidth="1"/>
    <col min="98" max="98" width="6" style="5" customWidth="1"/>
    <col min="99" max="99" width="28.28515625" customWidth="1"/>
    <col min="100" max="100" width="10.28515625" style="156" customWidth="1"/>
    <col min="101" max="101" width="6" style="5" customWidth="1"/>
    <col min="102" max="102" width="28.28515625" customWidth="1"/>
    <col min="103" max="103" width="10.28515625" style="156" customWidth="1"/>
    <col min="104" max="104" width="6" style="5" customWidth="1"/>
    <col min="105" max="105" width="28.28515625" customWidth="1"/>
    <col min="106" max="106" width="10.28515625" style="156" customWidth="1"/>
    <col min="107" max="107" width="6" style="5" customWidth="1"/>
    <col min="108" max="108" width="28.28515625" customWidth="1"/>
    <col min="109" max="109" width="10.28515625" style="156" customWidth="1"/>
    <col min="110" max="110" width="6" style="5" customWidth="1"/>
    <col min="111" max="111" width="28.28515625" customWidth="1"/>
    <col min="112" max="112" width="10.28515625" style="156" customWidth="1"/>
    <col min="113" max="113" width="6" style="5" customWidth="1"/>
    <col min="114" max="114" width="28.28515625" customWidth="1"/>
    <col min="115" max="115" width="10.28515625" style="156" customWidth="1"/>
    <col min="116" max="116" width="6" style="5" customWidth="1"/>
    <col min="117" max="117" width="28.28515625" customWidth="1"/>
    <col min="118" max="118" width="10.28515625" style="156" customWidth="1"/>
    <col min="119" max="119" width="6" style="5" customWidth="1"/>
    <col min="120" max="120" width="28.28515625" customWidth="1"/>
    <col min="121" max="121" width="10.28515625" style="156" customWidth="1"/>
    <col min="122" max="122" width="6" style="5" customWidth="1"/>
    <col min="123" max="123" width="28.28515625" customWidth="1"/>
    <col min="124" max="124" width="10.28515625" style="156" customWidth="1"/>
    <col min="125" max="125" width="6" style="5" customWidth="1"/>
    <col min="126" max="126" width="28.28515625" customWidth="1"/>
    <col min="127" max="127" width="10.28515625" style="156" customWidth="1"/>
    <col min="128" max="128" width="6" style="5" customWidth="1"/>
    <col min="129" max="129" width="28.28515625" customWidth="1"/>
    <col min="130" max="130" width="10.28515625" style="156" customWidth="1"/>
    <col min="131" max="131" width="6" style="5" customWidth="1"/>
    <col min="132" max="132" width="28.28515625" customWidth="1"/>
    <col min="133" max="133" width="10.28515625" style="156" customWidth="1"/>
    <col min="134" max="134" width="6" style="5" customWidth="1"/>
    <col min="135" max="135" width="28.28515625" customWidth="1"/>
    <col min="136" max="136" width="10.28515625" style="156" customWidth="1"/>
    <col min="137" max="137" width="6" style="5" customWidth="1"/>
    <col min="138" max="138" width="28.28515625" customWidth="1"/>
    <col min="139" max="139" width="10.28515625" style="156" customWidth="1"/>
    <col min="140" max="140" width="6" style="5" customWidth="1"/>
    <col min="141" max="141" width="28.28515625" customWidth="1"/>
    <col min="142" max="142" width="10.28515625" style="156" customWidth="1"/>
    <col min="143" max="143" width="6" style="5" customWidth="1"/>
    <col min="144" max="144" width="28.28515625" customWidth="1"/>
    <col min="145" max="145" width="10.28515625" style="156" customWidth="1"/>
    <col min="146" max="146" width="6" style="5" customWidth="1"/>
    <col min="147" max="147" width="28.28515625" customWidth="1"/>
    <col min="148" max="148" width="10.28515625" style="156" customWidth="1"/>
    <col min="149" max="149" width="6" style="5" customWidth="1"/>
    <col min="150" max="150" width="28.28515625" customWidth="1"/>
    <col min="151" max="151" width="10.28515625" style="156" customWidth="1"/>
    <col min="152" max="152" width="6" style="5" customWidth="1"/>
    <col min="153" max="153" width="28.28515625" customWidth="1"/>
    <col min="154" max="154" width="10.28515625" style="156" customWidth="1"/>
    <col min="155" max="155" width="6" style="5" customWidth="1"/>
    <col min="156" max="156" width="28.28515625" customWidth="1"/>
    <col min="157" max="157" width="10.28515625" style="156" customWidth="1"/>
    <col min="158" max="158" width="6" style="5" customWidth="1"/>
    <col min="159" max="159" width="28.28515625" customWidth="1"/>
    <col min="160" max="160" width="10.28515625" style="156" customWidth="1"/>
    <col min="161" max="161" width="6" style="5" customWidth="1"/>
    <col min="162" max="162" width="28.28515625" customWidth="1"/>
    <col min="163" max="163" width="10.28515625" style="156" customWidth="1"/>
    <col min="164" max="164" width="6" style="5" customWidth="1"/>
    <col min="165" max="165" width="28.28515625" customWidth="1"/>
    <col min="166" max="166" width="10.28515625" style="156" customWidth="1"/>
    <col min="167" max="167" width="6" style="5" customWidth="1"/>
    <col min="168" max="168" width="28.28515625" customWidth="1"/>
    <col min="169" max="169" width="10.28515625" style="156" customWidth="1"/>
    <col min="170" max="170" width="6" style="5" customWidth="1"/>
    <col min="171" max="171" width="28.28515625" customWidth="1"/>
    <col min="172" max="172" width="10.28515625" style="156" customWidth="1"/>
    <col min="173" max="173" width="6" style="5" customWidth="1"/>
    <col min="174" max="174" width="28.28515625" customWidth="1"/>
    <col min="175" max="175" width="10.28515625" style="156" customWidth="1"/>
    <col min="176" max="176" width="6" style="5" customWidth="1"/>
    <col min="177" max="177" width="28.28515625" customWidth="1"/>
    <col min="178" max="178" width="10.28515625" style="156" customWidth="1"/>
    <col min="179" max="179" width="6" style="5" customWidth="1"/>
    <col min="180" max="180" width="28.28515625" customWidth="1"/>
    <col min="181" max="181" width="10.28515625" style="156" customWidth="1"/>
    <col min="182" max="182" width="6" style="5" customWidth="1"/>
    <col min="183" max="183" width="28.28515625" customWidth="1"/>
    <col min="184" max="184" width="10.28515625" style="156" customWidth="1"/>
    <col min="185" max="185" width="6" style="5" customWidth="1"/>
    <col min="186" max="186" width="28.28515625" customWidth="1"/>
    <col min="187" max="187" width="10.28515625" style="156" customWidth="1"/>
    <col min="188" max="188" width="6" style="5" customWidth="1"/>
    <col min="189" max="189" width="28.28515625" customWidth="1"/>
    <col min="190" max="190" width="10.28515625" style="156" customWidth="1"/>
    <col min="191" max="191" width="6" style="5" customWidth="1"/>
    <col min="192" max="192" width="28.28515625" customWidth="1"/>
    <col min="193" max="193" width="10.28515625" style="156" customWidth="1"/>
    <col min="194" max="194" width="6" style="5" customWidth="1"/>
    <col min="195" max="195" width="28.28515625" customWidth="1"/>
    <col min="196" max="196" width="10.28515625" style="156" customWidth="1"/>
    <col min="197" max="197" width="6" style="5" customWidth="1"/>
    <col min="198" max="198" width="28.28515625" customWidth="1"/>
    <col min="199" max="199" width="10.28515625" style="156" customWidth="1"/>
    <col min="200" max="200" width="6" style="5" customWidth="1"/>
    <col min="201" max="201" width="28.28515625" customWidth="1"/>
    <col min="202" max="202" width="10.28515625" style="156" customWidth="1"/>
    <col min="203" max="203" width="6" style="5" customWidth="1"/>
    <col min="204" max="204" width="28.28515625" customWidth="1"/>
    <col min="205" max="205" width="10.28515625" style="156" customWidth="1"/>
    <col min="206" max="206" width="6" style="5" customWidth="1"/>
    <col min="207" max="207" width="28.28515625" customWidth="1"/>
    <col min="208" max="208" width="10.28515625" style="156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>
      <c r="A1" s="1" t="s">
        <v>1374</v>
      </c>
    </row>
    <row r="3" spans="1:212">
      <c r="A3" s="3" t="s">
        <v>12</v>
      </c>
      <c r="B3" s="141"/>
      <c r="C3" s="212" t="s">
        <v>428</v>
      </c>
      <c r="D3" s="142"/>
      <c r="E3" s="143"/>
      <c r="F3" s="210" t="s">
        <v>429</v>
      </c>
      <c r="G3" s="141"/>
      <c r="H3" s="144"/>
      <c r="I3" s="212" t="s">
        <v>430</v>
      </c>
      <c r="J3" s="142"/>
      <c r="K3" s="143"/>
      <c r="L3" s="210" t="s">
        <v>431</v>
      </c>
      <c r="M3" s="141"/>
      <c r="N3" s="144"/>
      <c r="O3" s="212" t="s">
        <v>432</v>
      </c>
      <c r="P3" s="142"/>
      <c r="Q3" s="143"/>
      <c r="R3" s="210" t="s">
        <v>433</v>
      </c>
      <c r="S3" s="141"/>
      <c r="T3" s="144"/>
      <c r="U3" s="212" t="s">
        <v>434</v>
      </c>
      <c r="V3" s="142"/>
      <c r="W3" s="143"/>
      <c r="X3" s="210" t="s">
        <v>435</v>
      </c>
      <c r="Y3" s="141"/>
      <c r="Z3" s="144"/>
      <c r="AA3" s="212" t="s">
        <v>436</v>
      </c>
      <c r="AB3" s="142"/>
      <c r="AC3" s="143"/>
      <c r="AD3" s="210" t="s">
        <v>437</v>
      </c>
      <c r="AE3" s="141"/>
      <c r="AF3" s="144"/>
      <c r="AG3" s="212" t="s">
        <v>438</v>
      </c>
      <c r="AH3" s="142"/>
      <c r="AI3" s="143"/>
      <c r="AJ3" s="210" t="s">
        <v>439</v>
      </c>
      <c r="AK3" s="141"/>
      <c r="AL3" s="144"/>
      <c r="AM3" s="212" t="s">
        <v>440</v>
      </c>
      <c r="AN3" s="142"/>
      <c r="AO3" s="143"/>
      <c r="AP3" s="210" t="s">
        <v>441</v>
      </c>
      <c r="AQ3" s="141"/>
      <c r="AR3" s="144"/>
      <c r="AS3" s="212" t="s">
        <v>442</v>
      </c>
      <c r="AT3" s="142"/>
      <c r="AU3" s="143"/>
      <c r="AV3" s="210" t="s">
        <v>443</v>
      </c>
      <c r="AW3" s="141"/>
      <c r="AX3" s="144"/>
      <c r="AY3" s="212" t="s">
        <v>444</v>
      </c>
      <c r="AZ3" s="142"/>
      <c r="BA3" s="143"/>
      <c r="BB3" s="210" t="s">
        <v>445</v>
      </c>
      <c r="BC3" s="141"/>
      <c r="BD3" s="144"/>
      <c r="BE3" s="212" t="s">
        <v>446</v>
      </c>
      <c r="BF3" s="142"/>
      <c r="BG3" s="143"/>
      <c r="BH3" s="210" t="s">
        <v>447</v>
      </c>
      <c r="BI3" s="141"/>
      <c r="BJ3" s="144"/>
      <c r="BK3" s="212" t="s">
        <v>448</v>
      </c>
      <c r="BL3" s="142"/>
      <c r="BM3" s="143"/>
      <c r="BN3" s="210" t="s">
        <v>449</v>
      </c>
      <c r="BO3" s="141"/>
      <c r="BP3" s="144"/>
      <c r="BQ3" s="212" t="s">
        <v>450</v>
      </c>
      <c r="BR3" s="142"/>
      <c r="BS3" s="143"/>
      <c r="BT3" s="210" t="s">
        <v>451</v>
      </c>
      <c r="BU3" s="141"/>
      <c r="BV3" s="144"/>
      <c r="BW3" s="212" t="s">
        <v>452</v>
      </c>
      <c r="BX3" s="142"/>
      <c r="BY3" s="143"/>
      <c r="BZ3" s="210" t="s">
        <v>453</v>
      </c>
      <c r="CA3" s="141"/>
      <c r="CB3" s="144"/>
      <c r="CC3" s="212" t="s">
        <v>454</v>
      </c>
      <c r="CD3" s="142"/>
      <c r="CE3" s="143"/>
      <c r="CF3" s="210" t="s">
        <v>455</v>
      </c>
      <c r="CG3" s="141"/>
      <c r="CH3" s="144"/>
      <c r="CI3" s="212" t="s">
        <v>456</v>
      </c>
      <c r="CJ3" s="142"/>
      <c r="CK3" s="143"/>
      <c r="CL3" s="210" t="s">
        <v>457</v>
      </c>
      <c r="CM3" s="141"/>
      <c r="CN3" s="144"/>
      <c r="CO3" s="212" t="s">
        <v>458</v>
      </c>
      <c r="CP3" s="142"/>
      <c r="CQ3" s="143"/>
      <c r="CR3" s="210" t="s">
        <v>459</v>
      </c>
      <c r="CS3" s="141"/>
      <c r="CT3" s="144"/>
      <c r="CU3" s="212" t="s">
        <v>460</v>
      </c>
      <c r="CV3" s="142"/>
      <c r="CW3" s="143"/>
      <c r="CX3" s="210" t="s">
        <v>461</v>
      </c>
      <c r="CY3" s="141"/>
      <c r="CZ3" s="144"/>
      <c r="DA3" s="212" t="s">
        <v>462</v>
      </c>
      <c r="DB3" s="142"/>
      <c r="DC3" s="143"/>
      <c r="DD3" s="210" t="s">
        <v>463</v>
      </c>
      <c r="DE3" s="141"/>
      <c r="DF3" s="144"/>
      <c r="DG3" s="212" t="s">
        <v>464</v>
      </c>
      <c r="DH3" s="142"/>
      <c r="DI3" s="143"/>
      <c r="DJ3" s="210" t="s">
        <v>465</v>
      </c>
      <c r="DK3" s="141"/>
      <c r="DL3" s="144"/>
      <c r="DM3" s="212" t="s">
        <v>466</v>
      </c>
      <c r="DN3" s="142"/>
      <c r="DO3" s="143"/>
      <c r="DP3" s="210" t="s">
        <v>467</v>
      </c>
      <c r="DQ3" s="141"/>
      <c r="DR3" s="144"/>
      <c r="DS3" s="212" t="s">
        <v>468</v>
      </c>
      <c r="DT3" s="142"/>
      <c r="DU3" s="143"/>
      <c r="DV3" s="210" t="s">
        <v>469</v>
      </c>
      <c r="DW3" s="141"/>
      <c r="DX3" s="144"/>
      <c r="DY3" s="212" t="s">
        <v>470</v>
      </c>
      <c r="DZ3" s="142"/>
      <c r="EA3" s="143"/>
      <c r="EB3" s="210" t="s">
        <v>471</v>
      </c>
      <c r="EC3" s="141"/>
      <c r="ED3" s="144"/>
      <c r="EE3" s="212" t="s">
        <v>472</v>
      </c>
      <c r="EF3" s="142"/>
      <c r="EG3" s="143"/>
      <c r="EH3" s="210" t="s">
        <v>473</v>
      </c>
      <c r="EI3" s="141"/>
      <c r="EJ3" s="144"/>
      <c r="EK3" s="212" t="s">
        <v>474</v>
      </c>
      <c r="EL3" s="142"/>
      <c r="EM3" s="143"/>
      <c r="EN3" s="210" t="s">
        <v>475</v>
      </c>
      <c r="EO3" s="141"/>
      <c r="EP3" s="144"/>
      <c r="EQ3" s="212" t="s">
        <v>476</v>
      </c>
      <c r="ER3" s="142"/>
      <c r="ES3" s="143"/>
      <c r="ET3" s="210" t="s">
        <v>477</v>
      </c>
      <c r="EU3" s="141"/>
      <c r="EV3" s="144"/>
      <c r="EW3" s="212" t="s">
        <v>478</v>
      </c>
      <c r="EX3" s="142"/>
      <c r="EY3" s="143"/>
      <c r="EZ3" s="210" t="s">
        <v>479</v>
      </c>
      <c r="FA3" s="141"/>
      <c r="FB3" s="144"/>
      <c r="FC3" s="212" t="s">
        <v>480</v>
      </c>
      <c r="FD3" s="142"/>
      <c r="FE3" s="143"/>
      <c r="FF3" s="210" t="s">
        <v>481</v>
      </c>
      <c r="FG3" s="141"/>
      <c r="FH3" s="144"/>
      <c r="FI3" s="212" t="s">
        <v>482</v>
      </c>
      <c r="FJ3" s="142"/>
      <c r="FK3" s="143"/>
      <c r="FL3" s="210" t="s">
        <v>483</v>
      </c>
      <c r="FM3" s="141"/>
      <c r="FN3" s="144"/>
      <c r="FO3" s="212" t="s">
        <v>484</v>
      </c>
      <c r="FP3" s="142"/>
      <c r="FQ3" s="143"/>
      <c r="FR3" s="210" t="s">
        <v>485</v>
      </c>
      <c r="FS3" s="141"/>
      <c r="FT3" s="144"/>
      <c r="FU3" s="212" t="s">
        <v>486</v>
      </c>
      <c r="FV3" s="142"/>
      <c r="FW3" s="143"/>
      <c r="FX3" s="210" t="s">
        <v>487</v>
      </c>
      <c r="FY3" s="141"/>
      <c r="FZ3" s="144"/>
      <c r="GA3" s="212" t="s">
        <v>488</v>
      </c>
      <c r="GB3" s="142"/>
      <c r="GC3" s="143"/>
      <c r="GD3" s="210" t="s">
        <v>489</v>
      </c>
      <c r="GE3" s="141"/>
      <c r="GF3" s="144"/>
      <c r="GG3" s="212" t="s">
        <v>490</v>
      </c>
      <c r="GH3" s="142"/>
      <c r="GI3" s="143"/>
      <c r="GJ3" s="210" t="s">
        <v>491</v>
      </c>
      <c r="GK3" s="141"/>
      <c r="GL3" s="144"/>
      <c r="GM3" s="212" t="s">
        <v>492</v>
      </c>
      <c r="GN3" s="142"/>
      <c r="GO3" s="143"/>
      <c r="GP3" s="210" t="s">
        <v>493</v>
      </c>
      <c r="GQ3" s="141"/>
      <c r="GR3" s="144"/>
      <c r="GS3" s="212" t="s">
        <v>494</v>
      </c>
      <c r="GT3" s="142"/>
      <c r="GU3" s="143"/>
      <c r="GV3" s="210" t="s">
        <v>495</v>
      </c>
      <c r="GW3" s="141"/>
      <c r="GX3" s="144"/>
      <c r="GY3" s="212" t="s">
        <v>496</v>
      </c>
      <c r="GZ3" s="142"/>
      <c r="HA3" s="143"/>
    </row>
    <row r="4" spans="1:212">
      <c r="A4" s="145" t="s">
        <v>497</v>
      </c>
      <c r="B4" s="146"/>
      <c r="C4" s="213"/>
      <c r="D4" s="147"/>
      <c r="E4" s="148"/>
      <c r="F4" s="211"/>
      <c r="G4" s="146"/>
      <c r="H4" s="149"/>
      <c r="I4" s="213"/>
      <c r="J4" s="147"/>
      <c r="K4" s="148"/>
      <c r="L4" s="211"/>
      <c r="M4" s="146"/>
      <c r="N4" s="149"/>
      <c r="O4" s="213"/>
      <c r="P4" s="147"/>
      <c r="Q4" s="148"/>
      <c r="R4" s="211"/>
      <c r="S4" s="146"/>
      <c r="T4" s="149"/>
      <c r="U4" s="213"/>
      <c r="V4" s="147"/>
      <c r="W4" s="148"/>
      <c r="X4" s="211"/>
      <c r="Y4" s="146"/>
      <c r="Z4" s="149"/>
      <c r="AA4" s="213"/>
      <c r="AB4" s="147"/>
      <c r="AC4" s="148"/>
      <c r="AD4" s="211"/>
      <c r="AE4" s="146"/>
      <c r="AF4" s="149"/>
      <c r="AG4" s="213"/>
      <c r="AH4" s="147"/>
      <c r="AI4" s="148"/>
      <c r="AJ4" s="211"/>
      <c r="AK4" s="146"/>
      <c r="AL4" s="149"/>
      <c r="AM4" s="213"/>
      <c r="AN4" s="147"/>
      <c r="AO4" s="148"/>
      <c r="AP4" s="211"/>
      <c r="AQ4" s="146"/>
      <c r="AR4" s="149"/>
      <c r="AS4" s="213"/>
      <c r="AT4" s="147"/>
      <c r="AU4" s="148"/>
      <c r="AV4" s="211"/>
      <c r="AW4" s="146"/>
      <c r="AX4" s="149"/>
      <c r="AY4" s="213"/>
      <c r="AZ4" s="147"/>
      <c r="BA4" s="148"/>
      <c r="BB4" s="211"/>
      <c r="BC4" s="146"/>
      <c r="BD4" s="149"/>
      <c r="BE4" s="213"/>
      <c r="BF4" s="147"/>
      <c r="BG4" s="148"/>
      <c r="BH4" s="211"/>
      <c r="BI4" s="146"/>
      <c r="BJ4" s="149"/>
      <c r="BK4" s="213"/>
      <c r="BL4" s="147"/>
      <c r="BM4" s="148"/>
      <c r="BN4" s="211"/>
      <c r="BO4" s="146"/>
      <c r="BP4" s="149"/>
      <c r="BQ4" s="213"/>
      <c r="BR4" s="147"/>
      <c r="BS4" s="148"/>
      <c r="BT4" s="211"/>
      <c r="BU4" s="146"/>
      <c r="BV4" s="149"/>
      <c r="BW4" s="213"/>
      <c r="BX4" s="147"/>
      <c r="BY4" s="148"/>
      <c r="BZ4" s="211"/>
      <c r="CA4" s="146"/>
      <c r="CB4" s="149"/>
      <c r="CC4" s="213"/>
      <c r="CD4" s="147"/>
      <c r="CE4" s="148"/>
      <c r="CF4" s="211"/>
      <c r="CG4" s="146"/>
      <c r="CH4" s="149"/>
      <c r="CI4" s="213"/>
      <c r="CJ4" s="147"/>
      <c r="CK4" s="148"/>
      <c r="CL4" s="211"/>
      <c r="CM4" s="146"/>
      <c r="CN4" s="149"/>
      <c r="CO4" s="213"/>
      <c r="CP4" s="147"/>
      <c r="CQ4" s="148"/>
      <c r="CR4" s="211"/>
      <c r="CS4" s="146"/>
      <c r="CT4" s="149"/>
      <c r="CU4" s="213"/>
      <c r="CV4" s="147"/>
      <c r="CW4" s="148"/>
      <c r="CX4" s="211"/>
      <c r="CY4" s="146"/>
      <c r="CZ4" s="149"/>
      <c r="DA4" s="213"/>
      <c r="DB4" s="147"/>
      <c r="DC4" s="148"/>
      <c r="DD4" s="211"/>
      <c r="DE4" s="146"/>
      <c r="DF4" s="149"/>
      <c r="DG4" s="213"/>
      <c r="DH4" s="147"/>
      <c r="DI4" s="148"/>
      <c r="DJ4" s="211"/>
      <c r="DK4" s="146"/>
      <c r="DL4" s="149"/>
      <c r="DM4" s="213"/>
      <c r="DN4" s="147"/>
      <c r="DO4" s="148"/>
      <c r="DP4" s="211"/>
      <c r="DQ4" s="146"/>
      <c r="DR4" s="149"/>
      <c r="DS4" s="213"/>
      <c r="DT4" s="147"/>
      <c r="DU4" s="148"/>
      <c r="DV4" s="211"/>
      <c r="DW4" s="146"/>
      <c r="DX4" s="149"/>
      <c r="DY4" s="213"/>
      <c r="DZ4" s="147"/>
      <c r="EA4" s="148"/>
      <c r="EB4" s="211"/>
      <c r="EC4" s="146"/>
      <c r="ED4" s="149"/>
      <c r="EE4" s="213"/>
      <c r="EF4" s="147"/>
      <c r="EG4" s="148"/>
      <c r="EH4" s="211"/>
      <c r="EI4" s="146"/>
      <c r="EJ4" s="149"/>
      <c r="EK4" s="213"/>
      <c r="EL4" s="147"/>
      <c r="EM4" s="148"/>
      <c r="EN4" s="211"/>
      <c r="EO4" s="146"/>
      <c r="EP4" s="149"/>
      <c r="EQ4" s="213"/>
      <c r="ER4" s="147"/>
      <c r="ES4" s="148"/>
      <c r="ET4" s="211"/>
      <c r="EU4" s="146"/>
      <c r="EV4" s="149"/>
      <c r="EW4" s="213"/>
      <c r="EX4" s="147"/>
      <c r="EY4" s="148"/>
      <c r="EZ4" s="211"/>
      <c r="FA4" s="146"/>
      <c r="FB4" s="149"/>
      <c r="FC4" s="213"/>
      <c r="FD4" s="147"/>
      <c r="FE4" s="148"/>
      <c r="FF4" s="211"/>
      <c r="FG4" s="146"/>
      <c r="FH4" s="149"/>
      <c r="FI4" s="213"/>
      <c r="FJ4" s="147"/>
      <c r="FK4" s="148"/>
      <c r="FL4" s="211"/>
      <c r="FM4" s="146"/>
      <c r="FN4" s="149"/>
      <c r="FO4" s="213"/>
      <c r="FP4" s="147"/>
      <c r="FQ4" s="148"/>
      <c r="FR4" s="211"/>
      <c r="FS4" s="146"/>
      <c r="FT4" s="149"/>
      <c r="FU4" s="213"/>
      <c r="FV4" s="147"/>
      <c r="FW4" s="148"/>
      <c r="FX4" s="211"/>
      <c r="FY4" s="146"/>
      <c r="FZ4" s="149"/>
      <c r="GA4" s="213"/>
      <c r="GB4" s="147"/>
      <c r="GC4" s="148"/>
      <c r="GD4" s="211"/>
      <c r="GE4" s="146"/>
      <c r="GF4" s="149"/>
      <c r="GG4" s="213"/>
      <c r="GH4" s="147"/>
      <c r="GI4" s="148"/>
      <c r="GJ4" s="211"/>
      <c r="GK4" s="146"/>
      <c r="GL4" s="149"/>
      <c r="GM4" s="213"/>
      <c r="GN4" s="147"/>
      <c r="GO4" s="148"/>
      <c r="GP4" s="211"/>
      <c r="GQ4" s="146"/>
      <c r="GR4" s="149"/>
      <c r="GS4" s="213"/>
      <c r="GT4" s="147"/>
      <c r="GU4" s="148"/>
      <c r="GV4" s="211"/>
      <c r="GW4" s="146"/>
      <c r="GX4" s="149"/>
      <c r="GY4" s="213"/>
      <c r="GZ4" s="147"/>
      <c r="HA4" s="148"/>
    </row>
    <row r="5" spans="1:212">
      <c r="A5" s="150"/>
      <c r="B5" s="178"/>
      <c r="C5" s="152"/>
      <c r="D5" s="153" t="s">
        <v>4</v>
      </c>
      <c r="E5" s="154" t="s">
        <v>5</v>
      </c>
      <c r="F5" s="150"/>
      <c r="G5" s="151" t="s">
        <v>4</v>
      </c>
      <c r="H5" s="155" t="s">
        <v>5</v>
      </c>
      <c r="I5" s="152"/>
      <c r="J5" s="153" t="s">
        <v>4</v>
      </c>
      <c r="K5" s="154" t="s">
        <v>5</v>
      </c>
      <c r="L5" s="150"/>
      <c r="M5" s="151" t="s">
        <v>4</v>
      </c>
      <c r="N5" s="155" t="s">
        <v>5</v>
      </c>
      <c r="O5" s="152"/>
      <c r="P5" s="153" t="s">
        <v>4</v>
      </c>
      <c r="Q5" s="154" t="s">
        <v>5</v>
      </c>
      <c r="R5" s="150"/>
      <c r="S5" s="151" t="s">
        <v>4</v>
      </c>
      <c r="T5" s="155" t="s">
        <v>5</v>
      </c>
      <c r="U5" s="152"/>
      <c r="V5" s="153" t="s">
        <v>4</v>
      </c>
      <c r="W5" s="154" t="s">
        <v>5</v>
      </c>
      <c r="X5" s="150"/>
      <c r="Y5" s="151" t="s">
        <v>4</v>
      </c>
      <c r="Z5" s="155" t="s">
        <v>5</v>
      </c>
      <c r="AA5" s="152"/>
      <c r="AB5" s="153" t="s">
        <v>4</v>
      </c>
      <c r="AC5" s="154" t="s">
        <v>5</v>
      </c>
      <c r="AD5" s="150"/>
      <c r="AE5" s="151" t="s">
        <v>4</v>
      </c>
      <c r="AF5" s="155" t="s">
        <v>5</v>
      </c>
      <c r="AG5" s="152"/>
      <c r="AH5" s="153" t="s">
        <v>4</v>
      </c>
      <c r="AI5" s="154" t="s">
        <v>5</v>
      </c>
      <c r="AJ5" s="150"/>
      <c r="AK5" s="151" t="s">
        <v>4</v>
      </c>
      <c r="AL5" s="155" t="s">
        <v>5</v>
      </c>
      <c r="AM5" s="152"/>
      <c r="AN5" s="153" t="s">
        <v>4</v>
      </c>
      <c r="AO5" s="154" t="s">
        <v>5</v>
      </c>
      <c r="AP5" s="150"/>
      <c r="AQ5" s="151" t="s">
        <v>4</v>
      </c>
      <c r="AR5" s="155" t="s">
        <v>5</v>
      </c>
      <c r="AS5" s="152"/>
      <c r="AT5" s="153" t="s">
        <v>4</v>
      </c>
      <c r="AU5" s="154" t="s">
        <v>5</v>
      </c>
      <c r="AV5" s="150"/>
      <c r="AW5" s="151" t="s">
        <v>4</v>
      </c>
      <c r="AX5" s="155" t="s">
        <v>5</v>
      </c>
      <c r="AY5" s="152"/>
      <c r="AZ5" s="153" t="s">
        <v>4</v>
      </c>
      <c r="BA5" s="154" t="s">
        <v>5</v>
      </c>
      <c r="BB5" s="150"/>
      <c r="BC5" s="151" t="s">
        <v>4</v>
      </c>
      <c r="BD5" s="155" t="s">
        <v>5</v>
      </c>
      <c r="BE5" s="152"/>
      <c r="BF5" s="153" t="s">
        <v>4</v>
      </c>
      <c r="BG5" s="154" t="s">
        <v>5</v>
      </c>
      <c r="BH5" s="150"/>
      <c r="BI5" s="151" t="s">
        <v>4</v>
      </c>
      <c r="BJ5" s="155" t="s">
        <v>5</v>
      </c>
      <c r="BK5" s="152"/>
      <c r="BL5" s="153" t="s">
        <v>4</v>
      </c>
      <c r="BM5" s="154" t="s">
        <v>5</v>
      </c>
      <c r="BN5" s="150"/>
      <c r="BO5" s="151" t="s">
        <v>4</v>
      </c>
      <c r="BP5" s="155" t="s">
        <v>5</v>
      </c>
      <c r="BQ5" s="152"/>
      <c r="BR5" s="153" t="s">
        <v>4</v>
      </c>
      <c r="BS5" s="154" t="s">
        <v>5</v>
      </c>
      <c r="BT5" s="150"/>
      <c r="BU5" s="151" t="s">
        <v>4</v>
      </c>
      <c r="BV5" s="155" t="s">
        <v>5</v>
      </c>
      <c r="BW5" s="152"/>
      <c r="BX5" s="153" t="s">
        <v>4</v>
      </c>
      <c r="BY5" s="154" t="s">
        <v>5</v>
      </c>
      <c r="BZ5" s="150"/>
      <c r="CA5" s="151" t="s">
        <v>4</v>
      </c>
      <c r="CB5" s="155" t="s">
        <v>5</v>
      </c>
      <c r="CC5" s="152"/>
      <c r="CD5" s="153" t="s">
        <v>4</v>
      </c>
      <c r="CE5" s="154" t="s">
        <v>5</v>
      </c>
      <c r="CF5" s="150"/>
      <c r="CG5" s="151" t="s">
        <v>4</v>
      </c>
      <c r="CH5" s="155" t="s">
        <v>5</v>
      </c>
      <c r="CI5" s="152"/>
      <c r="CJ5" s="153" t="s">
        <v>4</v>
      </c>
      <c r="CK5" s="154" t="s">
        <v>5</v>
      </c>
      <c r="CL5" s="150"/>
      <c r="CM5" s="151" t="s">
        <v>4</v>
      </c>
      <c r="CN5" s="155" t="s">
        <v>5</v>
      </c>
      <c r="CO5" s="152"/>
      <c r="CP5" s="153" t="s">
        <v>4</v>
      </c>
      <c r="CQ5" s="154" t="s">
        <v>5</v>
      </c>
      <c r="CR5" s="150"/>
      <c r="CS5" s="151" t="s">
        <v>4</v>
      </c>
      <c r="CT5" s="155" t="s">
        <v>5</v>
      </c>
      <c r="CU5" s="152"/>
      <c r="CV5" s="153" t="s">
        <v>4</v>
      </c>
      <c r="CW5" s="154" t="s">
        <v>5</v>
      </c>
      <c r="CX5" s="150"/>
      <c r="CY5" s="151" t="s">
        <v>4</v>
      </c>
      <c r="CZ5" s="155" t="s">
        <v>5</v>
      </c>
      <c r="DA5" s="152"/>
      <c r="DB5" s="153" t="s">
        <v>4</v>
      </c>
      <c r="DC5" s="154" t="s">
        <v>5</v>
      </c>
      <c r="DD5" s="150"/>
      <c r="DE5" s="151" t="s">
        <v>4</v>
      </c>
      <c r="DF5" s="155" t="s">
        <v>5</v>
      </c>
      <c r="DG5" s="152"/>
      <c r="DH5" s="153" t="s">
        <v>4</v>
      </c>
      <c r="DI5" s="154" t="s">
        <v>5</v>
      </c>
      <c r="DJ5" s="150"/>
      <c r="DK5" s="151" t="s">
        <v>4</v>
      </c>
      <c r="DL5" s="155" t="s">
        <v>5</v>
      </c>
      <c r="DM5" s="152"/>
      <c r="DN5" s="153" t="s">
        <v>4</v>
      </c>
      <c r="DO5" s="154" t="s">
        <v>5</v>
      </c>
      <c r="DP5" s="150"/>
      <c r="DQ5" s="151" t="s">
        <v>4</v>
      </c>
      <c r="DR5" s="155" t="s">
        <v>5</v>
      </c>
      <c r="DS5" s="152"/>
      <c r="DT5" s="153" t="s">
        <v>4</v>
      </c>
      <c r="DU5" s="154" t="s">
        <v>5</v>
      </c>
      <c r="DV5" s="150"/>
      <c r="DW5" s="151" t="s">
        <v>4</v>
      </c>
      <c r="DX5" s="155" t="s">
        <v>5</v>
      </c>
      <c r="DY5" s="152"/>
      <c r="DZ5" s="153" t="s">
        <v>4</v>
      </c>
      <c r="EA5" s="154" t="s">
        <v>5</v>
      </c>
      <c r="EB5" s="150"/>
      <c r="EC5" s="151" t="s">
        <v>4</v>
      </c>
      <c r="ED5" s="155" t="s">
        <v>5</v>
      </c>
      <c r="EE5" s="152"/>
      <c r="EF5" s="153" t="s">
        <v>4</v>
      </c>
      <c r="EG5" s="154" t="s">
        <v>5</v>
      </c>
      <c r="EH5" s="150"/>
      <c r="EI5" s="151" t="s">
        <v>4</v>
      </c>
      <c r="EJ5" s="155" t="s">
        <v>5</v>
      </c>
      <c r="EK5" s="152"/>
      <c r="EL5" s="153" t="s">
        <v>4</v>
      </c>
      <c r="EM5" s="154" t="s">
        <v>5</v>
      </c>
      <c r="EN5" s="150"/>
      <c r="EO5" s="151" t="s">
        <v>4</v>
      </c>
      <c r="EP5" s="155" t="s">
        <v>5</v>
      </c>
      <c r="EQ5" s="152"/>
      <c r="ER5" s="153" t="s">
        <v>4</v>
      </c>
      <c r="ES5" s="154" t="s">
        <v>5</v>
      </c>
      <c r="ET5" s="150"/>
      <c r="EU5" s="151" t="s">
        <v>4</v>
      </c>
      <c r="EV5" s="155" t="s">
        <v>5</v>
      </c>
      <c r="EW5" s="152"/>
      <c r="EX5" s="153" t="s">
        <v>4</v>
      </c>
      <c r="EY5" s="154" t="s">
        <v>5</v>
      </c>
      <c r="EZ5" s="150"/>
      <c r="FA5" s="151" t="s">
        <v>4</v>
      </c>
      <c r="FB5" s="155" t="s">
        <v>5</v>
      </c>
      <c r="FC5" s="152"/>
      <c r="FD5" s="153" t="s">
        <v>4</v>
      </c>
      <c r="FE5" s="154" t="s">
        <v>5</v>
      </c>
      <c r="FF5" s="150"/>
      <c r="FG5" s="151" t="s">
        <v>4</v>
      </c>
      <c r="FH5" s="155" t="s">
        <v>5</v>
      </c>
      <c r="FI5" s="152"/>
      <c r="FJ5" s="153" t="s">
        <v>4</v>
      </c>
      <c r="FK5" s="154" t="s">
        <v>5</v>
      </c>
      <c r="FL5" s="150"/>
      <c r="FM5" s="151" t="s">
        <v>4</v>
      </c>
      <c r="FN5" s="155" t="s">
        <v>5</v>
      </c>
      <c r="FO5" s="152"/>
      <c r="FP5" s="153" t="s">
        <v>4</v>
      </c>
      <c r="FQ5" s="154" t="s">
        <v>5</v>
      </c>
      <c r="FR5" s="150"/>
      <c r="FS5" s="151" t="s">
        <v>4</v>
      </c>
      <c r="FT5" s="155" t="s">
        <v>5</v>
      </c>
      <c r="FU5" s="152"/>
      <c r="FV5" s="153" t="s">
        <v>4</v>
      </c>
      <c r="FW5" s="154" t="s">
        <v>5</v>
      </c>
      <c r="FX5" s="150"/>
      <c r="FY5" s="151" t="s">
        <v>4</v>
      </c>
      <c r="FZ5" s="155" t="s">
        <v>5</v>
      </c>
      <c r="GA5" s="152"/>
      <c r="GB5" s="153" t="s">
        <v>4</v>
      </c>
      <c r="GC5" s="154" t="s">
        <v>5</v>
      </c>
      <c r="GD5" s="150"/>
      <c r="GE5" s="151" t="s">
        <v>4</v>
      </c>
      <c r="GF5" s="155" t="s">
        <v>5</v>
      </c>
      <c r="GG5" s="152"/>
      <c r="GH5" s="153" t="s">
        <v>4</v>
      </c>
      <c r="GI5" s="154" t="s">
        <v>5</v>
      </c>
      <c r="GJ5" s="150"/>
      <c r="GK5" s="151" t="s">
        <v>4</v>
      </c>
      <c r="GL5" s="155" t="s">
        <v>5</v>
      </c>
      <c r="GM5" s="152"/>
      <c r="GN5" s="153" t="s">
        <v>4</v>
      </c>
      <c r="GO5" s="154" t="s">
        <v>5</v>
      </c>
      <c r="GP5" s="150"/>
      <c r="GQ5" s="151" t="s">
        <v>4</v>
      </c>
      <c r="GR5" s="155" t="s">
        <v>5</v>
      </c>
      <c r="GS5" s="152"/>
      <c r="GT5" s="153" t="s">
        <v>4</v>
      </c>
      <c r="GU5" s="154" t="s">
        <v>5</v>
      </c>
      <c r="GV5" s="150"/>
      <c r="GW5" s="151" t="s">
        <v>4</v>
      </c>
      <c r="GX5" s="155" t="s">
        <v>5</v>
      </c>
      <c r="GY5" s="152"/>
      <c r="GZ5" s="153" t="s">
        <v>4</v>
      </c>
      <c r="HA5" s="154" t="s">
        <v>5</v>
      </c>
    </row>
    <row r="6" spans="1:212"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>
      <c r="A7" t="s">
        <v>228</v>
      </c>
      <c r="C7" s="157"/>
      <c r="D7" s="158">
        <v>0.33071609999999996</v>
      </c>
      <c r="E7" s="159">
        <v>68.45</v>
      </c>
      <c r="G7" s="156">
        <v>7.5172504599999996</v>
      </c>
      <c r="H7" s="5">
        <v>98.54</v>
      </c>
      <c r="I7" s="157"/>
      <c r="J7" s="158">
        <v>0.99529009000000002</v>
      </c>
      <c r="K7" s="159">
        <v>90.98</v>
      </c>
      <c r="M7" s="156">
        <v>61.039838929999995</v>
      </c>
      <c r="N7" s="5">
        <v>99.45</v>
      </c>
      <c r="O7" s="157"/>
      <c r="P7" s="158">
        <v>0</v>
      </c>
      <c r="Q7" s="159">
        <v>0</v>
      </c>
      <c r="S7" s="156">
        <v>0</v>
      </c>
      <c r="T7" s="5">
        <v>0</v>
      </c>
      <c r="U7" s="157"/>
      <c r="V7" s="158">
        <v>83.108828989999992</v>
      </c>
      <c r="W7" s="159">
        <v>47.49</v>
      </c>
      <c r="Y7" s="156">
        <v>134.62522174</v>
      </c>
      <c r="Z7" s="5">
        <v>94.1</v>
      </c>
      <c r="AA7" s="157"/>
      <c r="AB7" s="158">
        <v>84.584768539999985</v>
      </c>
      <c r="AC7" s="159">
        <v>95.4</v>
      </c>
      <c r="AE7" s="156">
        <v>130.37564038000002</v>
      </c>
      <c r="AF7" s="5">
        <v>99.56</v>
      </c>
      <c r="AG7" s="157"/>
      <c r="AH7" s="158">
        <v>28.631062320000002</v>
      </c>
      <c r="AI7" s="159">
        <v>99.38</v>
      </c>
      <c r="AK7" s="156">
        <v>355.82371178999995</v>
      </c>
      <c r="AL7" s="5">
        <v>99.79</v>
      </c>
      <c r="AM7" s="157"/>
      <c r="AN7" s="158">
        <v>140.77734409999999</v>
      </c>
      <c r="AO7" s="159">
        <v>89.98</v>
      </c>
      <c r="AQ7" s="156">
        <v>183.60523815000002</v>
      </c>
      <c r="AR7" s="5">
        <v>89.11</v>
      </c>
      <c r="AS7" s="157"/>
      <c r="AT7" s="158">
        <v>212.94736516</v>
      </c>
      <c r="AU7" s="159">
        <v>94.65</v>
      </c>
      <c r="AW7" s="156">
        <v>6.7128591000000002</v>
      </c>
      <c r="AX7" s="5">
        <v>99.33</v>
      </c>
      <c r="AY7" s="157"/>
      <c r="AZ7" s="158">
        <v>3.3628688599999998</v>
      </c>
      <c r="BA7" s="159">
        <v>76.209999999999994</v>
      </c>
      <c r="BC7" s="156">
        <v>1.9057629500000002</v>
      </c>
      <c r="BD7" s="5">
        <v>90.95</v>
      </c>
      <c r="BE7" s="157"/>
      <c r="BF7" s="158">
        <v>369.66528799999998</v>
      </c>
      <c r="BG7" s="159">
        <v>97.73</v>
      </c>
      <c r="BI7" s="156">
        <v>0</v>
      </c>
      <c r="BJ7" s="5">
        <v>0</v>
      </c>
      <c r="BK7" s="157"/>
      <c r="BL7" s="158">
        <v>449.44252518000002</v>
      </c>
      <c r="BM7" s="159">
        <v>97.09</v>
      </c>
      <c r="BO7" s="156">
        <v>244.42425875999999</v>
      </c>
      <c r="BP7" s="5">
        <v>96.86</v>
      </c>
      <c r="BQ7" s="157"/>
      <c r="BR7" s="158">
        <v>988.46865352999998</v>
      </c>
      <c r="BS7" s="159">
        <v>96.9</v>
      </c>
      <c r="BU7" s="156">
        <v>428.15680383</v>
      </c>
      <c r="BV7" s="5">
        <v>96.57</v>
      </c>
      <c r="BW7" s="157"/>
      <c r="BX7" s="158">
        <v>11.287523970000001</v>
      </c>
      <c r="BY7" s="159">
        <v>97.19</v>
      </c>
      <c r="CA7" s="156">
        <v>84.666694399999997</v>
      </c>
      <c r="CB7" s="5">
        <v>100.02</v>
      </c>
      <c r="CC7" s="157"/>
      <c r="CD7" s="158">
        <v>50.88761143</v>
      </c>
      <c r="CE7" s="159">
        <v>99.16</v>
      </c>
      <c r="CG7" s="156">
        <v>33.006509000000001</v>
      </c>
      <c r="CH7" s="5">
        <v>27.24</v>
      </c>
      <c r="CI7" s="157"/>
      <c r="CJ7" s="158">
        <v>273.2416533</v>
      </c>
      <c r="CK7" s="159">
        <v>66.33</v>
      </c>
      <c r="CM7" s="156">
        <v>0</v>
      </c>
      <c r="CN7" s="5">
        <v>0</v>
      </c>
      <c r="CO7" s="157"/>
      <c r="CP7" s="158">
        <v>182.39865700999994</v>
      </c>
      <c r="CQ7" s="159">
        <v>63.69</v>
      </c>
      <c r="CS7" s="156">
        <v>90.730577880000013</v>
      </c>
      <c r="CT7" s="5">
        <v>60.03</v>
      </c>
      <c r="CU7" s="157"/>
      <c r="CV7" s="158">
        <v>13.651011059999998</v>
      </c>
      <c r="CW7" s="159">
        <v>90.32</v>
      </c>
      <c r="CY7" s="156">
        <v>113.99614619</v>
      </c>
      <c r="CZ7" s="5">
        <v>99.79</v>
      </c>
      <c r="DA7" s="157"/>
      <c r="DB7" s="158">
        <v>124.04124183</v>
      </c>
      <c r="DC7" s="159">
        <v>85.76</v>
      </c>
      <c r="DE7" s="156">
        <v>40.457753609999997</v>
      </c>
      <c r="DF7" s="5">
        <v>82.19</v>
      </c>
      <c r="DG7" s="157"/>
      <c r="DH7" s="158">
        <v>762.52003725000009</v>
      </c>
      <c r="DI7" s="159">
        <v>84.2</v>
      </c>
      <c r="DK7" s="156">
        <v>548.89257999999995</v>
      </c>
      <c r="DL7" s="5">
        <v>98.31</v>
      </c>
      <c r="DM7" s="157"/>
      <c r="DN7" s="158">
        <v>970.57411189999993</v>
      </c>
      <c r="DO7" s="159">
        <v>98.09</v>
      </c>
      <c r="DQ7" s="156">
        <v>14.128403319999999</v>
      </c>
      <c r="DR7" s="5">
        <v>99.43</v>
      </c>
      <c r="DS7" s="157"/>
      <c r="DT7" s="158">
        <v>121.80629589000002</v>
      </c>
      <c r="DU7" s="159">
        <v>99.71</v>
      </c>
      <c r="DW7" s="156">
        <v>77.101621619999989</v>
      </c>
      <c r="DX7" s="5">
        <v>92.86</v>
      </c>
      <c r="DY7" s="157"/>
      <c r="DZ7" s="158">
        <v>2.8447855299999998</v>
      </c>
      <c r="EA7" s="159">
        <v>76.260000000000005</v>
      </c>
      <c r="EC7" s="156">
        <v>6.1624292299999999</v>
      </c>
      <c r="ED7" s="5">
        <v>93.64</v>
      </c>
      <c r="EE7" s="157"/>
      <c r="EF7" s="158">
        <v>87.967256469999995</v>
      </c>
      <c r="EG7" s="159">
        <v>99.66</v>
      </c>
      <c r="EI7" s="156">
        <v>24.809136720000001</v>
      </c>
      <c r="EJ7" s="5">
        <v>98.08</v>
      </c>
      <c r="EK7" s="157"/>
      <c r="EL7" s="158">
        <v>0</v>
      </c>
      <c r="EM7" s="159">
        <v>0</v>
      </c>
      <c r="EO7" s="156">
        <v>0</v>
      </c>
      <c r="EP7" s="5">
        <v>0</v>
      </c>
      <c r="EQ7" s="157"/>
      <c r="ER7" s="158">
        <v>0</v>
      </c>
      <c r="ES7" s="159">
        <v>0</v>
      </c>
      <c r="EU7" s="156">
        <v>0</v>
      </c>
      <c r="EV7" s="5">
        <v>0</v>
      </c>
      <c r="EW7" s="157"/>
      <c r="EX7" s="158">
        <v>0</v>
      </c>
      <c r="EY7" s="159">
        <v>0</v>
      </c>
      <c r="FA7" s="156">
        <v>0</v>
      </c>
      <c r="FB7" s="5">
        <v>0</v>
      </c>
      <c r="FC7" s="157"/>
      <c r="FD7" s="158">
        <v>49.721250160000004</v>
      </c>
      <c r="FE7" s="159">
        <v>99.35</v>
      </c>
      <c r="FG7" s="156">
        <v>45.168333799999999</v>
      </c>
      <c r="FH7" s="5">
        <v>29.8</v>
      </c>
      <c r="FI7" s="157"/>
      <c r="FJ7" s="158">
        <v>0</v>
      </c>
      <c r="FK7" s="159">
        <v>0</v>
      </c>
      <c r="FM7" s="156">
        <v>443.94116457999996</v>
      </c>
      <c r="FN7" s="5">
        <v>96.97</v>
      </c>
      <c r="FO7" s="157"/>
      <c r="FP7" s="158">
        <v>90.381929490000005</v>
      </c>
      <c r="FQ7" s="159">
        <v>80.58</v>
      </c>
      <c r="FS7" s="156">
        <v>9.1264061899999991</v>
      </c>
      <c r="FT7" s="5">
        <v>31.37</v>
      </c>
      <c r="FU7" s="157"/>
      <c r="FV7" s="158">
        <v>191.83692548999997</v>
      </c>
      <c r="FW7" s="159">
        <v>95.28</v>
      </c>
      <c r="FY7" s="156">
        <v>394.48818913000002</v>
      </c>
      <c r="FZ7" s="5">
        <v>80.25</v>
      </c>
      <c r="GA7" s="157"/>
      <c r="GB7" s="158">
        <v>390.48636414999993</v>
      </c>
      <c r="GC7" s="159">
        <v>81.45</v>
      </c>
      <c r="GE7" s="156">
        <v>43.209112560000001</v>
      </c>
      <c r="GF7" s="5">
        <v>20.25</v>
      </c>
      <c r="GG7" s="157"/>
      <c r="GH7" s="158">
        <v>14.30482636</v>
      </c>
      <c r="GI7" s="159">
        <v>93.38</v>
      </c>
      <c r="GK7" s="156">
        <v>0</v>
      </c>
      <c r="GL7" s="5">
        <v>0</v>
      </c>
      <c r="GM7" s="157"/>
      <c r="GN7" s="158">
        <v>2026.3107429500001</v>
      </c>
      <c r="GO7" s="159">
        <v>79.7</v>
      </c>
      <c r="GQ7" s="156">
        <v>0</v>
      </c>
      <c r="GR7" s="5">
        <v>0</v>
      </c>
      <c r="GS7" s="157"/>
      <c r="GT7" s="158">
        <v>0</v>
      </c>
      <c r="GU7" s="159">
        <v>0</v>
      </c>
      <c r="GW7" s="156">
        <v>473.59619408999998</v>
      </c>
      <c r="GX7" s="5">
        <v>69.150000000000006</v>
      </c>
      <c r="GY7" s="157"/>
      <c r="GZ7" s="158">
        <v>45.142841099999991</v>
      </c>
      <c r="HA7" s="159">
        <v>36.15</v>
      </c>
    </row>
    <row r="8" spans="1:212">
      <c r="A8" t="s">
        <v>229</v>
      </c>
      <c r="C8" s="157"/>
      <c r="D8" s="158">
        <v>0.15246395999999998</v>
      </c>
      <c r="E8" s="159">
        <v>31.55</v>
      </c>
      <c r="G8" s="156">
        <v>0.11144817</v>
      </c>
      <c r="H8" s="5">
        <v>1.46</v>
      </c>
      <c r="I8" s="157"/>
      <c r="J8" s="158">
        <v>9.8677559999999997E-2</v>
      </c>
      <c r="K8" s="159">
        <v>9.02</v>
      </c>
      <c r="M8" s="156">
        <v>0</v>
      </c>
      <c r="N8" s="5">
        <v>0</v>
      </c>
      <c r="O8" s="157"/>
      <c r="P8" s="158">
        <v>0.42303751999999994</v>
      </c>
      <c r="Q8" s="159">
        <v>1.43</v>
      </c>
      <c r="S8" s="156">
        <v>1.07752669</v>
      </c>
      <c r="T8" s="5">
        <v>0.7</v>
      </c>
      <c r="U8" s="157"/>
      <c r="V8" s="158">
        <v>0</v>
      </c>
      <c r="W8" s="159">
        <v>0</v>
      </c>
      <c r="Y8" s="156">
        <v>0</v>
      </c>
      <c r="Z8" s="5">
        <v>0</v>
      </c>
      <c r="AA8" s="157"/>
      <c r="AB8" s="158">
        <v>4.0802300599999999</v>
      </c>
      <c r="AC8" s="159">
        <v>4.5999999999999996</v>
      </c>
      <c r="AE8" s="156">
        <v>0</v>
      </c>
      <c r="AF8" s="5">
        <v>0</v>
      </c>
      <c r="AG8" s="157"/>
      <c r="AH8" s="158">
        <v>0</v>
      </c>
      <c r="AI8" s="159">
        <v>0</v>
      </c>
      <c r="AK8" s="156">
        <v>0</v>
      </c>
      <c r="AL8" s="5">
        <v>0</v>
      </c>
      <c r="AM8" s="157"/>
      <c r="AN8" s="158">
        <v>15.67764652</v>
      </c>
      <c r="AO8" s="159">
        <v>10.02</v>
      </c>
      <c r="AQ8" s="156">
        <v>22.436149749999998</v>
      </c>
      <c r="AR8" s="5">
        <v>10.89</v>
      </c>
      <c r="AS8" s="157"/>
      <c r="AT8" s="158">
        <v>12.033136250000004</v>
      </c>
      <c r="AU8" s="159">
        <v>5.35</v>
      </c>
      <c r="AW8" s="156">
        <v>4.6092550000000003E-2</v>
      </c>
      <c r="AX8" s="5">
        <v>0.68</v>
      </c>
      <c r="AY8" s="157"/>
      <c r="AZ8" s="158">
        <v>1.0495751200000001</v>
      </c>
      <c r="BA8" s="159">
        <v>23.79</v>
      </c>
      <c r="BC8" s="156">
        <v>0.18968873999999999</v>
      </c>
      <c r="BD8" s="5">
        <v>9.0500000000000007</v>
      </c>
      <c r="BE8" s="157"/>
      <c r="BF8" s="158">
        <v>8.5931302799999969</v>
      </c>
      <c r="BG8" s="159">
        <v>2.27</v>
      </c>
      <c r="BI8" s="156">
        <v>1.7405943000000001</v>
      </c>
      <c r="BJ8" s="5">
        <v>3.29</v>
      </c>
      <c r="BK8" s="157"/>
      <c r="BL8" s="158">
        <v>13.46995527</v>
      </c>
      <c r="BM8" s="159">
        <v>2.91</v>
      </c>
      <c r="BO8" s="156">
        <v>7.9094302499999998</v>
      </c>
      <c r="BP8" s="5">
        <v>3.13</v>
      </c>
      <c r="BQ8" s="157"/>
      <c r="BR8" s="158">
        <v>31.547050049999999</v>
      </c>
      <c r="BS8" s="159">
        <v>3.09</v>
      </c>
      <c r="BU8" s="156">
        <v>15.158422699999999</v>
      </c>
      <c r="BV8" s="5">
        <v>3.42</v>
      </c>
      <c r="BW8" s="157"/>
      <c r="BX8" s="158">
        <v>0</v>
      </c>
      <c r="BY8" s="159">
        <v>0</v>
      </c>
      <c r="CA8" s="156">
        <v>0</v>
      </c>
      <c r="CB8" s="5">
        <v>0</v>
      </c>
      <c r="CC8" s="157"/>
      <c r="CD8" s="158">
        <v>0</v>
      </c>
      <c r="CE8" s="159">
        <v>0</v>
      </c>
      <c r="CG8" s="156">
        <v>-0.13223599999999999</v>
      </c>
      <c r="CH8" s="5">
        <v>-0.11</v>
      </c>
      <c r="CI8" s="157"/>
      <c r="CJ8" s="158">
        <v>0</v>
      </c>
      <c r="CK8" s="159">
        <v>0</v>
      </c>
      <c r="CM8" s="156">
        <v>0</v>
      </c>
      <c r="CN8" s="5">
        <v>0</v>
      </c>
      <c r="CO8" s="157"/>
      <c r="CP8" s="158">
        <v>-5.2435800000000003E-3</v>
      </c>
      <c r="CQ8" s="159">
        <v>0</v>
      </c>
      <c r="CS8" s="156">
        <v>52.98207008</v>
      </c>
      <c r="CT8" s="5">
        <v>35.049999999999997</v>
      </c>
      <c r="CU8" s="157"/>
      <c r="CV8" s="158">
        <v>0.75399501000000002</v>
      </c>
      <c r="CW8" s="159">
        <v>4.99</v>
      </c>
      <c r="CY8" s="156">
        <v>0.25831906999999998</v>
      </c>
      <c r="CZ8" s="5">
        <v>0.23</v>
      </c>
      <c r="DA8" s="157"/>
      <c r="DB8" s="158">
        <v>0.61295374999999996</v>
      </c>
      <c r="DC8" s="159">
        <v>0.42</v>
      </c>
      <c r="DE8" s="156">
        <v>1.4198580300000001</v>
      </c>
      <c r="DF8" s="5">
        <v>2.88</v>
      </c>
      <c r="DG8" s="157"/>
      <c r="DH8" s="158">
        <v>14.93431227</v>
      </c>
      <c r="DI8" s="159">
        <v>1.65</v>
      </c>
      <c r="DK8" s="156">
        <v>0</v>
      </c>
      <c r="DL8" s="5">
        <v>0</v>
      </c>
      <c r="DM8" s="157"/>
      <c r="DN8" s="158">
        <v>0</v>
      </c>
      <c r="DO8" s="159">
        <v>0</v>
      </c>
      <c r="DQ8" s="156">
        <v>0</v>
      </c>
      <c r="DR8" s="5">
        <v>0</v>
      </c>
      <c r="DS8" s="157"/>
      <c r="DT8" s="158">
        <v>0.35308371999999999</v>
      </c>
      <c r="DU8" s="159">
        <v>0.28999999999999998</v>
      </c>
      <c r="DW8" s="156">
        <v>0</v>
      </c>
      <c r="DX8" s="5">
        <v>0</v>
      </c>
      <c r="DY8" s="157"/>
      <c r="DZ8" s="158">
        <v>0</v>
      </c>
      <c r="EA8" s="159">
        <v>0</v>
      </c>
      <c r="EC8" s="156">
        <v>0</v>
      </c>
      <c r="ED8" s="5">
        <v>0</v>
      </c>
      <c r="EE8" s="157"/>
      <c r="EF8" s="158">
        <v>0</v>
      </c>
      <c r="EG8" s="159">
        <v>0</v>
      </c>
      <c r="EI8" s="156">
        <v>0</v>
      </c>
      <c r="EJ8" s="5">
        <v>0</v>
      </c>
      <c r="EK8" s="157"/>
      <c r="EL8" s="158">
        <v>8.4186169900000003</v>
      </c>
      <c r="EM8" s="159">
        <v>1.18</v>
      </c>
      <c r="EO8" s="156">
        <v>7.0268364600000002</v>
      </c>
      <c r="EP8" s="5">
        <v>2.69</v>
      </c>
      <c r="EQ8" s="157"/>
      <c r="ER8" s="158">
        <v>1.8500376399999998</v>
      </c>
      <c r="ES8" s="159">
        <v>0.53</v>
      </c>
      <c r="EU8" s="156">
        <v>10.467799639999999</v>
      </c>
      <c r="EV8" s="5">
        <v>0.66</v>
      </c>
      <c r="EW8" s="157"/>
      <c r="EX8" s="158">
        <v>0.31995667999999999</v>
      </c>
      <c r="EY8" s="159">
        <v>0.47</v>
      </c>
      <c r="FA8" s="156">
        <v>2.121605E-2</v>
      </c>
      <c r="FB8" s="5">
        <v>0.15</v>
      </c>
      <c r="FC8" s="157"/>
      <c r="FD8" s="158">
        <v>0.31984715999999996</v>
      </c>
      <c r="FE8" s="159">
        <v>0.64</v>
      </c>
      <c r="FG8" s="156">
        <v>6.1965269999999996E-2</v>
      </c>
      <c r="FH8" s="5">
        <v>0.04</v>
      </c>
      <c r="FI8" s="157"/>
      <c r="FJ8" s="158">
        <v>5.5029839999999997E-2</v>
      </c>
      <c r="FK8" s="159">
        <v>0.4</v>
      </c>
      <c r="FM8" s="156">
        <v>13.748585240000001</v>
      </c>
      <c r="FN8" s="5">
        <v>3</v>
      </c>
      <c r="FO8" s="157"/>
      <c r="FP8" s="158">
        <v>10.892698619999999</v>
      </c>
      <c r="FQ8" s="159">
        <v>9.7100000000000009</v>
      </c>
      <c r="FS8" s="156">
        <v>1.3417047200000001</v>
      </c>
      <c r="FT8" s="5">
        <v>4.6100000000000003</v>
      </c>
      <c r="FU8" s="157"/>
      <c r="FV8" s="158">
        <v>9.3810058499999993</v>
      </c>
      <c r="FW8" s="159">
        <v>4.66</v>
      </c>
      <c r="FY8" s="156">
        <v>80.075553819999996</v>
      </c>
      <c r="FZ8" s="5">
        <v>16.29</v>
      </c>
      <c r="GA8" s="157"/>
      <c r="GB8" s="158">
        <v>82.73841367</v>
      </c>
      <c r="GC8" s="159">
        <v>17.260000000000002</v>
      </c>
      <c r="GE8" s="156">
        <v>6.0920128499999997</v>
      </c>
      <c r="GF8" s="5">
        <v>2.86</v>
      </c>
      <c r="GG8" s="157"/>
      <c r="GH8" s="158">
        <v>1.0128016</v>
      </c>
      <c r="GI8" s="159">
        <v>6.61</v>
      </c>
      <c r="GK8" s="156">
        <v>1.58886905</v>
      </c>
      <c r="GL8" s="5">
        <v>9.26</v>
      </c>
      <c r="GM8" s="157"/>
      <c r="GN8" s="158">
        <v>516.13884656999994</v>
      </c>
      <c r="GO8" s="159">
        <v>20.3</v>
      </c>
      <c r="GQ8" s="156">
        <v>6.2716603600000003</v>
      </c>
      <c r="GR8" s="5">
        <v>4.75</v>
      </c>
      <c r="GS8" s="157"/>
      <c r="GT8" s="158">
        <v>11.76616033</v>
      </c>
      <c r="GU8" s="159">
        <v>8.82</v>
      </c>
      <c r="GW8" s="156">
        <v>109.20850031000001</v>
      </c>
      <c r="GX8" s="5">
        <v>15.94</v>
      </c>
      <c r="GY8" s="157"/>
      <c r="GZ8" s="158">
        <v>14.41322078</v>
      </c>
      <c r="HA8" s="159">
        <v>11.54</v>
      </c>
    </row>
    <row r="9" spans="1:212">
      <c r="A9" t="s">
        <v>230</v>
      </c>
      <c r="C9" s="157"/>
      <c r="D9" s="158">
        <v>0</v>
      </c>
      <c r="E9" s="159">
        <v>0</v>
      </c>
      <c r="G9" s="156">
        <v>0</v>
      </c>
      <c r="H9" s="5">
        <v>0</v>
      </c>
      <c r="I9" s="157"/>
      <c r="J9" s="158">
        <v>0</v>
      </c>
      <c r="K9" s="159">
        <v>0</v>
      </c>
      <c r="M9" s="156">
        <v>0</v>
      </c>
      <c r="N9" s="5">
        <v>0</v>
      </c>
      <c r="O9" s="157"/>
      <c r="P9" s="158">
        <v>0</v>
      </c>
      <c r="Q9" s="159">
        <v>0</v>
      </c>
      <c r="S9" s="156">
        <v>0</v>
      </c>
      <c r="T9" s="5">
        <v>0</v>
      </c>
      <c r="U9" s="157"/>
      <c r="V9" s="158">
        <v>0</v>
      </c>
      <c r="W9" s="159">
        <v>0</v>
      </c>
      <c r="Y9" s="156">
        <v>0</v>
      </c>
      <c r="Z9" s="5">
        <v>0</v>
      </c>
      <c r="AA9" s="157"/>
      <c r="AB9" s="158">
        <v>0</v>
      </c>
      <c r="AC9" s="159">
        <v>0</v>
      </c>
      <c r="AE9" s="156">
        <v>0</v>
      </c>
      <c r="AF9" s="5">
        <v>0</v>
      </c>
      <c r="AG9" s="157"/>
      <c r="AH9" s="158">
        <v>0</v>
      </c>
      <c r="AI9" s="159">
        <v>0</v>
      </c>
      <c r="AK9" s="156">
        <v>0</v>
      </c>
      <c r="AL9" s="5">
        <v>0</v>
      </c>
      <c r="AM9" s="157"/>
      <c r="AN9" s="158">
        <v>0</v>
      </c>
      <c r="AO9" s="159">
        <v>0</v>
      </c>
      <c r="AQ9" s="156">
        <v>0</v>
      </c>
      <c r="AR9" s="5">
        <v>0</v>
      </c>
      <c r="AS9" s="157"/>
      <c r="AT9" s="158">
        <v>0</v>
      </c>
      <c r="AU9" s="159">
        <v>0</v>
      </c>
      <c r="AW9" s="156">
        <v>0</v>
      </c>
      <c r="AX9" s="5">
        <v>0</v>
      </c>
      <c r="AY9" s="157"/>
      <c r="AZ9" s="158">
        <v>0</v>
      </c>
      <c r="BA9" s="159">
        <v>0</v>
      </c>
      <c r="BC9" s="156">
        <v>0</v>
      </c>
      <c r="BD9" s="5">
        <v>0</v>
      </c>
      <c r="BE9" s="157"/>
      <c r="BF9" s="158">
        <v>0</v>
      </c>
      <c r="BG9" s="159">
        <v>0</v>
      </c>
      <c r="BI9" s="156">
        <v>0</v>
      </c>
      <c r="BJ9" s="5">
        <v>0</v>
      </c>
      <c r="BK9" s="157"/>
      <c r="BL9" s="158">
        <v>0</v>
      </c>
      <c r="BM9" s="159">
        <v>0</v>
      </c>
      <c r="BO9" s="156">
        <v>0</v>
      </c>
      <c r="BP9" s="5">
        <v>0</v>
      </c>
      <c r="BQ9" s="157"/>
      <c r="BR9" s="158">
        <v>0</v>
      </c>
      <c r="BS9" s="159">
        <v>0</v>
      </c>
      <c r="BU9" s="156">
        <v>0</v>
      </c>
      <c r="BV9" s="5">
        <v>0</v>
      </c>
      <c r="BW9" s="157"/>
      <c r="BX9" s="158">
        <v>0</v>
      </c>
      <c r="BY9" s="159">
        <v>0</v>
      </c>
      <c r="CA9" s="156">
        <v>0</v>
      </c>
      <c r="CB9" s="5">
        <v>0</v>
      </c>
      <c r="CC9" s="157"/>
      <c r="CD9" s="158">
        <v>0</v>
      </c>
      <c r="CE9" s="159">
        <v>0</v>
      </c>
      <c r="CG9" s="156">
        <v>0</v>
      </c>
      <c r="CH9" s="5">
        <v>0</v>
      </c>
      <c r="CI9" s="157"/>
      <c r="CJ9" s="158">
        <v>0</v>
      </c>
      <c r="CK9" s="159">
        <v>0</v>
      </c>
      <c r="CM9" s="156">
        <v>0</v>
      </c>
      <c r="CN9" s="5">
        <v>0</v>
      </c>
      <c r="CO9" s="157"/>
      <c r="CP9" s="158">
        <v>0</v>
      </c>
      <c r="CQ9" s="159">
        <v>0</v>
      </c>
      <c r="CS9" s="156">
        <v>0</v>
      </c>
      <c r="CT9" s="5">
        <v>0</v>
      </c>
      <c r="CU9" s="157"/>
      <c r="CV9" s="158">
        <v>0</v>
      </c>
      <c r="CW9" s="159">
        <v>0</v>
      </c>
      <c r="CY9" s="156">
        <v>0</v>
      </c>
      <c r="CZ9" s="5">
        <v>0</v>
      </c>
      <c r="DA9" s="157"/>
      <c r="DB9" s="158">
        <v>0</v>
      </c>
      <c r="DC9" s="159">
        <v>0</v>
      </c>
      <c r="DE9" s="156">
        <v>0</v>
      </c>
      <c r="DF9" s="5">
        <v>0</v>
      </c>
      <c r="DG9" s="157"/>
      <c r="DH9" s="158">
        <v>0</v>
      </c>
      <c r="DI9" s="159">
        <v>0</v>
      </c>
      <c r="DK9" s="156">
        <v>0</v>
      </c>
      <c r="DL9" s="5">
        <v>0</v>
      </c>
      <c r="DM9" s="157"/>
      <c r="DN9" s="158">
        <v>0</v>
      </c>
      <c r="DO9" s="159">
        <v>0</v>
      </c>
      <c r="DQ9" s="156">
        <v>0</v>
      </c>
      <c r="DR9" s="5">
        <v>0</v>
      </c>
      <c r="DS9" s="157"/>
      <c r="DT9" s="158">
        <v>0</v>
      </c>
      <c r="DU9" s="159">
        <v>0</v>
      </c>
      <c r="DW9" s="156">
        <v>0</v>
      </c>
      <c r="DX9" s="5">
        <v>0</v>
      </c>
      <c r="DY9" s="157"/>
      <c r="DZ9" s="158">
        <v>0</v>
      </c>
      <c r="EA9" s="159">
        <v>0</v>
      </c>
      <c r="EC9" s="156">
        <v>0</v>
      </c>
      <c r="ED9" s="5">
        <v>0</v>
      </c>
      <c r="EE9" s="157"/>
      <c r="EF9" s="158">
        <v>0</v>
      </c>
      <c r="EG9" s="159">
        <v>0</v>
      </c>
      <c r="EI9" s="156">
        <v>0</v>
      </c>
      <c r="EJ9" s="5">
        <v>0</v>
      </c>
      <c r="EK9" s="157"/>
      <c r="EL9" s="158">
        <v>0</v>
      </c>
      <c r="EM9" s="159">
        <v>0</v>
      </c>
      <c r="EO9" s="156">
        <v>0</v>
      </c>
      <c r="EP9" s="5">
        <v>0</v>
      </c>
      <c r="EQ9" s="157"/>
      <c r="ER9" s="158">
        <v>0</v>
      </c>
      <c r="ES9" s="159">
        <v>0</v>
      </c>
      <c r="EU9" s="156">
        <v>0</v>
      </c>
      <c r="EV9" s="5">
        <v>0</v>
      </c>
      <c r="EW9" s="157"/>
      <c r="EX9" s="158">
        <v>0</v>
      </c>
      <c r="EY9" s="159">
        <v>0</v>
      </c>
      <c r="FA9" s="156">
        <v>0</v>
      </c>
      <c r="FB9" s="5">
        <v>0</v>
      </c>
      <c r="FC9" s="157"/>
      <c r="FD9" s="158">
        <v>0</v>
      </c>
      <c r="FE9" s="159">
        <v>0</v>
      </c>
      <c r="FG9" s="156">
        <v>0</v>
      </c>
      <c r="FH9" s="5">
        <v>0</v>
      </c>
      <c r="FI9" s="157"/>
      <c r="FJ9" s="158">
        <v>0</v>
      </c>
      <c r="FK9" s="159">
        <v>0</v>
      </c>
      <c r="FM9" s="156">
        <v>0</v>
      </c>
      <c r="FN9" s="5">
        <v>0</v>
      </c>
      <c r="FO9" s="157"/>
      <c r="FP9" s="158">
        <v>0</v>
      </c>
      <c r="FQ9" s="159">
        <v>0</v>
      </c>
      <c r="FS9" s="156">
        <v>0</v>
      </c>
      <c r="FT9" s="5">
        <v>0</v>
      </c>
      <c r="FU9" s="157"/>
      <c r="FV9" s="158">
        <v>0</v>
      </c>
      <c r="FW9" s="159">
        <v>0</v>
      </c>
      <c r="FY9" s="156">
        <v>0</v>
      </c>
      <c r="FZ9" s="5">
        <v>0</v>
      </c>
      <c r="GA9" s="157"/>
      <c r="GB9" s="158">
        <v>0</v>
      </c>
      <c r="GC9" s="159">
        <v>0</v>
      </c>
      <c r="GE9" s="156">
        <v>0</v>
      </c>
      <c r="GF9" s="5">
        <v>0</v>
      </c>
      <c r="GG9" s="157"/>
      <c r="GH9" s="158">
        <v>0</v>
      </c>
      <c r="GI9" s="159">
        <v>0</v>
      </c>
      <c r="GK9" s="156">
        <v>0</v>
      </c>
      <c r="GL9" s="5">
        <v>0</v>
      </c>
      <c r="GM9" s="157"/>
      <c r="GN9" s="158">
        <v>0</v>
      </c>
      <c r="GO9" s="159">
        <v>0</v>
      </c>
      <c r="GQ9" s="156">
        <v>0</v>
      </c>
      <c r="GR9" s="5">
        <v>0</v>
      </c>
      <c r="GS9" s="157"/>
      <c r="GT9" s="158">
        <v>0</v>
      </c>
      <c r="GU9" s="159">
        <v>0</v>
      </c>
      <c r="GW9" s="156">
        <v>0</v>
      </c>
      <c r="GX9" s="5">
        <v>0</v>
      </c>
      <c r="GY9" s="157"/>
      <c r="GZ9" s="158">
        <v>0</v>
      </c>
      <c r="HA9" s="159">
        <v>0</v>
      </c>
    </row>
    <row r="10" spans="1:212">
      <c r="A10" t="s">
        <v>231</v>
      </c>
      <c r="C10" s="157"/>
      <c r="D10" s="158">
        <v>0</v>
      </c>
      <c r="E10" s="159">
        <v>0</v>
      </c>
      <c r="G10" s="156">
        <v>0</v>
      </c>
      <c r="H10" s="5">
        <v>0</v>
      </c>
      <c r="I10" s="157"/>
      <c r="J10" s="158">
        <v>0</v>
      </c>
      <c r="K10" s="159">
        <v>0</v>
      </c>
      <c r="M10" s="156">
        <v>0.33876727000000001</v>
      </c>
      <c r="N10" s="5">
        <v>0.55000000000000004</v>
      </c>
      <c r="O10" s="157"/>
      <c r="P10" s="158">
        <v>-7.0000000000000005E-8</v>
      </c>
      <c r="Q10" s="159">
        <v>0</v>
      </c>
      <c r="S10" s="156">
        <v>0</v>
      </c>
      <c r="T10" s="5">
        <v>0</v>
      </c>
      <c r="U10" s="157"/>
      <c r="V10" s="158">
        <v>4.3737381800000001</v>
      </c>
      <c r="W10" s="159">
        <v>2.5</v>
      </c>
      <c r="Y10" s="156">
        <v>8.4109115699999997</v>
      </c>
      <c r="Z10" s="5">
        <v>5.88</v>
      </c>
      <c r="AA10" s="157"/>
      <c r="AB10" s="158">
        <v>0</v>
      </c>
      <c r="AC10" s="159">
        <v>0</v>
      </c>
      <c r="AE10" s="156">
        <v>0.56525464999999997</v>
      </c>
      <c r="AF10" s="5">
        <v>0.43</v>
      </c>
      <c r="AG10" s="157"/>
      <c r="AH10" s="158">
        <v>0.17889232999999999</v>
      </c>
      <c r="AI10" s="159">
        <v>0.62</v>
      </c>
      <c r="AK10" s="156">
        <v>0.70127596999999997</v>
      </c>
      <c r="AL10" s="5">
        <v>0.2</v>
      </c>
      <c r="AM10" s="157"/>
      <c r="AN10" s="158">
        <v>0</v>
      </c>
      <c r="AO10" s="159">
        <v>0</v>
      </c>
      <c r="AQ10" s="156">
        <v>0</v>
      </c>
      <c r="AR10" s="5">
        <v>0</v>
      </c>
      <c r="AS10" s="157"/>
      <c r="AT10" s="158">
        <v>0</v>
      </c>
      <c r="AU10" s="159">
        <v>0</v>
      </c>
      <c r="AW10" s="156">
        <v>0</v>
      </c>
      <c r="AX10" s="5">
        <v>0</v>
      </c>
      <c r="AY10" s="157"/>
      <c r="AZ10" s="158">
        <v>0</v>
      </c>
      <c r="BA10" s="159">
        <v>0</v>
      </c>
      <c r="BC10" s="156">
        <v>0</v>
      </c>
      <c r="BD10" s="5">
        <v>0</v>
      </c>
      <c r="BE10" s="157"/>
      <c r="BF10" s="158">
        <v>0</v>
      </c>
      <c r="BG10" s="159">
        <v>0</v>
      </c>
      <c r="BI10" s="156">
        <v>0</v>
      </c>
      <c r="BJ10" s="5">
        <v>0</v>
      </c>
      <c r="BK10" s="157"/>
      <c r="BL10" s="158">
        <v>0</v>
      </c>
      <c r="BM10" s="159">
        <v>0</v>
      </c>
      <c r="BO10" s="156">
        <v>0</v>
      </c>
      <c r="BP10" s="5">
        <v>0</v>
      </c>
      <c r="BQ10" s="157"/>
      <c r="BR10" s="158">
        <v>0</v>
      </c>
      <c r="BS10" s="159">
        <v>0</v>
      </c>
      <c r="BU10" s="156">
        <v>0</v>
      </c>
      <c r="BV10" s="5">
        <v>0</v>
      </c>
      <c r="BW10" s="157"/>
      <c r="BX10" s="158">
        <v>0.32630657000000002</v>
      </c>
      <c r="BY10" s="159">
        <v>2.81</v>
      </c>
      <c r="CA10" s="156">
        <v>-1.1574200000000002E-2</v>
      </c>
      <c r="CB10" s="5">
        <v>-0.01</v>
      </c>
      <c r="CC10" s="157"/>
      <c r="CD10" s="158">
        <v>0.43603681</v>
      </c>
      <c r="CE10" s="159">
        <v>0.85</v>
      </c>
      <c r="CG10" s="156">
        <v>88.293958000000003</v>
      </c>
      <c r="CH10" s="5">
        <v>72.87</v>
      </c>
      <c r="CI10" s="157"/>
      <c r="CJ10" s="158">
        <v>1.44244624</v>
      </c>
      <c r="CK10" s="159">
        <v>0.35</v>
      </c>
      <c r="CM10" s="156">
        <v>9.1501511199999985</v>
      </c>
      <c r="CN10" s="5">
        <v>3.27</v>
      </c>
      <c r="CO10" s="157"/>
      <c r="CP10" s="158">
        <v>103.95097728</v>
      </c>
      <c r="CQ10" s="159">
        <v>36.299999999999997</v>
      </c>
      <c r="CS10" s="156">
        <v>7.4595373600000006</v>
      </c>
      <c r="CT10" s="5">
        <v>4.93</v>
      </c>
      <c r="CU10" s="157"/>
      <c r="CV10" s="158">
        <v>0.71047647999999997</v>
      </c>
      <c r="CW10" s="159">
        <v>4.7</v>
      </c>
      <c r="CY10" s="156">
        <v>0</v>
      </c>
      <c r="CZ10" s="5">
        <v>0</v>
      </c>
      <c r="DA10" s="157"/>
      <c r="DB10" s="158">
        <v>0</v>
      </c>
      <c r="DC10" s="159">
        <v>0</v>
      </c>
      <c r="DE10" s="156">
        <v>0</v>
      </c>
      <c r="DF10" s="5">
        <v>0</v>
      </c>
      <c r="DG10" s="157"/>
      <c r="DH10" s="158">
        <v>0</v>
      </c>
      <c r="DI10" s="159">
        <v>0</v>
      </c>
      <c r="DK10" s="156">
        <v>9.4621720000000007</v>
      </c>
      <c r="DL10" s="5">
        <v>1.69</v>
      </c>
      <c r="DM10" s="157"/>
      <c r="DN10" s="158">
        <v>18.863753460000002</v>
      </c>
      <c r="DO10" s="159">
        <v>1.91</v>
      </c>
      <c r="DQ10" s="156">
        <v>8.1126100000000007E-2</v>
      </c>
      <c r="DR10" s="5">
        <v>0.56999999999999995</v>
      </c>
      <c r="DS10" s="157"/>
      <c r="DT10" s="158">
        <v>0</v>
      </c>
      <c r="DU10" s="159">
        <v>0</v>
      </c>
      <c r="DW10" s="156">
        <v>5.9188298399999999</v>
      </c>
      <c r="DX10" s="5">
        <v>7.13</v>
      </c>
      <c r="DY10" s="157"/>
      <c r="DZ10" s="158">
        <v>0.88491114000000004</v>
      </c>
      <c r="EA10" s="159">
        <v>23.73</v>
      </c>
      <c r="EC10" s="156">
        <v>0.41867803999999997</v>
      </c>
      <c r="ED10" s="5">
        <v>6.36</v>
      </c>
      <c r="EE10" s="157"/>
      <c r="EF10" s="158">
        <v>0.29300511000000001</v>
      </c>
      <c r="EG10" s="159">
        <v>0.33</v>
      </c>
      <c r="EI10" s="156">
        <v>0.48593240000000004</v>
      </c>
      <c r="EJ10" s="5">
        <v>1.92</v>
      </c>
      <c r="EK10" s="157"/>
      <c r="EL10" s="158">
        <v>0</v>
      </c>
      <c r="EM10" s="159">
        <v>0</v>
      </c>
      <c r="EO10" s="156">
        <v>0.53576494000000008</v>
      </c>
      <c r="EP10" s="5">
        <v>0.21</v>
      </c>
      <c r="EQ10" s="157"/>
      <c r="ER10" s="158">
        <v>0.19701629000000001</v>
      </c>
      <c r="ES10" s="159">
        <v>0.06</v>
      </c>
      <c r="EU10" s="156">
        <v>0.61688958999999999</v>
      </c>
      <c r="EV10" s="5">
        <v>0.04</v>
      </c>
      <c r="EW10" s="157"/>
      <c r="EX10" s="158">
        <v>0</v>
      </c>
      <c r="EY10" s="159">
        <v>0</v>
      </c>
      <c r="FA10" s="156">
        <v>0</v>
      </c>
      <c r="FB10" s="5">
        <v>0</v>
      </c>
      <c r="FC10" s="157"/>
      <c r="FD10" s="158">
        <v>0</v>
      </c>
      <c r="FE10" s="159">
        <v>0</v>
      </c>
      <c r="FG10" s="156">
        <v>0</v>
      </c>
      <c r="FH10" s="5">
        <v>0</v>
      </c>
      <c r="FI10" s="157"/>
      <c r="FJ10" s="158">
        <v>0</v>
      </c>
      <c r="FK10" s="159">
        <v>0</v>
      </c>
      <c r="FM10" s="156">
        <v>6.6525500000000001E-3</v>
      </c>
      <c r="FN10" s="5">
        <v>0</v>
      </c>
      <c r="FO10" s="157"/>
      <c r="FP10" s="158">
        <v>5.7849001299999996</v>
      </c>
      <c r="FQ10" s="159">
        <v>5.16</v>
      </c>
      <c r="FS10" s="156">
        <v>4.82500705</v>
      </c>
      <c r="FT10" s="5">
        <v>16.59</v>
      </c>
      <c r="FU10" s="157"/>
      <c r="FV10" s="158">
        <v>7.2800000000000006E-6</v>
      </c>
      <c r="FW10" s="159">
        <v>0</v>
      </c>
      <c r="FY10" s="156">
        <v>17.0058717</v>
      </c>
      <c r="FZ10" s="5">
        <v>3.46</v>
      </c>
      <c r="GA10" s="157"/>
      <c r="GB10" s="158">
        <v>6.0689583000000002</v>
      </c>
      <c r="GC10" s="159">
        <v>1.27</v>
      </c>
      <c r="GE10" s="156">
        <v>105.51879408000001</v>
      </c>
      <c r="GF10" s="5">
        <v>49.46</v>
      </c>
      <c r="GG10" s="157"/>
      <c r="GH10" s="158">
        <v>0</v>
      </c>
      <c r="GI10" s="159">
        <v>0</v>
      </c>
      <c r="GK10" s="156">
        <v>0</v>
      </c>
      <c r="GL10" s="5">
        <v>0</v>
      </c>
      <c r="GM10" s="157"/>
      <c r="GN10" s="158">
        <v>0</v>
      </c>
      <c r="GO10" s="159">
        <v>0</v>
      </c>
      <c r="GQ10" s="156">
        <v>0</v>
      </c>
      <c r="GR10" s="5">
        <v>0</v>
      </c>
      <c r="GS10" s="157"/>
      <c r="GT10" s="158">
        <v>0</v>
      </c>
      <c r="GU10" s="159">
        <v>0</v>
      </c>
      <c r="GW10" s="156">
        <v>0</v>
      </c>
      <c r="GX10" s="5">
        <v>0</v>
      </c>
      <c r="GY10" s="157"/>
      <c r="GZ10" s="158">
        <v>0</v>
      </c>
      <c r="HA10" s="159">
        <v>0</v>
      </c>
    </row>
    <row r="11" spans="1:212">
      <c r="A11" t="s">
        <v>232</v>
      </c>
      <c r="C11" s="157"/>
      <c r="D11" s="158">
        <v>0</v>
      </c>
      <c r="E11" s="159">
        <v>0</v>
      </c>
      <c r="G11" s="156">
        <v>0</v>
      </c>
      <c r="H11" s="5">
        <v>0</v>
      </c>
      <c r="I11" s="157"/>
      <c r="J11" s="158">
        <v>0</v>
      </c>
      <c r="K11" s="159">
        <v>0</v>
      </c>
      <c r="M11" s="156">
        <v>0</v>
      </c>
      <c r="N11" s="5">
        <v>0</v>
      </c>
      <c r="O11" s="157"/>
      <c r="P11" s="158">
        <v>29.169601329999999</v>
      </c>
      <c r="Q11" s="159">
        <v>98.58</v>
      </c>
      <c r="S11" s="156">
        <v>152.72307981</v>
      </c>
      <c r="T11" s="5">
        <v>99.3</v>
      </c>
      <c r="U11" s="157"/>
      <c r="V11" s="158">
        <v>0</v>
      </c>
      <c r="W11" s="159">
        <v>0</v>
      </c>
      <c r="Y11" s="156">
        <v>0</v>
      </c>
      <c r="Z11" s="5">
        <v>0</v>
      </c>
      <c r="AA11" s="157"/>
      <c r="AB11" s="158">
        <v>0</v>
      </c>
      <c r="AC11" s="159">
        <v>0</v>
      </c>
      <c r="AE11" s="156">
        <v>0</v>
      </c>
      <c r="AF11" s="5">
        <v>0</v>
      </c>
      <c r="AG11" s="157"/>
      <c r="AH11" s="158">
        <v>0</v>
      </c>
      <c r="AI11" s="159">
        <v>0</v>
      </c>
      <c r="AK11" s="156">
        <v>0</v>
      </c>
      <c r="AL11" s="5">
        <v>0</v>
      </c>
      <c r="AM11" s="157"/>
      <c r="AN11" s="158">
        <v>0</v>
      </c>
      <c r="AO11" s="159">
        <v>0</v>
      </c>
      <c r="AQ11" s="156">
        <v>0</v>
      </c>
      <c r="AR11" s="5">
        <v>0</v>
      </c>
      <c r="AS11" s="157"/>
      <c r="AT11" s="158">
        <v>0</v>
      </c>
      <c r="AU11" s="159">
        <v>0</v>
      </c>
      <c r="AW11" s="156">
        <v>0</v>
      </c>
      <c r="AX11" s="5">
        <v>0</v>
      </c>
      <c r="AY11" s="157"/>
      <c r="AZ11" s="158">
        <v>0</v>
      </c>
      <c r="BA11" s="159">
        <v>0</v>
      </c>
      <c r="BC11" s="156">
        <v>0</v>
      </c>
      <c r="BD11" s="5">
        <v>0</v>
      </c>
      <c r="BE11" s="157"/>
      <c r="BF11" s="158">
        <v>0</v>
      </c>
      <c r="BG11" s="159">
        <v>0</v>
      </c>
      <c r="BI11" s="156">
        <v>50.08059823</v>
      </c>
      <c r="BJ11" s="5">
        <v>94.66</v>
      </c>
      <c r="BK11" s="157"/>
      <c r="BL11" s="158">
        <v>0</v>
      </c>
      <c r="BM11" s="159">
        <v>0</v>
      </c>
      <c r="BO11" s="156">
        <v>0</v>
      </c>
      <c r="BP11" s="5">
        <v>0</v>
      </c>
      <c r="BQ11" s="157"/>
      <c r="BR11" s="158">
        <v>0</v>
      </c>
      <c r="BS11" s="159">
        <v>0</v>
      </c>
      <c r="BU11" s="156">
        <v>0</v>
      </c>
      <c r="BV11" s="5">
        <v>0</v>
      </c>
      <c r="BW11" s="157"/>
      <c r="BX11" s="158">
        <v>0</v>
      </c>
      <c r="BY11" s="159">
        <v>0</v>
      </c>
      <c r="CA11" s="156">
        <v>0</v>
      </c>
      <c r="CB11" s="5">
        <v>0</v>
      </c>
      <c r="CC11" s="157"/>
      <c r="CD11" s="158">
        <v>0</v>
      </c>
      <c r="CE11" s="159">
        <v>0</v>
      </c>
      <c r="CG11" s="156">
        <v>0</v>
      </c>
      <c r="CH11" s="5">
        <v>0</v>
      </c>
      <c r="CI11" s="157"/>
      <c r="CJ11" s="158">
        <v>117.79636699</v>
      </c>
      <c r="CK11" s="159">
        <v>28.6</v>
      </c>
      <c r="CM11" s="156">
        <v>260.99909898999999</v>
      </c>
      <c r="CN11" s="5">
        <v>93.24</v>
      </c>
      <c r="CO11" s="157"/>
      <c r="CP11" s="158">
        <v>0</v>
      </c>
      <c r="CQ11" s="159">
        <v>0</v>
      </c>
      <c r="CS11" s="156">
        <v>0</v>
      </c>
      <c r="CT11" s="5">
        <v>0</v>
      </c>
      <c r="CU11" s="157"/>
      <c r="CV11" s="158">
        <v>0</v>
      </c>
      <c r="CW11" s="159">
        <v>0</v>
      </c>
      <c r="CY11" s="156">
        <v>0</v>
      </c>
      <c r="CZ11" s="5">
        <v>0</v>
      </c>
      <c r="DA11" s="157"/>
      <c r="DB11" s="158">
        <v>7.0766818600000008</v>
      </c>
      <c r="DC11" s="159">
        <v>4.8899999999999997</v>
      </c>
      <c r="DE11" s="156">
        <v>7.2741740699999999</v>
      </c>
      <c r="DF11" s="5">
        <v>14.78</v>
      </c>
      <c r="DG11" s="157"/>
      <c r="DH11" s="158">
        <v>72.67564994</v>
      </c>
      <c r="DI11" s="159">
        <v>8.0299999999999994</v>
      </c>
      <c r="DK11" s="156">
        <v>0</v>
      </c>
      <c r="DL11" s="5">
        <v>0</v>
      </c>
      <c r="DM11" s="157"/>
      <c r="DN11" s="158">
        <v>0</v>
      </c>
      <c r="DO11" s="159">
        <v>0</v>
      </c>
      <c r="DQ11" s="156">
        <v>0</v>
      </c>
      <c r="DR11" s="5">
        <v>0</v>
      </c>
      <c r="DS11" s="157"/>
      <c r="DT11" s="158">
        <v>0</v>
      </c>
      <c r="DU11" s="159">
        <v>0</v>
      </c>
      <c r="DW11" s="156">
        <v>0</v>
      </c>
      <c r="DX11" s="5">
        <v>0</v>
      </c>
      <c r="DY11" s="157"/>
      <c r="DZ11" s="158">
        <v>0</v>
      </c>
      <c r="EA11" s="159">
        <v>0</v>
      </c>
      <c r="EC11" s="156">
        <v>0</v>
      </c>
      <c r="ED11" s="5">
        <v>0</v>
      </c>
      <c r="EE11" s="157"/>
      <c r="EF11" s="158">
        <v>0</v>
      </c>
      <c r="EG11" s="159">
        <v>0</v>
      </c>
      <c r="EI11" s="156">
        <v>0</v>
      </c>
      <c r="EJ11" s="5">
        <v>0</v>
      </c>
      <c r="EK11" s="157"/>
      <c r="EL11" s="158">
        <v>707.19618607000007</v>
      </c>
      <c r="EM11" s="159">
        <v>98.82</v>
      </c>
      <c r="EO11" s="156">
        <v>253.25713143000002</v>
      </c>
      <c r="EP11" s="5">
        <v>97.1</v>
      </c>
      <c r="EQ11" s="157"/>
      <c r="ER11" s="158">
        <v>345.02629992999994</v>
      </c>
      <c r="ES11" s="159">
        <v>99.41</v>
      </c>
      <c r="EU11" s="156">
        <v>1583.3047606099999</v>
      </c>
      <c r="EV11" s="5">
        <v>99.3</v>
      </c>
      <c r="EW11" s="157"/>
      <c r="EX11" s="158">
        <v>68.479209019999999</v>
      </c>
      <c r="EY11" s="159">
        <v>99.53</v>
      </c>
      <c r="FA11" s="156">
        <v>14.241723220000001</v>
      </c>
      <c r="FB11" s="5">
        <v>99.85</v>
      </c>
      <c r="FC11" s="157"/>
      <c r="FD11" s="158">
        <v>0</v>
      </c>
      <c r="FE11" s="159">
        <v>0</v>
      </c>
      <c r="FG11" s="156">
        <v>106.32534817</v>
      </c>
      <c r="FH11" s="5">
        <v>70.16</v>
      </c>
      <c r="FI11" s="157"/>
      <c r="FJ11" s="158">
        <v>13.761974140000001</v>
      </c>
      <c r="FK11" s="159">
        <v>99.6</v>
      </c>
      <c r="FM11" s="156">
        <v>2.2935990000000003E-2</v>
      </c>
      <c r="FN11" s="5">
        <v>0.01</v>
      </c>
      <c r="FO11" s="157"/>
      <c r="FP11" s="158">
        <v>5.0792246500000005</v>
      </c>
      <c r="FQ11" s="159">
        <v>4.53</v>
      </c>
      <c r="FS11" s="156">
        <v>10.73165708</v>
      </c>
      <c r="FT11" s="5">
        <v>36.89</v>
      </c>
      <c r="FU11" s="157"/>
      <c r="FV11" s="158">
        <v>1.588E-5</v>
      </c>
      <c r="FW11" s="159">
        <v>0</v>
      </c>
      <c r="FY11" s="156">
        <v>0</v>
      </c>
      <c r="FZ11" s="5">
        <v>0</v>
      </c>
      <c r="GA11" s="157"/>
      <c r="GB11" s="158">
        <v>0</v>
      </c>
      <c r="GC11" s="159">
        <v>0</v>
      </c>
      <c r="GE11" s="156">
        <v>58.537674280000005</v>
      </c>
      <c r="GF11" s="5">
        <v>27.44</v>
      </c>
      <c r="GG11" s="157"/>
      <c r="GH11" s="158">
        <v>0</v>
      </c>
      <c r="GI11" s="159">
        <v>0</v>
      </c>
      <c r="GK11" s="156">
        <v>15.567097449999999</v>
      </c>
      <c r="GL11" s="5">
        <v>90.74</v>
      </c>
      <c r="GM11" s="157"/>
      <c r="GN11" s="158">
        <v>0</v>
      </c>
      <c r="GO11" s="159">
        <v>0</v>
      </c>
      <c r="GQ11" s="156">
        <v>125.84803317000001</v>
      </c>
      <c r="GR11" s="5">
        <v>95.25</v>
      </c>
      <c r="GS11" s="157"/>
      <c r="GT11" s="158">
        <v>120.14890328</v>
      </c>
      <c r="GU11" s="159">
        <v>90.05</v>
      </c>
      <c r="GW11" s="156">
        <v>102.11924284999999</v>
      </c>
      <c r="GX11" s="5">
        <v>14.91</v>
      </c>
      <c r="GY11" s="157"/>
      <c r="GZ11" s="158">
        <v>65.340417090000003</v>
      </c>
      <c r="HA11" s="159">
        <v>52.32</v>
      </c>
    </row>
    <row r="12" spans="1:212" ht="13.5" thickBot="1">
      <c r="A12" t="s">
        <v>233</v>
      </c>
      <c r="C12" s="157"/>
      <c r="D12" s="158">
        <v>0</v>
      </c>
      <c r="E12" s="159">
        <v>0</v>
      </c>
      <c r="G12" s="156">
        <v>0</v>
      </c>
      <c r="H12" s="5">
        <v>0</v>
      </c>
      <c r="I12" s="157"/>
      <c r="J12" s="158">
        <v>0</v>
      </c>
      <c r="K12" s="159">
        <v>0</v>
      </c>
      <c r="M12" s="156">
        <v>0</v>
      </c>
      <c r="N12" s="5">
        <v>0</v>
      </c>
      <c r="O12" s="157"/>
      <c r="P12" s="158">
        <v>0</v>
      </c>
      <c r="Q12" s="159">
        <v>0</v>
      </c>
      <c r="S12" s="156">
        <v>0</v>
      </c>
      <c r="T12" s="5">
        <v>0</v>
      </c>
      <c r="U12" s="157"/>
      <c r="V12" s="158">
        <v>0</v>
      </c>
      <c r="W12" s="159">
        <v>0</v>
      </c>
      <c r="Y12" s="156">
        <v>0</v>
      </c>
      <c r="Z12" s="5">
        <v>0</v>
      </c>
      <c r="AA12" s="157"/>
      <c r="AB12" s="158">
        <v>0</v>
      </c>
      <c r="AC12" s="159">
        <v>0</v>
      </c>
      <c r="AE12" s="156">
        <v>0</v>
      </c>
      <c r="AF12" s="5">
        <v>0</v>
      </c>
      <c r="AG12" s="157"/>
      <c r="AH12" s="158">
        <v>0</v>
      </c>
      <c r="AI12" s="159">
        <v>0</v>
      </c>
      <c r="AK12" s="156">
        <v>0</v>
      </c>
      <c r="AL12" s="5">
        <v>0</v>
      </c>
      <c r="AM12" s="157"/>
      <c r="AN12" s="158">
        <v>0</v>
      </c>
      <c r="AO12" s="159">
        <v>0</v>
      </c>
      <c r="AQ12" s="156">
        <v>0</v>
      </c>
      <c r="AR12" s="5">
        <v>0</v>
      </c>
      <c r="AS12" s="157"/>
      <c r="AT12" s="158">
        <v>0</v>
      </c>
      <c r="AU12" s="159">
        <v>0</v>
      </c>
      <c r="AW12" s="156">
        <v>0</v>
      </c>
      <c r="AX12" s="5">
        <v>0</v>
      </c>
      <c r="AY12" s="157"/>
      <c r="AZ12" s="158">
        <v>0</v>
      </c>
      <c r="BA12" s="159">
        <v>0</v>
      </c>
      <c r="BC12" s="156">
        <v>0</v>
      </c>
      <c r="BD12" s="5">
        <v>0</v>
      </c>
      <c r="BE12" s="157"/>
      <c r="BF12" s="158">
        <v>0</v>
      </c>
      <c r="BG12" s="159">
        <v>0</v>
      </c>
      <c r="BI12" s="156">
        <v>1.08393648</v>
      </c>
      <c r="BJ12" s="5">
        <v>2.0499999999999998</v>
      </c>
      <c r="BK12" s="157"/>
      <c r="BL12" s="158">
        <v>0</v>
      </c>
      <c r="BM12" s="159">
        <v>0</v>
      </c>
      <c r="BO12" s="156">
        <v>0</v>
      </c>
      <c r="BP12" s="5">
        <v>0</v>
      </c>
      <c r="BQ12" s="157"/>
      <c r="BR12" s="158">
        <v>0</v>
      </c>
      <c r="BS12" s="159">
        <v>0</v>
      </c>
      <c r="BU12" s="156">
        <v>0</v>
      </c>
      <c r="BV12" s="5">
        <v>0</v>
      </c>
      <c r="BW12" s="157"/>
      <c r="BX12" s="158">
        <v>0</v>
      </c>
      <c r="BY12" s="159">
        <v>0</v>
      </c>
      <c r="CA12" s="156">
        <v>0</v>
      </c>
      <c r="CB12" s="5">
        <v>0</v>
      </c>
      <c r="CC12" s="157"/>
      <c r="CD12" s="158">
        <v>0</v>
      </c>
      <c r="CE12" s="159">
        <v>0</v>
      </c>
      <c r="CG12" s="156">
        <v>0</v>
      </c>
      <c r="CH12" s="5">
        <v>0</v>
      </c>
      <c r="CI12" s="157"/>
      <c r="CJ12" s="158">
        <v>19.467058820000002</v>
      </c>
      <c r="CK12" s="159">
        <v>4.7300000000000004</v>
      </c>
      <c r="CM12" s="156">
        <v>9.7622418599999996</v>
      </c>
      <c r="CN12" s="5">
        <v>3.49</v>
      </c>
      <c r="CO12" s="157"/>
      <c r="CP12" s="158">
        <v>0</v>
      </c>
      <c r="CQ12" s="159">
        <v>0</v>
      </c>
      <c r="CS12" s="156">
        <v>0</v>
      </c>
      <c r="CT12" s="5">
        <v>0</v>
      </c>
      <c r="CU12" s="157"/>
      <c r="CV12" s="158">
        <v>0</v>
      </c>
      <c r="CW12" s="159">
        <v>0</v>
      </c>
      <c r="CY12" s="156">
        <v>0</v>
      </c>
      <c r="CZ12" s="5">
        <v>0</v>
      </c>
      <c r="DA12" s="157"/>
      <c r="DB12" s="158">
        <v>12.897351949999999</v>
      </c>
      <c r="DC12" s="159">
        <v>8.92</v>
      </c>
      <c r="DE12" s="156">
        <v>7.2810810000000004E-2</v>
      </c>
      <c r="DF12" s="5">
        <v>0.15</v>
      </c>
      <c r="DG12" s="157"/>
      <c r="DH12" s="158">
        <v>55.443222670000004</v>
      </c>
      <c r="DI12" s="159">
        <v>6.12</v>
      </c>
      <c r="DK12" s="156">
        <v>0</v>
      </c>
      <c r="DL12" s="5">
        <v>0</v>
      </c>
      <c r="DM12" s="157"/>
      <c r="DN12" s="158">
        <v>0</v>
      </c>
      <c r="DO12" s="159">
        <v>0</v>
      </c>
      <c r="DQ12" s="156">
        <v>0</v>
      </c>
      <c r="DR12" s="5">
        <v>0</v>
      </c>
      <c r="DS12" s="157"/>
      <c r="DT12" s="158">
        <v>0</v>
      </c>
      <c r="DU12" s="159">
        <v>0</v>
      </c>
      <c r="DW12" s="156">
        <v>0</v>
      </c>
      <c r="DX12" s="5">
        <v>0</v>
      </c>
      <c r="DY12" s="157"/>
      <c r="DZ12" s="158">
        <v>0</v>
      </c>
      <c r="EA12" s="159">
        <v>0</v>
      </c>
      <c r="EC12" s="156">
        <v>0</v>
      </c>
      <c r="ED12" s="5">
        <v>0</v>
      </c>
      <c r="EE12" s="157"/>
      <c r="EF12" s="158">
        <v>0</v>
      </c>
      <c r="EG12" s="159">
        <v>0</v>
      </c>
      <c r="EI12" s="156">
        <v>0</v>
      </c>
      <c r="EJ12" s="5">
        <v>0</v>
      </c>
      <c r="EK12" s="157"/>
      <c r="EL12" s="158">
        <v>0</v>
      </c>
      <c r="EM12" s="159">
        <v>0</v>
      </c>
      <c r="EO12" s="156">
        <v>0</v>
      </c>
      <c r="EP12" s="5">
        <v>0</v>
      </c>
      <c r="EQ12" s="157"/>
      <c r="ER12" s="158">
        <v>0</v>
      </c>
      <c r="ES12" s="159">
        <v>0</v>
      </c>
      <c r="EU12" s="156">
        <v>0</v>
      </c>
      <c r="EV12" s="5">
        <v>0</v>
      </c>
      <c r="EW12" s="157"/>
      <c r="EX12" s="158">
        <v>0</v>
      </c>
      <c r="EY12" s="159">
        <v>0</v>
      </c>
      <c r="FA12" s="156">
        <v>0</v>
      </c>
      <c r="FB12" s="5">
        <v>0</v>
      </c>
      <c r="FC12" s="157"/>
      <c r="FD12" s="158">
        <v>0</v>
      </c>
      <c r="FE12" s="159">
        <v>0</v>
      </c>
      <c r="FG12" s="156">
        <v>0</v>
      </c>
      <c r="FH12" s="5">
        <v>0</v>
      </c>
      <c r="FI12" s="157"/>
      <c r="FJ12" s="158">
        <v>0</v>
      </c>
      <c r="FK12" s="159">
        <v>0</v>
      </c>
      <c r="FM12" s="156">
        <v>0.10903404</v>
      </c>
      <c r="FN12" s="5">
        <v>0.02</v>
      </c>
      <c r="FO12" s="157"/>
      <c r="FP12" s="158">
        <v>3.0036650000000002E-2</v>
      </c>
      <c r="FQ12" s="159">
        <v>0.03</v>
      </c>
      <c r="FS12" s="156">
        <v>3.0659322499999999</v>
      </c>
      <c r="FT12" s="5">
        <v>10.54</v>
      </c>
      <c r="FU12" s="157"/>
      <c r="FV12" s="158">
        <v>0.12996652</v>
      </c>
      <c r="FW12" s="159">
        <v>0.06</v>
      </c>
      <c r="FY12" s="156">
        <v>0</v>
      </c>
      <c r="FZ12" s="5">
        <v>0</v>
      </c>
      <c r="GA12" s="157"/>
      <c r="GB12" s="158">
        <v>0</v>
      </c>
      <c r="GC12" s="159">
        <v>0</v>
      </c>
      <c r="GE12" s="156">
        <v>0</v>
      </c>
      <c r="GF12" s="5">
        <v>0</v>
      </c>
      <c r="GG12" s="157"/>
      <c r="GH12" s="158">
        <v>0</v>
      </c>
      <c r="GI12" s="159">
        <v>0</v>
      </c>
      <c r="GK12" s="156">
        <v>0</v>
      </c>
      <c r="GL12" s="5">
        <v>0</v>
      </c>
      <c r="GM12" s="157"/>
      <c r="GN12" s="158">
        <v>0</v>
      </c>
      <c r="GO12" s="159">
        <v>0</v>
      </c>
      <c r="GQ12" s="156">
        <v>0</v>
      </c>
      <c r="GR12" s="5">
        <v>0</v>
      </c>
      <c r="GS12" s="157"/>
      <c r="GT12" s="158">
        <v>1.50184447</v>
      </c>
      <c r="GU12" s="159">
        <v>1.1299999999999999</v>
      </c>
      <c r="GW12" s="156">
        <v>0</v>
      </c>
      <c r="GX12" s="5">
        <v>0</v>
      </c>
      <c r="GY12" s="157"/>
      <c r="GZ12" s="158">
        <v>0</v>
      </c>
      <c r="HA12" s="159">
        <v>0</v>
      </c>
    </row>
    <row r="13" spans="1:212" ht="13.5" thickBot="1">
      <c r="A13" s="160" t="s">
        <v>2</v>
      </c>
      <c r="B13" s="161"/>
      <c r="C13" s="162"/>
      <c r="D13" s="163">
        <v>0.48318005999999997</v>
      </c>
      <c r="E13" s="164">
        <v>100</v>
      </c>
      <c r="F13" s="160"/>
      <c r="G13" s="161">
        <v>7.6286986299999997</v>
      </c>
      <c r="H13" s="165">
        <v>100</v>
      </c>
      <c r="I13" s="162"/>
      <c r="J13" s="163">
        <v>1.09396765</v>
      </c>
      <c r="K13" s="164">
        <v>100</v>
      </c>
      <c r="L13" s="160"/>
      <c r="M13" s="161">
        <v>61.378606199999993</v>
      </c>
      <c r="N13" s="165">
        <v>100</v>
      </c>
      <c r="O13" s="162"/>
      <c r="P13" s="163">
        <v>29.592638779999998</v>
      </c>
      <c r="Q13" s="164">
        <v>100.01</v>
      </c>
      <c r="R13" s="160"/>
      <c r="S13" s="161">
        <v>153.80060649999999</v>
      </c>
      <c r="T13" s="165">
        <v>100</v>
      </c>
      <c r="U13" s="162"/>
      <c r="V13" s="163">
        <v>87.482567169999982</v>
      </c>
      <c r="W13" s="164">
        <v>49.99</v>
      </c>
      <c r="X13" s="160"/>
      <c r="Y13" s="161">
        <v>143.03613331</v>
      </c>
      <c r="Z13" s="165">
        <v>99.98</v>
      </c>
      <c r="AA13" s="162"/>
      <c r="AB13" s="163">
        <v>88.66499859999999</v>
      </c>
      <c r="AC13" s="164">
        <v>100</v>
      </c>
      <c r="AD13" s="160"/>
      <c r="AE13" s="161">
        <v>130.94089503000001</v>
      </c>
      <c r="AF13" s="165">
        <v>99.99</v>
      </c>
      <c r="AG13" s="162"/>
      <c r="AH13" s="163">
        <v>28.809954649999998</v>
      </c>
      <c r="AI13" s="164">
        <v>100</v>
      </c>
      <c r="AJ13" s="160"/>
      <c r="AK13" s="161">
        <v>356.52498775999999</v>
      </c>
      <c r="AL13" s="165">
        <v>99.99</v>
      </c>
      <c r="AM13" s="162"/>
      <c r="AN13" s="163">
        <v>156.45499062000002</v>
      </c>
      <c r="AO13" s="164">
        <v>100</v>
      </c>
      <c r="AP13" s="160"/>
      <c r="AQ13" s="161">
        <v>206.04138790000002</v>
      </c>
      <c r="AR13" s="165">
        <v>100</v>
      </c>
      <c r="AS13" s="162"/>
      <c r="AT13" s="163">
        <v>224.98050140999999</v>
      </c>
      <c r="AU13" s="164">
        <v>100</v>
      </c>
      <c r="AV13" s="160"/>
      <c r="AW13" s="161">
        <v>6.7589516500000002</v>
      </c>
      <c r="AX13" s="165">
        <v>100.01</v>
      </c>
      <c r="AY13" s="162"/>
      <c r="AZ13" s="163">
        <v>4.4124439800000008</v>
      </c>
      <c r="BA13" s="164">
        <v>100</v>
      </c>
      <c r="BB13" s="160"/>
      <c r="BC13" s="161">
        <v>2.09545169</v>
      </c>
      <c r="BD13" s="165">
        <v>100</v>
      </c>
      <c r="BE13" s="162"/>
      <c r="BF13" s="163">
        <v>378.25841827999994</v>
      </c>
      <c r="BG13" s="164">
        <v>100</v>
      </c>
      <c r="BH13" s="160"/>
      <c r="BI13" s="161">
        <v>52.905129009999989</v>
      </c>
      <c r="BJ13" s="165">
        <v>100</v>
      </c>
      <c r="BK13" s="162"/>
      <c r="BL13" s="163">
        <v>462.91248044999998</v>
      </c>
      <c r="BM13" s="164">
        <v>100</v>
      </c>
      <c r="BN13" s="160"/>
      <c r="BO13" s="161">
        <v>252.33368901</v>
      </c>
      <c r="BP13" s="165">
        <v>99.99</v>
      </c>
      <c r="BQ13" s="162"/>
      <c r="BR13" s="163">
        <v>1020.0157035799999</v>
      </c>
      <c r="BS13" s="164">
        <v>99.99</v>
      </c>
      <c r="BT13" s="160"/>
      <c r="BU13" s="161">
        <v>443.31522652999996</v>
      </c>
      <c r="BV13" s="165">
        <v>99.99</v>
      </c>
      <c r="BW13" s="162"/>
      <c r="BX13" s="163">
        <v>11.61383054</v>
      </c>
      <c r="BY13" s="164">
        <v>100</v>
      </c>
      <c r="BZ13" s="160"/>
      <c r="CA13" s="161">
        <v>84.655120199999985</v>
      </c>
      <c r="CB13" s="165">
        <v>100.01</v>
      </c>
      <c r="CC13" s="162"/>
      <c r="CD13" s="163">
        <v>51.323648240000004</v>
      </c>
      <c r="CE13" s="164">
        <v>100.01</v>
      </c>
      <c r="CF13" s="160"/>
      <c r="CG13" s="161">
        <v>121.16823100000001</v>
      </c>
      <c r="CH13" s="165">
        <v>100</v>
      </c>
      <c r="CI13" s="162"/>
      <c r="CJ13" s="163">
        <v>411.94752535000003</v>
      </c>
      <c r="CK13" s="164">
        <v>100.01</v>
      </c>
      <c r="CL13" s="160"/>
      <c r="CM13" s="161">
        <v>279.91149197000004</v>
      </c>
      <c r="CN13" s="165">
        <v>100</v>
      </c>
      <c r="CO13" s="162"/>
      <c r="CP13" s="163">
        <v>286.34439070999991</v>
      </c>
      <c r="CQ13" s="164">
        <v>99.99</v>
      </c>
      <c r="CR13" s="160"/>
      <c r="CS13" s="161">
        <v>151.17218532000001</v>
      </c>
      <c r="CT13" s="165">
        <v>100.01</v>
      </c>
      <c r="CU13" s="162"/>
      <c r="CV13" s="163">
        <v>15.115482549999999</v>
      </c>
      <c r="CW13" s="164">
        <v>100.01</v>
      </c>
      <c r="CX13" s="160"/>
      <c r="CY13" s="161">
        <v>114.25446525999999</v>
      </c>
      <c r="CZ13" s="165">
        <v>100.02</v>
      </c>
      <c r="DA13" s="162"/>
      <c r="DB13" s="163">
        <v>144.62822938999997</v>
      </c>
      <c r="DC13" s="164">
        <v>99.99</v>
      </c>
      <c r="DD13" s="160"/>
      <c r="DE13" s="161">
        <v>49.224596520000006</v>
      </c>
      <c r="DF13" s="165">
        <v>100</v>
      </c>
      <c r="DG13" s="162"/>
      <c r="DH13" s="163">
        <v>905.57322212999998</v>
      </c>
      <c r="DI13" s="164">
        <v>100</v>
      </c>
      <c r="DJ13" s="160"/>
      <c r="DK13" s="161">
        <v>558.35475199999996</v>
      </c>
      <c r="DL13" s="165">
        <v>100</v>
      </c>
      <c r="DM13" s="162"/>
      <c r="DN13" s="163">
        <v>989.43786536000005</v>
      </c>
      <c r="DO13" s="164">
        <v>100</v>
      </c>
      <c r="DP13" s="160"/>
      <c r="DQ13" s="161">
        <v>14.209529419999997</v>
      </c>
      <c r="DR13" s="165">
        <v>100</v>
      </c>
      <c r="DS13" s="162"/>
      <c r="DT13" s="163">
        <v>122.15937961000002</v>
      </c>
      <c r="DU13" s="164">
        <v>100</v>
      </c>
      <c r="DV13" s="160"/>
      <c r="DW13" s="161">
        <v>83.02045145999999</v>
      </c>
      <c r="DX13" s="165">
        <v>99.99</v>
      </c>
      <c r="DY13" s="162"/>
      <c r="DZ13" s="163">
        <v>3.72969667</v>
      </c>
      <c r="EA13" s="164">
        <v>99.99</v>
      </c>
      <c r="EB13" s="160"/>
      <c r="EC13" s="161">
        <v>6.5811072699999995</v>
      </c>
      <c r="ED13" s="165">
        <v>100</v>
      </c>
      <c r="EE13" s="162"/>
      <c r="EF13" s="163">
        <v>88.260261580000005</v>
      </c>
      <c r="EG13" s="164">
        <v>99.99</v>
      </c>
      <c r="EH13" s="160"/>
      <c r="EI13" s="161">
        <v>25.295069120000001</v>
      </c>
      <c r="EJ13" s="165">
        <v>100</v>
      </c>
      <c r="EK13" s="162"/>
      <c r="EL13" s="163">
        <v>715.6148030600001</v>
      </c>
      <c r="EM13" s="164">
        <v>100</v>
      </c>
      <c r="EN13" s="160"/>
      <c r="EO13" s="161">
        <v>260.81973283000002</v>
      </c>
      <c r="EP13" s="165">
        <v>100</v>
      </c>
      <c r="EQ13" s="162"/>
      <c r="ER13" s="163">
        <v>347.07335385999994</v>
      </c>
      <c r="ES13" s="164">
        <v>100</v>
      </c>
      <c r="ET13" s="160"/>
      <c r="EU13" s="161">
        <v>1594.38944984</v>
      </c>
      <c r="EV13" s="165">
        <v>100</v>
      </c>
      <c r="EW13" s="162"/>
      <c r="EX13" s="163">
        <v>68.799165700000003</v>
      </c>
      <c r="EY13" s="164">
        <v>100</v>
      </c>
      <c r="EZ13" s="160"/>
      <c r="FA13" s="161">
        <v>14.262939270000002</v>
      </c>
      <c r="FB13" s="165">
        <v>100</v>
      </c>
      <c r="FC13" s="162"/>
      <c r="FD13" s="163">
        <v>50.041097319999999</v>
      </c>
      <c r="FE13" s="164">
        <v>99.99</v>
      </c>
      <c r="FF13" s="160"/>
      <c r="FG13" s="161">
        <v>151.55564724000001</v>
      </c>
      <c r="FH13" s="165">
        <v>100</v>
      </c>
      <c r="FI13" s="162"/>
      <c r="FJ13" s="163">
        <v>13.817003980000001</v>
      </c>
      <c r="FK13" s="164">
        <v>100</v>
      </c>
      <c r="FL13" s="160"/>
      <c r="FM13" s="161">
        <v>457.82837240000003</v>
      </c>
      <c r="FN13" s="165">
        <v>100</v>
      </c>
      <c r="FO13" s="162"/>
      <c r="FP13" s="163">
        <v>112.16878954000002</v>
      </c>
      <c r="FQ13" s="164">
        <v>100.01</v>
      </c>
      <c r="FR13" s="160"/>
      <c r="FS13" s="161">
        <v>29.090707289999997</v>
      </c>
      <c r="FT13" s="165">
        <v>100</v>
      </c>
      <c r="FU13" s="162"/>
      <c r="FV13" s="163">
        <v>201.34792101999997</v>
      </c>
      <c r="FW13" s="164">
        <v>100</v>
      </c>
      <c r="FX13" s="160"/>
      <c r="FY13" s="161">
        <v>491.56961464999995</v>
      </c>
      <c r="FZ13" s="165">
        <v>100</v>
      </c>
      <c r="GA13" s="162"/>
      <c r="GB13" s="163">
        <v>479.29373611999995</v>
      </c>
      <c r="GC13" s="164">
        <v>99.98</v>
      </c>
      <c r="GD13" s="160"/>
      <c r="GE13" s="161">
        <v>213.35759377000002</v>
      </c>
      <c r="GF13" s="165">
        <v>100.01</v>
      </c>
      <c r="GG13" s="162"/>
      <c r="GH13" s="163">
        <v>15.317627959999999</v>
      </c>
      <c r="GI13" s="164">
        <v>99.99</v>
      </c>
      <c r="GJ13" s="160"/>
      <c r="GK13" s="161">
        <v>17.155966500000002</v>
      </c>
      <c r="GL13" s="165">
        <v>100</v>
      </c>
      <c r="GM13" s="162"/>
      <c r="GN13" s="163">
        <v>2542.4495895199998</v>
      </c>
      <c r="GO13" s="164">
        <v>100</v>
      </c>
      <c r="GP13" s="160"/>
      <c r="GQ13" s="161">
        <v>132.11969353000001</v>
      </c>
      <c r="GR13" s="165">
        <v>100</v>
      </c>
      <c r="GS13" s="162"/>
      <c r="GT13" s="163">
        <v>133.41690807999998</v>
      </c>
      <c r="GU13" s="164">
        <v>100</v>
      </c>
      <c r="GV13" s="160"/>
      <c r="GW13" s="161">
        <v>684.92393724999999</v>
      </c>
      <c r="GX13" s="165">
        <v>100</v>
      </c>
      <c r="GY13" s="162"/>
      <c r="GZ13" s="163">
        <v>124.89647897</v>
      </c>
      <c r="HA13" s="164">
        <v>100.01</v>
      </c>
      <c r="HC13">
        <v>0</v>
      </c>
      <c r="HD13">
        <v>0</v>
      </c>
    </row>
    <row r="14" spans="1:21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>
      <c r="C15" s="157" t="s">
        <v>410</v>
      </c>
      <c r="D15" s="158">
        <v>0.15539373000000001</v>
      </c>
      <c r="E15" s="159">
        <v>32.159999999999997</v>
      </c>
      <c r="F15" t="s">
        <v>410</v>
      </c>
      <c r="G15" s="156">
        <v>1.79880387</v>
      </c>
      <c r="H15" s="5">
        <v>23.58</v>
      </c>
      <c r="I15" s="157" t="s">
        <v>410</v>
      </c>
      <c r="J15" s="158">
        <v>0.70013994999999996</v>
      </c>
      <c r="K15" s="159">
        <v>64</v>
      </c>
      <c r="L15" t="s">
        <v>257</v>
      </c>
      <c r="M15" s="156">
        <v>5.3928807499999998</v>
      </c>
      <c r="N15" s="5">
        <v>8.7899999999999991</v>
      </c>
      <c r="O15" s="157" t="s">
        <v>498</v>
      </c>
      <c r="P15" s="158">
        <v>5.3875457300000003</v>
      </c>
      <c r="Q15" s="159">
        <v>18.21</v>
      </c>
      <c r="R15" t="s">
        <v>499</v>
      </c>
      <c r="S15" s="156">
        <v>152.72307981</v>
      </c>
      <c r="T15" s="5">
        <v>99.3</v>
      </c>
      <c r="U15" s="157" t="s">
        <v>265</v>
      </c>
      <c r="V15" s="158">
        <v>1.6509107199999999</v>
      </c>
      <c r="W15" s="159">
        <v>0.94</v>
      </c>
      <c r="X15" t="s">
        <v>265</v>
      </c>
      <c r="Y15" s="156">
        <v>4.2084952199999996</v>
      </c>
      <c r="Z15" s="5">
        <v>2.94</v>
      </c>
      <c r="AA15" s="157" t="s">
        <v>265</v>
      </c>
      <c r="AB15" s="158">
        <v>2.2278908199999998</v>
      </c>
      <c r="AC15" s="159">
        <v>2.5099999999999998</v>
      </c>
      <c r="AD15" t="s">
        <v>500</v>
      </c>
      <c r="AE15" s="156">
        <v>27.7913441</v>
      </c>
      <c r="AF15" s="5">
        <v>21.22</v>
      </c>
      <c r="AG15" s="157" t="s">
        <v>500</v>
      </c>
      <c r="AH15" s="158">
        <v>2.9840637600000002</v>
      </c>
      <c r="AI15" s="159">
        <v>10.36</v>
      </c>
      <c r="AJ15" t="s">
        <v>500</v>
      </c>
      <c r="AK15" s="156">
        <v>131.89381345999999</v>
      </c>
      <c r="AL15" s="5">
        <v>36.99</v>
      </c>
      <c r="AM15" s="157" t="s">
        <v>302</v>
      </c>
      <c r="AN15" s="158">
        <v>56.708157049999997</v>
      </c>
      <c r="AO15" s="159">
        <v>36.25</v>
      </c>
      <c r="AP15" t="s">
        <v>306</v>
      </c>
      <c r="AQ15" s="156">
        <v>74.286728650000001</v>
      </c>
      <c r="AR15" s="5">
        <v>36.049999999999997</v>
      </c>
      <c r="AS15" s="157" t="s">
        <v>242</v>
      </c>
      <c r="AT15" s="158">
        <v>46.501110709999999</v>
      </c>
      <c r="AU15" s="159">
        <v>20.67</v>
      </c>
      <c r="AV15" t="s">
        <v>332</v>
      </c>
      <c r="AW15" s="156">
        <v>0.40321649999999998</v>
      </c>
      <c r="AX15" s="5">
        <v>5.97</v>
      </c>
      <c r="AY15" s="157" t="s">
        <v>332</v>
      </c>
      <c r="AZ15" s="158">
        <v>0.1345287</v>
      </c>
      <c r="BA15" s="159">
        <v>3.05</v>
      </c>
      <c r="BB15" t="s">
        <v>501</v>
      </c>
      <c r="BC15" s="156">
        <v>0.11517014</v>
      </c>
      <c r="BD15" s="5">
        <v>5.5</v>
      </c>
      <c r="BE15" s="157" t="s">
        <v>242</v>
      </c>
      <c r="BF15" s="158">
        <v>94.11872237</v>
      </c>
      <c r="BG15" s="159">
        <v>24.88</v>
      </c>
      <c r="BH15" t="s">
        <v>502</v>
      </c>
      <c r="BI15" s="156">
        <v>36.563516159999999</v>
      </c>
      <c r="BJ15" s="5">
        <v>69.11</v>
      </c>
      <c r="BK15" s="157" t="s">
        <v>287</v>
      </c>
      <c r="BL15" s="158">
        <v>93.045013319999995</v>
      </c>
      <c r="BM15" s="159">
        <v>20.100000000000001</v>
      </c>
      <c r="BN15" t="s">
        <v>257</v>
      </c>
      <c r="BO15" s="156">
        <v>41.723284669999998</v>
      </c>
      <c r="BP15" s="5">
        <v>16.53</v>
      </c>
      <c r="BQ15" s="157" t="s">
        <v>306</v>
      </c>
      <c r="BR15" s="158">
        <v>336.28931340999998</v>
      </c>
      <c r="BS15" s="159">
        <v>32.97</v>
      </c>
      <c r="BT15" t="s">
        <v>302</v>
      </c>
      <c r="BU15" s="156">
        <v>140.32791096</v>
      </c>
      <c r="BV15" s="5">
        <v>31.65</v>
      </c>
      <c r="BW15" s="157" t="s">
        <v>286</v>
      </c>
      <c r="BX15" s="158">
        <v>0.76953232999999999</v>
      </c>
      <c r="BY15" s="159">
        <v>6.63</v>
      </c>
      <c r="BZ15" t="s">
        <v>257</v>
      </c>
      <c r="CA15" s="156">
        <v>8.7328950200000008</v>
      </c>
      <c r="CB15" s="5">
        <v>10.32</v>
      </c>
      <c r="CC15" s="157" t="s">
        <v>257</v>
      </c>
      <c r="CD15" s="158">
        <v>8.8667915199999996</v>
      </c>
      <c r="CE15" s="159">
        <v>17.28</v>
      </c>
      <c r="CF15" t="s">
        <v>503</v>
      </c>
      <c r="CG15" s="156">
        <v>1.9780000000000002E-3</v>
      </c>
      <c r="CH15" s="5">
        <v>0</v>
      </c>
      <c r="CI15" s="157" t="s">
        <v>504</v>
      </c>
      <c r="CJ15" s="158">
        <v>117.79636699</v>
      </c>
      <c r="CK15" s="159">
        <v>28.6</v>
      </c>
      <c r="CL15" t="s">
        <v>504</v>
      </c>
      <c r="CM15" s="156">
        <v>260.99909898999999</v>
      </c>
      <c r="CN15" s="5">
        <v>93.24</v>
      </c>
      <c r="CO15" s="157" t="s">
        <v>257</v>
      </c>
      <c r="CP15" s="158">
        <v>7.2528253200000004</v>
      </c>
      <c r="CQ15" s="159">
        <v>2.5299999999999998</v>
      </c>
      <c r="CR15" t="s">
        <v>257</v>
      </c>
      <c r="CS15" s="156">
        <v>3.8374572300000001</v>
      </c>
      <c r="CT15" s="5">
        <v>2.54</v>
      </c>
      <c r="CU15" s="157" t="s">
        <v>257</v>
      </c>
      <c r="CV15" s="158">
        <v>0.97496163999999996</v>
      </c>
      <c r="CW15" s="159">
        <v>6.45</v>
      </c>
      <c r="CX15" t="s">
        <v>321</v>
      </c>
      <c r="CY15" s="156">
        <v>22.38232447</v>
      </c>
      <c r="CZ15" s="5">
        <v>19.59</v>
      </c>
      <c r="DA15" s="157" t="s">
        <v>505</v>
      </c>
      <c r="DB15" s="158">
        <v>7.0766818599999999</v>
      </c>
      <c r="DC15" s="159">
        <v>4.8899999999999997</v>
      </c>
      <c r="DD15" t="s">
        <v>505</v>
      </c>
      <c r="DE15" s="156">
        <v>7.2741740699999999</v>
      </c>
      <c r="DF15" s="5">
        <v>14.78</v>
      </c>
      <c r="DG15" s="157" t="s">
        <v>505</v>
      </c>
      <c r="DH15" s="158">
        <v>72.67564994</v>
      </c>
      <c r="DI15" s="159">
        <v>8.0299999999999994</v>
      </c>
      <c r="DJ15" t="s">
        <v>506</v>
      </c>
      <c r="DK15" s="156">
        <v>280.942635</v>
      </c>
      <c r="DL15" s="5">
        <v>50.32</v>
      </c>
      <c r="DM15" s="157" t="s">
        <v>507</v>
      </c>
      <c r="DN15" s="158">
        <v>251.34639849999999</v>
      </c>
      <c r="DO15" s="159">
        <v>25.4</v>
      </c>
      <c r="DP15" t="s">
        <v>508</v>
      </c>
      <c r="DQ15" s="156">
        <v>5.0039696400000002</v>
      </c>
      <c r="DR15" s="5">
        <v>35.22</v>
      </c>
      <c r="DS15" s="157" t="s">
        <v>265</v>
      </c>
      <c r="DT15" s="158">
        <v>20.347618600000001</v>
      </c>
      <c r="DU15" s="159">
        <v>16.66</v>
      </c>
      <c r="DV15" t="s">
        <v>279</v>
      </c>
      <c r="DW15" s="156">
        <v>35.102470480000001</v>
      </c>
      <c r="DX15" s="5">
        <v>42.28</v>
      </c>
      <c r="DY15" s="157" t="s">
        <v>321</v>
      </c>
      <c r="DZ15" s="158">
        <v>0.27103762999999997</v>
      </c>
      <c r="EA15" s="159">
        <v>7.27</v>
      </c>
      <c r="EB15" t="s">
        <v>321</v>
      </c>
      <c r="EC15" s="156">
        <v>0.89365006000000002</v>
      </c>
      <c r="ED15" s="5">
        <v>13.58</v>
      </c>
      <c r="EE15" s="157" t="s">
        <v>255</v>
      </c>
      <c r="EF15" s="158">
        <v>15.315889179999999</v>
      </c>
      <c r="EG15" s="159">
        <v>17.350000000000001</v>
      </c>
      <c r="EH15" t="s">
        <v>255</v>
      </c>
      <c r="EI15" s="156">
        <v>4.2945934000000001</v>
      </c>
      <c r="EJ15" s="5">
        <v>16.98</v>
      </c>
      <c r="EK15" s="157" t="s">
        <v>509</v>
      </c>
      <c r="EL15" s="158">
        <v>707.19618606999995</v>
      </c>
      <c r="EM15" s="159">
        <v>98.82</v>
      </c>
      <c r="EN15" t="s">
        <v>510</v>
      </c>
      <c r="EO15" s="156">
        <v>12.16823576</v>
      </c>
      <c r="EP15" s="5">
        <v>4.67</v>
      </c>
      <c r="EQ15" s="157" t="s">
        <v>511</v>
      </c>
      <c r="ER15" s="158">
        <v>242.88601037999999</v>
      </c>
      <c r="ES15" s="159">
        <v>69.98</v>
      </c>
      <c r="ET15" t="s">
        <v>499</v>
      </c>
      <c r="EU15" s="156">
        <v>1583.3047606099999</v>
      </c>
      <c r="EV15" s="5">
        <v>99.3</v>
      </c>
      <c r="EW15" s="157" t="s">
        <v>512</v>
      </c>
      <c r="EX15" s="158">
        <v>68.479209019999999</v>
      </c>
      <c r="EY15" s="159">
        <v>99.53</v>
      </c>
      <c r="EZ15" t="s">
        <v>513</v>
      </c>
      <c r="FA15" s="156">
        <v>14.241723220000001</v>
      </c>
      <c r="FB15" s="5">
        <v>99.85</v>
      </c>
      <c r="FC15" s="157" t="s">
        <v>281</v>
      </c>
      <c r="FD15" s="158">
        <v>4.7052717900000003</v>
      </c>
      <c r="FE15" s="159">
        <v>9.4</v>
      </c>
      <c r="FF15" t="s">
        <v>514</v>
      </c>
      <c r="FG15" s="156">
        <v>106.32534817</v>
      </c>
      <c r="FH15" s="5">
        <v>70.16</v>
      </c>
      <c r="FI15" s="157" t="s">
        <v>514</v>
      </c>
      <c r="FJ15" s="158">
        <v>13.76197414</v>
      </c>
      <c r="FK15" s="159">
        <v>99.6</v>
      </c>
      <c r="FL15" t="s">
        <v>515</v>
      </c>
      <c r="FM15" s="156">
        <v>2.293599E-2</v>
      </c>
      <c r="FN15" s="5">
        <v>0.01</v>
      </c>
      <c r="FO15" s="157" t="s">
        <v>516</v>
      </c>
      <c r="FP15" s="158">
        <v>5.0615061700000004</v>
      </c>
      <c r="FQ15" s="159">
        <v>4.51</v>
      </c>
      <c r="FR15" t="s">
        <v>516</v>
      </c>
      <c r="FS15" s="156">
        <v>10.72798068</v>
      </c>
      <c r="FT15" s="5">
        <v>36.880000000000003</v>
      </c>
      <c r="FU15" s="157" t="s">
        <v>515</v>
      </c>
      <c r="FV15" s="158">
        <v>1.588E-5</v>
      </c>
      <c r="FW15" s="159">
        <v>0</v>
      </c>
      <c r="FX15" t="s">
        <v>517</v>
      </c>
      <c r="FY15" s="156">
        <v>49.710987119999999</v>
      </c>
      <c r="FZ15" s="5">
        <v>10.11</v>
      </c>
      <c r="GA15" s="157" t="s">
        <v>517</v>
      </c>
      <c r="GB15" s="158">
        <v>25.945674220000001</v>
      </c>
      <c r="GC15" s="159">
        <v>5.41</v>
      </c>
      <c r="GD15" t="s">
        <v>518</v>
      </c>
      <c r="GE15" s="156">
        <v>26.342560120000002</v>
      </c>
      <c r="GF15" s="5">
        <v>12.35</v>
      </c>
      <c r="GG15" s="157" t="s">
        <v>517</v>
      </c>
      <c r="GH15" s="158">
        <v>3.0272028500000001</v>
      </c>
      <c r="GI15" s="159">
        <v>19.760000000000002</v>
      </c>
      <c r="GJ15" t="s">
        <v>519</v>
      </c>
      <c r="GK15" s="156">
        <v>9.9532751099999999</v>
      </c>
      <c r="GL15" s="5">
        <v>58.02</v>
      </c>
      <c r="GM15" s="157" t="s">
        <v>520</v>
      </c>
      <c r="GN15" s="158">
        <v>1606.0298423900001</v>
      </c>
      <c r="GO15" s="159">
        <v>63.17</v>
      </c>
      <c r="GP15" t="s">
        <v>521</v>
      </c>
      <c r="GQ15" s="156">
        <v>125.84803316999999</v>
      </c>
      <c r="GR15" s="5">
        <v>95.25</v>
      </c>
      <c r="GS15" s="157" t="s">
        <v>522</v>
      </c>
      <c r="GT15" s="158">
        <v>93.246175609999995</v>
      </c>
      <c r="GU15" s="159">
        <v>69.89</v>
      </c>
      <c r="GV15" t="s">
        <v>523</v>
      </c>
      <c r="GW15" s="156">
        <v>60.611723869999999</v>
      </c>
      <c r="GX15" s="5">
        <v>8.85</v>
      </c>
      <c r="GY15" s="157" t="s">
        <v>523</v>
      </c>
      <c r="GZ15" s="158">
        <v>26.2246369</v>
      </c>
      <c r="HA15" s="159">
        <v>21</v>
      </c>
    </row>
    <row r="16" spans="1:212">
      <c r="C16" s="157" t="s">
        <v>524</v>
      </c>
      <c r="D16" s="158">
        <v>0.17532237000000001</v>
      </c>
      <c r="E16" s="159">
        <v>36.29</v>
      </c>
      <c r="F16" t="s">
        <v>524</v>
      </c>
      <c r="G16" s="156">
        <v>5.7184465900000001</v>
      </c>
      <c r="H16" s="5">
        <v>74.959999999999994</v>
      </c>
      <c r="I16" s="157" t="s">
        <v>524</v>
      </c>
      <c r="J16" s="158">
        <v>0.29515014000000001</v>
      </c>
      <c r="K16" s="159">
        <v>26.98</v>
      </c>
      <c r="L16" t="s">
        <v>508</v>
      </c>
      <c r="M16" s="156">
        <v>20.352815450000001</v>
      </c>
      <c r="N16" s="5">
        <v>33.159999999999997</v>
      </c>
      <c r="O16" s="157" t="s">
        <v>525</v>
      </c>
      <c r="P16" s="158">
        <v>1.1319113700000001</v>
      </c>
      <c r="Q16" s="159">
        <v>3.82</v>
      </c>
      <c r="U16" s="157" t="s">
        <v>526</v>
      </c>
      <c r="V16" s="158">
        <v>2.5519831399999999</v>
      </c>
      <c r="W16" s="159">
        <v>1.46</v>
      </c>
      <c r="X16" t="s">
        <v>264</v>
      </c>
      <c r="Y16" s="156">
        <v>2E-8</v>
      </c>
      <c r="Z16" s="5">
        <v>0</v>
      </c>
      <c r="AA16" s="157" t="s">
        <v>257</v>
      </c>
      <c r="AB16" s="158">
        <v>2.2371064399999998</v>
      </c>
      <c r="AC16" s="159">
        <v>2.52</v>
      </c>
      <c r="AD16" t="s">
        <v>527</v>
      </c>
      <c r="AE16" s="156">
        <v>34.476774140000003</v>
      </c>
      <c r="AF16" s="5">
        <v>26.33</v>
      </c>
      <c r="AG16" s="157" t="s">
        <v>527</v>
      </c>
      <c r="AH16" s="158">
        <v>8.8826911899999992</v>
      </c>
      <c r="AI16" s="159">
        <v>30.83</v>
      </c>
      <c r="AJ16" t="s">
        <v>527</v>
      </c>
      <c r="AK16" s="156">
        <v>63.049667990000003</v>
      </c>
      <c r="AL16" s="5">
        <v>17.68</v>
      </c>
      <c r="AM16" s="157" t="s">
        <v>528</v>
      </c>
      <c r="AN16" s="158">
        <v>55.748052180000002</v>
      </c>
      <c r="AO16" s="159">
        <v>35.630000000000003</v>
      </c>
      <c r="AP16" t="s">
        <v>376</v>
      </c>
      <c r="AQ16" s="156">
        <v>40.193376219999998</v>
      </c>
      <c r="AR16" s="5">
        <v>19.510000000000002</v>
      </c>
      <c r="AS16" s="157" t="s">
        <v>529</v>
      </c>
      <c r="AT16" s="158">
        <v>1.2768199999999999E-3</v>
      </c>
      <c r="AU16" s="159">
        <v>0</v>
      </c>
      <c r="AV16" t="s">
        <v>501</v>
      </c>
      <c r="AW16" s="156">
        <v>0.75902252000000003</v>
      </c>
      <c r="AX16" s="5">
        <v>11.23</v>
      </c>
      <c r="AY16" s="157" t="s">
        <v>501</v>
      </c>
      <c r="AZ16" s="158">
        <v>0.13576086000000001</v>
      </c>
      <c r="BA16" s="159">
        <v>3.08</v>
      </c>
      <c r="BB16" t="s">
        <v>529</v>
      </c>
      <c r="BC16" s="156">
        <v>0.1924131</v>
      </c>
      <c r="BD16" s="5">
        <v>9.18</v>
      </c>
      <c r="BE16" s="157" t="s">
        <v>332</v>
      </c>
      <c r="BF16" s="158">
        <v>27.036105800000001</v>
      </c>
      <c r="BG16" s="159">
        <v>7.15</v>
      </c>
      <c r="BH16" t="s">
        <v>530</v>
      </c>
      <c r="BI16" s="156">
        <v>13.517082070000001</v>
      </c>
      <c r="BJ16" s="5">
        <v>25.55</v>
      </c>
      <c r="BK16" s="157" t="s">
        <v>321</v>
      </c>
      <c r="BL16" s="158">
        <v>89.42276914</v>
      </c>
      <c r="BM16" s="159">
        <v>19.32</v>
      </c>
      <c r="BN16" t="s">
        <v>243</v>
      </c>
      <c r="BO16" s="156">
        <v>38.473509049999997</v>
      </c>
      <c r="BP16" s="5">
        <v>15.25</v>
      </c>
      <c r="BQ16" s="157" t="s">
        <v>531</v>
      </c>
      <c r="BR16" s="158">
        <v>325.43106641000003</v>
      </c>
      <c r="BS16" s="159">
        <v>31.9</v>
      </c>
      <c r="BT16" t="s">
        <v>333</v>
      </c>
      <c r="BU16" s="156">
        <v>84.774202410000001</v>
      </c>
      <c r="BV16" s="5">
        <v>19.12</v>
      </c>
      <c r="BW16" s="157" t="s">
        <v>532</v>
      </c>
      <c r="BX16" s="158">
        <v>7.8997713300000001</v>
      </c>
      <c r="BY16" s="159">
        <v>68.02</v>
      </c>
      <c r="BZ16" t="s">
        <v>243</v>
      </c>
      <c r="CA16" s="156">
        <v>6.0240220400000002</v>
      </c>
      <c r="CB16" s="5">
        <v>7.12</v>
      </c>
      <c r="CC16" s="157" t="s">
        <v>243</v>
      </c>
      <c r="CD16" s="158">
        <v>6.8572013700000003</v>
      </c>
      <c r="CE16" s="159">
        <v>13.36</v>
      </c>
      <c r="CF16" t="s">
        <v>533</v>
      </c>
      <c r="CG16" s="156">
        <v>13.651083</v>
      </c>
      <c r="CH16" s="5">
        <v>11.27</v>
      </c>
      <c r="CI16" s="157" t="s">
        <v>534</v>
      </c>
      <c r="CJ16" s="158">
        <v>273.2416533</v>
      </c>
      <c r="CK16" s="159">
        <v>66.33</v>
      </c>
      <c r="CO16" s="157" t="s">
        <v>287</v>
      </c>
      <c r="CP16" s="158">
        <v>0</v>
      </c>
      <c r="CQ16" s="159">
        <v>0</v>
      </c>
      <c r="CR16" t="s">
        <v>287</v>
      </c>
      <c r="CS16" s="156">
        <v>0</v>
      </c>
      <c r="CT16" s="5">
        <v>0</v>
      </c>
      <c r="CU16" s="157" t="s">
        <v>321</v>
      </c>
      <c r="CV16" s="158">
        <v>1.49193698</v>
      </c>
      <c r="CW16" s="159">
        <v>9.8699999999999992</v>
      </c>
      <c r="CX16" t="s">
        <v>284</v>
      </c>
      <c r="CY16" s="156">
        <v>11.64917794</v>
      </c>
      <c r="CZ16" s="5">
        <v>10.199999999999999</v>
      </c>
      <c r="DA16" s="157" t="s">
        <v>535</v>
      </c>
      <c r="DB16" s="158">
        <v>63.235587449999997</v>
      </c>
      <c r="DC16" s="159">
        <v>43.72</v>
      </c>
      <c r="DD16" t="s">
        <v>535</v>
      </c>
      <c r="DE16" s="156">
        <v>5.8508803599999997</v>
      </c>
      <c r="DF16" s="5">
        <v>11.89</v>
      </c>
      <c r="DG16" s="157" t="s">
        <v>535</v>
      </c>
      <c r="DH16" s="158">
        <v>243.04111485999999</v>
      </c>
      <c r="DI16" s="159">
        <v>26.84</v>
      </c>
      <c r="DJ16" t="s">
        <v>536</v>
      </c>
      <c r="DK16" s="156">
        <v>265.36145599999998</v>
      </c>
      <c r="DL16" s="5">
        <v>47.53</v>
      </c>
      <c r="DM16" s="157" t="s">
        <v>537</v>
      </c>
      <c r="DN16" s="158">
        <v>242.2395952</v>
      </c>
      <c r="DO16" s="159">
        <v>24.48</v>
      </c>
      <c r="DP16" t="s">
        <v>384</v>
      </c>
      <c r="DQ16" s="156">
        <v>4.9180750800000004</v>
      </c>
      <c r="DR16" s="5">
        <v>34.61</v>
      </c>
      <c r="DS16" s="157" t="s">
        <v>274</v>
      </c>
      <c r="DT16" s="158">
        <v>27.313885200000001</v>
      </c>
      <c r="DU16" s="159">
        <v>22.36</v>
      </c>
      <c r="DV16" t="s">
        <v>384</v>
      </c>
      <c r="DW16" s="156">
        <v>27.90725479</v>
      </c>
      <c r="DX16" s="5">
        <v>33.61</v>
      </c>
      <c r="DY16" s="157" t="s">
        <v>259</v>
      </c>
      <c r="DZ16" s="158">
        <v>0.17893949000000001</v>
      </c>
      <c r="EA16" s="159">
        <v>4.8</v>
      </c>
      <c r="EB16" t="s">
        <v>256</v>
      </c>
      <c r="EC16" s="156">
        <v>1.7124999999999999E-4</v>
      </c>
      <c r="ED16" s="5">
        <v>0</v>
      </c>
      <c r="EE16" s="157" t="s">
        <v>302</v>
      </c>
      <c r="EF16" s="158">
        <v>11.57956869</v>
      </c>
      <c r="EG16" s="159">
        <v>13.12</v>
      </c>
      <c r="EH16" t="s">
        <v>321</v>
      </c>
      <c r="EI16" s="156">
        <v>2.33415829</v>
      </c>
      <c r="EJ16" s="5">
        <v>9.23</v>
      </c>
      <c r="EK16" s="157"/>
      <c r="EL16" s="158"/>
      <c r="EM16" s="159"/>
      <c r="EN16" t="s">
        <v>538</v>
      </c>
      <c r="EO16" s="156">
        <v>58.618208000000003</v>
      </c>
      <c r="EP16" s="5">
        <v>22.47</v>
      </c>
      <c r="EQ16" s="157" t="s">
        <v>539</v>
      </c>
      <c r="ER16" s="158">
        <v>50.319716710000002</v>
      </c>
      <c r="ES16" s="159">
        <v>14.5</v>
      </c>
      <c r="EW16" s="157"/>
      <c r="EX16" s="158"/>
      <c r="EY16" s="159"/>
      <c r="FC16" s="157" t="s">
        <v>335</v>
      </c>
      <c r="FD16" s="158">
        <v>32.672766879999998</v>
      </c>
      <c r="FE16" s="159">
        <v>65.290000000000006</v>
      </c>
      <c r="FF16" t="s">
        <v>540</v>
      </c>
      <c r="FG16" s="156">
        <v>45.168333799999999</v>
      </c>
      <c r="FH16" s="5">
        <v>29.8</v>
      </c>
      <c r="FI16" s="157"/>
      <c r="FJ16" s="158"/>
      <c r="FK16" s="159"/>
      <c r="FL16" t="s">
        <v>274</v>
      </c>
      <c r="FM16" s="156">
        <v>94.080107729999995</v>
      </c>
      <c r="FN16" s="5">
        <v>20.55</v>
      </c>
      <c r="FO16" s="157" t="s">
        <v>515</v>
      </c>
      <c r="FP16" s="158">
        <v>1.7718480000000002E-2</v>
      </c>
      <c r="FQ16" s="159">
        <v>0.02</v>
      </c>
      <c r="FR16" t="s">
        <v>515</v>
      </c>
      <c r="FS16" s="156">
        <v>3.6763999999999998E-3</v>
      </c>
      <c r="FT16" s="5">
        <v>0.01</v>
      </c>
      <c r="FU16" s="157" t="s">
        <v>273</v>
      </c>
      <c r="FV16" s="158">
        <v>47.978911789999998</v>
      </c>
      <c r="FW16" s="159">
        <v>23.83</v>
      </c>
      <c r="FX16" t="s">
        <v>287</v>
      </c>
      <c r="FY16" s="156">
        <v>3.1827399999999999E-3</v>
      </c>
      <c r="FZ16" s="5">
        <v>0</v>
      </c>
      <c r="GA16" s="157" t="s">
        <v>541</v>
      </c>
      <c r="GB16" s="158">
        <v>25.548088249999999</v>
      </c>
      <c r="GC16" s="159">
        <v>5.33</v>
      </c>
      <c r="GD16" t="s">
        <v>311</v>
      </c>
      <c r="GE16" s="156">
        <v>32.175162659999998</v>
      </c>
      <c r="GF16" s="5">
        <v>15.08</v>
      </c>
      <c r="GG16" s="157" t="s">
        <v>302</v>
      </c>
      <c r="GH16" s="158">
        <v>1.16313738</v>
      </c>
      <c r="GI16" s="159">
        <v>7.59</v>
      </c>
      <c r="GJ16" t="s">
        <v>542</v>
      </c>
      <c r="GK16" s="156">
        <v>5.6138223399999996</v>
      </c>
      <c r="GL16" s="5">
        <v>32.72</v>
      </c>
      <c r="GM16" s="157" t="s">
        <v>543</v>
      </c>
      <c r="GN16" s="158">
        <v>420.28090056000002</v>
      </c>
      <c r="GO16" s="159">
        <v>16.53</v>
      </c>
      <c r="GS16" s="157" t="s">
        <v>544</v>
      </c>
      <c r="GT16" s="158">
        <v>26.902727670000001</v>
      </c>
      <c r="GU16" s="159">
        <v>20.16</v>
      </c>
      <c r="GV16" t="s">
        <v>545</v>
      </c>
      <c r="GW16" s="156">
        <v>0.68121951000000003</v>
      </c>
      <c r="GX16" s="5">
        <v>0.1</v>
      </c>
      <c r="GY16" s="157" t="s">
        <v>521</v>
      </c>
      <c r="GZ16" s="158">
        <v>26.093785069999999</v>
      </c>
      <c r="HA16" s="159">
        <v>20.89</v>
      </c>
    </row>
    <row r="17" spans="3:209">
      <c r="C17" s="157"/>
      <c r="D17" s="158"/>
      <c r="E17" s="159"/>
      <c r="I17" s="157"/>
      <c r="J17" s="158"/>
      <c r="K17" s="159"/>
      <c r="L17" t="s">
        <v>322</v>
      </c>
      <c r="M17" s="156">
        <v>2.5212052100000002</v>
      </c>
      <c r="N17" s="5">
        <v>4.1100000000000003</v>
      </c>
      <c r="O17" s="157" t="s">
        <v>546</v>
      </c>
      <c r="P17" s="158">
        <v>8.8209315299999993</v>
      </c>
      <c r="Q17" s="159">
        <v>29.81</v>
      </c>
      <c r="U17" s="157" t="s">
        <v>302</v>
      </c>
      <c r="V17" s="158">
        <v>1.69437769</v>
      </c>
      <c r="W17" s="159">
        <v>0.97</v>
      </c>
      <c r="X17" t="s">
        <v>257</v>
      </c>
      <c r="Y17" s="156">
        <v>4.3256491700000002</v>
      </c>
      <c r="Z17" s="5">
        <v>3.02</v>
      </c>
      <c r="AA17" s="157" t="s">
        <v>302</v>
      </c>
      <c r="AB17" s="158">
        <v>2.22987701</v>
      </c>
      <c r="AC17" s="159">
        <v>2.5099999999999998</v>
      </c>
      <c r="AD17" t="s">
        <v>547</v>
      </c>
      <c r="AE17" s="156">
        <v>5.3677063</v>
      </c>
      <c r="AF17" s="5">
        <v>4.0999999999999996</v>
      </c>
      <c r="AG17" s="157" t="s">
        <v>547</v>
      </c>
      <c r="AH17" s="158">
        <v>1.0641194</v>
      </c>
      <c r="AI17" s="159">
        <v>3.69</v>
      </c>
      <c r="AJ17" t="s">
        <v>547</v>
      </c>
      <c r="AK17" s="156">
        <v>15.76337915</v>
      </c>
      <c r="AL17" s="5">
        <v>4.42</v>
      </c>
      <c r="AM17" s="157" t="s">
        <v>402</v>
      </c>
      <c r="AN17" s="158">
        <v>28.321134870000002</v>
      </c>
      <c r="AO17" s="159">
        <v>18.100000000000001</v>
      </c>
      <c r="AP17" t="s">
        <v>334</v>
      </c>
      <c r="AQ17" s="156">
        <v>69.12513328</v>
      </c>
      <c r="AR17" s="5">
        <v>33.549999999999997</v>
      </c>
      <c r="AS17" s="157" t="s">
        <v>548</v>
      </c>
      <c r="AT17" s="158">
        <v>37.821704220000001</v>
      </c>
      <c r="AU17" s="159">
        <v>16.809999999999999</v>
      </c>
      <c r="AV17" t="s">
        <v>548</v>
      </c>
      <c r="AW17" s="156">
        <v>1.7878882899999999</v>
      </c>
      <c r="AX17" s="5">
        <v>26.45</v>
      </c>
      <c r="AY17" s="157" t="s">
        <v>549</v>
      </c>
      <c r="AZ17" s="158">
        <v>0.40805490999999999</v>
      </c>
      <c r="BA17" s="159">
        <v>9.25</v>
      </c>
      <c r="BB17" t="s">
        <v>548</v>
      </c>
      <c r="BC17" s="156">
        <v>0.38427246999999998</v>
      </c>
      <c r="BD17" s="5">
        <v>18.34</v>
      </c>
      <c r="BE17" s="157" t="s">
        <v>529</v>
      </c>
      <c r="BF17" s="158">
        <v>4.8485999999999999E-4</v>
      </c>
      <c r="BG17" s="159">
        <v>0</v>
      </c>
      <c r="BK17" s="157" t="s">
        <v>508</v>
      </c>
      <c r="BL17" s="158">
        <v>94.722243779999999</v>
      </c>
      <c r="BM17" s="159">
        <v>20.46</v>
      </c>
      <c r="BN17" t="s">
        <v>302</v>
      </c>
      <c r="BO17" s="156">
        <v>41.467501130000002</v>
      </c>
      <c r="BP17" s="5">
        <v>16.43</v>
      </c>
      <c r="BQ17" s="157" t="s">
        <v>421</v>
      </c>
      <c r="BR17" s="158">
        <v>0.12248056</v>
      </c>
      <c r="BS17" s="159">
        <v>0.01</v>
      </c>
      <c r="BT17" t="s">
        <v>334</v>
      </c>
      <c r="BU17" s="156">
        <v>79.760238110000003</v>
      </c>
      <c r="BV17" s="5">
        <v>17.989999999999998</v>
      </c>
      <c r="BW17" s="157" t="s">
        <v>375</v>
      </c>
      <c r="BX17" s="158">
        <v>1.21609831</v>
      </c>
      <c r="BY17" s="159">
        <v>10.47</v>
      </c>
      <c r="BZ17" t="s">
        <v>286</v>
      </c>
      <c r="CA17" s="156">
        <v>5.1265675000000002</v>
      </c>
      <c r="CB17" s="5">
        <v>6.06</v>
      </c>
      <c r="CC17" s="157" t="s">
        <v>286</v>
      </c>
      <c r="CD17" s="158">
        <v>3.9212769399999998</v>
      </c>
      <c r="CE17" s="159">
        <v>7.64</v>
      </c>
      <c r="CF17" t="s">
        <v>550</v>
      </c>
      <c r="CG17" s="156">
        <v>10.237080000000001</v>
      </c>
      <c r="CH17" s="5">
        <v>8.4499999999999993</v>
      </c>
      <c r="CI17" s="157"/>
      <c r="CJ17" s="158"/>
      <c r="CK17" s="159"/>
      <c r="CO17" s="157" t="s">
        <v>551</v>
      </c>
      <c r="CP17" s="158">
        <v>7.5045932500000001</v>
      </c>
      <c r="CQ17" s="159">
        <v>2.62</v>
      </c>
      <c r="CR17" t="s">
        <v>551</v>
      </c>
      <c r="CS17" s="156">
        <v>3.8186662400000002</v>
      </c>
      <c r="CT17" s="5">
        <v>2.5299999999999998</v>
      </c>
      <c r="CU17" s="157" t="s">
        <v>256</v>
      </c>
      <c r="CV17" s="158">
        <v>1.7061999999999999E-4</v>
      </c>
      <c r="CW17" s="159">
        <v>0</v>
      </c>
      <c r="CX17" t="s">
        <v>552</v>
      </c>
      <c r="CY17" s="156">
        <v>8.6209055299999999</v>
      </c>
      <c r="CZ17" s="5">
        <v>7.55</v>
      </c>
      <c r="DA17" s="157" t="s">
        <v>553</v>
      </c>
      <c r="DB17" s="158">
        <v>10.05644214</v>
      </c>
      <c r="DC17" s="159">
        <v>6.95</v>
      </c>
      <c r="DD17" t="s">
        <v>554</v>
      </c>
      <c r="DE17" s="156">
        <v>6.1688217400000003</v>
      </c>
      <c r="DF17" s="5">
        <v>12.53</v>
      </c>
      <c r="DG17" s="157" t="s">
        <v>555</v>
      </c>
      <c r="DH17" s="158">
        <v>82.069875769999996</v>
      </c>
      <c r="DI17" s="159">
        <v>9.06</v>
      </c>
      <c r="DJ17" t="s">
        <v>556</v>
      </c>
      <c r="DK17" s="156">
        <v>2.588489</v>
      </c>
      <c r="DL17" s="5">
        <v>0.46</v>
      </c>
      <c r="DM17" s="157" t="s">
        <v>557</v>
      </c>
      <c r="DN17" s="158">
        <v>476.98811819999997</v>
      </c>
      <c r="DO17" s="159">
        <v>48.21</v>
      </c>
      <c r="DP17" t="s">
        <v>418</v>
      </c>
      <c r="DQ17" s="156">
        <v>4.2063585999999997</v>
      </c>
      <c r="DR17" s="5">
        <v>29.6</v>
      </c>
      <c r="DS17" s="157" t="s">
        <v>558</v>
      </c>
      <c r="DT17" s="158">
        <v>10.89391367</v>
      </c>
      <c r="DU17" s="159">
        <v>8.92</v>
      </c>
      <c r="DV17" t="s">
        <v>289</v>
      </c>
      <c r="DW17" s="156">
        <v>7.81521811</v>
      </c>
      <c r="DX17" s="5">
        <v>9.41</v>
      </c>
      <c r="DY17" s="157" t="s">
        <v>302</v>
      </c>
      <c r="DZ17" s="158">
        <v>0.86137322999999999</v>
      </c>
      <c r="EA17" s="159">
        <v>23.09</v>
      </c>
      <c r="EB17" t="s">
        <v>259</v>
      </c>
      <c r="EC17" s="156">
        <v>0.34264426999999997</v>
      </c>
      <c r="ED17" s="5">
        <v>5.21</v>
      </c>
      <c r="EE17" s="157" t="s">
        <v>322</v>
      </c>
      <c r="EF17" s="158">
        <v>6.09272963</v>
      </c>
      <c r="EG17" s="159">
        <v>6.9</v>
      </c>
      <c r="EH17" t="s">
        <v>302</v>
      </c>
      <c r="EI17" s="156">
        <v>2.56294661</v>
      </c>
      <c r="EJ17" s="5">
        <v>10.130000000000001</v>
      </c>
      <c r="EK17" s="157"/>
      <c r="EL17" s="158"/>
      <c r="EM17" s="159"/>
      <c r="EN17" t="s">
        <v>559</v>
      </c>
      <c r="EO17" s="156">
        <v>59.661879949999999</v>
      </c>
      <c r="EP17" s="5">
        <v>22.87</v>
      </c>
      <c r="EQ17" s="157" t="s">
        <v>560</v>
      </c>
      <c r="ER17" s="158">
        <v>51.820572839999997</v>
      </c>
      <c r="ES17" s="159">
        <v>14.93</v>
      </c>
      <c r="EW17" s="157"/>
      <c r="EX17" s="158"/>
      <c r="EY17" s="159"/>
      <c r="FC17" s="157" t="s">
        <v>373</v>
      </c>
      <c r="FD17" s="158">
        <v>2.3838152500000001</v>
      </c>
      <c r="FE17" s="159">
        <v>4.76</v>
      </c>
      <c r="FI17" s="157"/>
      <c r="FJ17" s="158"/>
      <c r="FK17" s="159"/>
      <c r="FL17" t="s">
        <v>307</v>
      </c>
      <c r="FM17" s="156">
        <v>90.662401399999993</v>
      </c>
      <c r="FN17" s="5">
        <v>19.8</v>
      </c>
      <c r="FO17" s="157" t="s">
        <v>338</v>
      </c>
      <c r="FP17" s="158">
        <v>57.756591839999999</v>
      </c>
      <c r="FQ17" s="159">
        <v>51.49</v>
      </c>
      <c r="FR17" t="s">
        <v>561</v>
      </c>
      <c r="FS17" s="156">
        <v>1.77155504</v>
      </c>
      <c r="FT17" s="5">
        <v>6.09</v>
      </c>
      <c r="FU17" s="157" t="s">
        <v>562</v>
      </c>
      <c r="FV17" s="158">
        <v>47.926193189999999</v>
      </c>
      <c r="FW17" s="159">
        <v>23.8</v>
      </c>
      <c r="FX17" t="s">
        <v>322</v>
      </c>
      <c r="FY17" s="156">
        <v>41.095024090000003</v>
      </c>
      <c r="FZ17" s="5">
        <v>8.36</v>
      </c>
      <c r="GA17" s="157" t="s">
        <v>287</v>
      </c>
      <c r="GB17" s="158">
        <v>139.73581290000001</v>
      </c>
      <c r="GC17" s="159">
        <v>29.15</v>
      </c>
      <c r="GD17" t="s">
        <v>563</v>
      </c>
      <c r="GE17" s="156">
        <v>1.99515E-2</v>
      </c>
      <c r="GF17" s="5">
        <v>0.01</v>
      </c>
      <c r="GG17" s="157" t="s">
        <v>313</v>
      </c>
      <c r="GH17" s="158">
        <v>0.63095500000000004</v>
      </c>
      <c r="GI17" s="159">
        <v>4.12</v>
      </c>
      <c r="GM17" s="157"/>
      <c r="GN17" s="158"/>
      <c r="GO17" s="159"/>
      <c r="GS17" s="157"/>
      <c r="GT17" s="158"/>
      <c r="GU17" s="159"/>
      <c r="GV17" t="s">
        <v>564</v>
      </c>
      <c r="GW17" s="156">
        <v>40.826299470000002</v>
      </c>
      <c r="GX17" s="5">
        <v>5.96</v>
      </c>
      <c r="GY17" s="157" t="s">
        <v>565</v>
      </c>
      <c r="GZ17" s="158">
        <v>13.02199512</v>
      </c>
      <c r="HA17" s="159">
        <v>10.43</v>
      </c>
    </row>
    <row r="18" spans="3:209">
      <c r="C18" s="157"/>
      <c r="D18" s="158"/>
      <c r="E18" s="159"/>
      <c r="I18" s="157"/>
      <c r="J18" s="158"/>
      <c r="K18" s="159"/>
      <c r="L18" t="s">
        <v>384</v>
      </c>
      <c r="M18" s="156">
        <v>19.087546469999999</v>
      </c>
      <c r="N18" s="5">
        <v>31.1</v>
      </c>
      <c r="O18" s="157" t="s">
        <v>499</v>
      </c>
      <c r="P18" s="158">
        <v>10.650850180000001</v>
      </c>
      <c r="Q18" s="159">
        <v>35.99</v>
      </c>
      <c r="U18" s="157" t="s">
        <v>322</v>
      </c>
      <c r="V18" s="158">
        <v>3.6365606599999998</v>
      </c>
      <c r="W18" s="159">
        <v>2.08</v>
      </c>
      <c r="X18" t="s">
        <v>566</v>
      </c>
      <c r="Y18" s="156">
        <v>17.219145170000001</v>
      </c>
      <c r="Z18" s="5">
        <v>12.04</v>
      </c>
      <c r="AA18" s="157" t="s">
        <v>322</v>
      </c>
      <c r="AB18" s="158">
        <v>7.0710466399999996</v>
      </c>
      <c r="AC18" s="159">
        <v>7.98</v>
      </c>
      <c r="AD18" t="s">
        <v>567</v>
      </c>
      <c r="AE18" s="156">
        <v>35.336595760000002</v>
      </c>
      <c r="AF18" s="5">
        <v>26.99</v>
      </c>
      <c r="AG18" s="157" t="s">
        <v>567</v>
      </c>
      <c r="AH18" s="158">
        <v>9.1200925000000002</v>
      </c>
      <c r="AI18" s="159">
        <v>31.66</v>
      </c>
      <c r="AJ18" t="s">
        <v>567</v>
      </c>
      <c r="AK18" s="156">
        <v>64.617035560000005</v>
      </c>
      <c r="AL18" s="5">
        <v>18.12</v>
      </c>
      <c r="AM18" s="157"/>
      <c r="AN18" s="158"/>
      <c r="AO18" s="159"/>
      <c r="AS18" s="157" t="s">
        <v>329</v>
      </c>
      <c r="AT18" s="158">
        <v>8.1656694400000003</v>
      </c>
      <c r="AU18" s="159">
        <v>3.63</v>
      </c>
      <c r="AV18" t="s">
        <v>329</v>
      </c>
      <c r="AW18" s="156">
        <v>0.81029921999999999</v>
      </c>
      <c r="AX18" s="5">
        <v>11.99</v>
      </c>
      <c r="AY18" s="157" t="s">
        <v>548</v>
      </c>
      <c r="AZ18" s="158">
        <v>0.54368633</v>
      </c>
      <c r="BA18" s="159">
        <v>12.32</v>
      </c>
      <c r="BB18" t="s">
        <v>329</v>
      </c>
      <c r="BC18" s="156">
        <v>3.8173499999999999E-2</v>
      </c>
      <c r="BD18" s="5">
        <v>1.82</v>
      </c>
      <c r="BE18" s="157" t="s">
        <v>548</v>
      </c>
      <c r="BF18" s="158">
        <v>40.745145360000002</v>
      </c>
      <c r="BG18" s="159">
        <v>10.77</v>
      </c>
      <c r="BK18" s="157" t="s">
        <v>378</v>
      </c>
      <c r="BL18" s="158">
        <v>78.781983819999994</v>
      </c>
      <c r="BM18" s="159">
        <v>17.02</v>
      </c>
      <c r="BN18" t="s">
        <v>568</v>
      </c>
      <c r="BO18" s="156">
        <v>43.666403870000003</v>
      </c>
      <c r="BP18" s="5">
        <v>17.309999999999999</v>
      </c>
      <c r="BQ18" s="157" t="s">
        <v>569</v>
      </c>
      <c r="BR18" s="158">
        <v>326.62579314999999</v>
      </c>
      <c r="BS18" s="159">
        <v>32.020000000000003</v>
      </c>
      <c r="BT18" t="s">
        <v>568</v>
      </c>
      <c r="BU18" s="156">
        <v>39.577035909999999</v>
      </c>
      <c r="BV18" s="5">
        <v>8.93</v>
      </c>
      <c r="BW18" s="157" t="s">
        <v>338</v>
      </c>
      <c r="BX18" s="158">
        <v>1.4021220000000001</v>
      </c>
      <c r="BY18" s="159">
        <v>12.07</v>
      </c>
      <c r="BZ18" t="s">
        <v>321</v>
      </c>
      <c r="CA18" s="156">
        <v>14.552721780000001</v>
      </c>
      <c r="CB18" s="5">
        <v>17.190000000000001</v>
      </c>
      <c r="CC18" s="157" t="s">
        <v>321</v>
      </c>
      <c r="CD18" s="158">
        <v>2.9603026400000001</v>
      </c>
      <c r="CE18" s="159">
        <v>5.77</v>
      </c>
      <c r="CF18" t="s">
        <v>570</v>
      </c>
      <c r="CG18" s="156">
        <v>3.882425</v>
      </c>
      <c r="CH18" s="5">
        <v>3.2</v>
      </c>
      <c r="CI18" s="157"/>
      <c r="CJ18" s="158"/>
      <c r="CK18" s="159"/>
      <c r="CO18" s="157" t="s">
        <v>508</v>
      </c>
      <c r="CP18" s="158">
        <v>9.4346000000000002E-4</v>
      </c>
      <c r="CQ18" s="159">
        <v>0</v>
      </c>
      <c r="CR18" t="s">
        <v>508</v>
      </c>
      <c r="CS18" s="156">
        <v>5.1123E-4</v>
      </c>
      <c r="CT18" s="5">
        <v>0</v>
      </c>
      <c r="CU18" s="157" t="s">
        <v>302</v>
      </c>
      <c r="CV18" s="158">
        <v>2.5000940200000001</v>
      </c>
      <c r="CW18" s="159">
        <v>16.54</v>
      </c>
      <c r="CX18" t="s">
        <v>322</v>
      </c>
      <c r="CY18" s="156">
        <v>3.0058574</v>
      </c>
      <c r="CZ18" s="5">
        <v>2.63</v>
      </c>
      <c r="DA18" s="157" t="s">
        <v>554</v>
      </c>
      <c r="DB18" s="158">
        <v>7.4604386600000003</v>
      </c>
      <c r="DC18" s="159">
        <v>5.16</v>
      </c>
      <c r="DD18" t="s">
        <v>571</v>
      </c>
      <c r="DE18" s="156">
        <v>1.7481425100000001</v>
      </c>
      <c r="DF18" s="5">
        <v>3.55</v>
      </c>
      <c r="DG18" s="157" t="s">
        <v>554</v>
      </c>
      <c r="DH18" s="158">
        <v>137.7140388</v>
      </c>
      <c r="DI18" s="159">
        <v>15.21</v>
      </c>
      <c r="DM18" s="157"/>
      <c r="DN18" s="158"/>
      <c r="DO18" s="159"/>
      <c r="DS18" s="157" t="s">
        <v>370</v>
      </c>
      <c r="DT18" s="158">
        <v>11.006900549999999</v>
      </c>
      <c r="DU18" s="159">
        <v>9.01</v>
      </c>
      <c r="DV18" t="s">
        <v>572</v>
      </c>
      <c r="DW18" s="156">
        <v>1.7377500000000001E-2</v>
      </c>
      <c r="DX18" s="5">
        <v>0.02</v>
      </c>
      <c r="DY18" s="157" t="s">
        <v>322</v>
      </c>
      <c r="DZ18" s="158">
        <v>0.27796854999999998</v>
      </c>
      <c r="EA18" s="159">
        <v>7.45</v>
      </c>
      <c r="EB18" t="s">
        <v>302</v>
      </c>
      <c r="EC18" s="156">
        <v>0.51332014000000004</v>
      </c>
      <c r="ED18" s="5">
        <v>7.8</v>
      </c>
      <c r="EE18" s="157" t="s">
        <v>382</v>
      </c>
      <c r="EF18" s="158">
        <v>12.05735784</v>
      </c>
      <c r="EG18" s="159">
        <v>13.66</v>
      </c>
      <c r="EH18" t="s">
        <v>382</v>
      </c>
      <c r="EI18" s="156">
        <v>2.79030706</v>
      </c>
      <c r="EJ18" s="5">
        <v>11.03</v>
      </c>
      <c r="EK18" s="157"/>
      <c r="EL18" s="158"/>
      <c r="EM18" s="159"/>
      <c r="EN18" t="s">
        <v>573</v>
      </c>
      <c r="EO18" s="156">
        <v>78.231174870000004</v>
      </c>
      <c r="EP18" s="5">
        <v>29.99</v>
      </c>
      <c r="EQ18" s="157"/>
      <c r="ER18" s="158"/>
      <c r="ES18" s="159"/>
      <c r="EW18" s="157"/>
      <c r="EX18" s="158"/>
      <c r="EY18" s="159"/>
      <c r="FC18" s="157" t="s">
        <v>389</v>
      </c>
      <c r="FD18" s="158">
        <v>9.9593962400000002</v>
      </c>
      <c r="FE18" s="159">
        <v>19.899999999999999</v>
      </c>
      <c r="FI18" s="157"/>
      <c r="FJ18" s="158"/>
      <c r="FK18" s="159"/>
      <c r="FL18" t="s">
        <v>574</v>
      </c>
      <c r="FM18" s="156">
        <v>73.670723620000004</v>
      </c>
      <c r="FN18" s="5">
        <v>16.09</v>
      </c>
      <c r="FO18" s="157" t="s">
        <v>413</v>
      </c>
      <c r="FP18" s="158">
        <v>1.0507299999999999E-3</v>
      </c>
      <c r="FQ18" s="159">
        <v>0</v>
      </c>
      <c r="FR18" t="s">
        <v>393</v>
      </c>
      <c r="FS18" s="156">
        <v>2E-8</v>
      </c>
      <c r="FT18" s="5">
        <v>0</v>
      </c>
      <c r="FU18" s="157" t="s">
        <v>337</v>
      </c>
      <c r="FV18" s="158">
        <v>47.777315739999999</v>
      </c>
      <c r="FW18" s="159">
        <v>23.73</v>
      </c>
      <c r="FX18" t="s">
        <v>575</v>
      </c>
      <c r="FY18" s="156">
        <v>69.806638860000007</v>
      </c>
      <c r="FZ18" s="5">
        <v>14.2</v>
      </c>
      <c r="GA18" s="157" t="s">
        <v>322</v>
      </c>
      <c r="GB18" s="158">
        <v>31.316356259999999</v>
      </c>
      <c r="GC18" s="159">
        <v>6.53</v>
      </c>
      <c r="GD18" t="s">
        <v>290</v>
      </c>
      <c r="GE18" s="156">
        <v>43.209112560000001</v>
      </c>
      <c r="GF18" s="5">
        <v>20.25</v>
      </c>
      <c r="GG18" s="157" t="s">
        <v>572</v>
      </c>
      <c r="GH18" s="158">
        <v>5.2034174999999996</v>
      </c>
      <c r="GI18" s="159">
        <v>33.97</v>
      </c>
      <c r="GM18" s="157"/>
      <c r="GN18" s="158"/>
      <c r="GO18" s="159"/>
      <c r="GS18" s="157"/>
      <c r="GT18" s="158"/>
      <c r="GU18" s="159"/>
      <c r="GV18" t="s">
        <v>520</v>
      </c>
      <c r="GW18" s="156">
        <v>220.38772273999999</v>
      </c>
      <c r="GX18" s="5">
        <v>32.18</v>
      </c>
      <c r="GY18" s="157" t="s">
        <v>520</v>
      </c>
      <c r="GZ18" s="158">
        <v>12.62694054</v>
      </c>
      <c r="HA18" s="159">
        <v>10.11</v>
      </c>
    </row>
    <row r="19" spans="3:209">
      <c r="C19" s="157"/>
      <c r="D19" s="158"/>
      <c r="E19" s="159"/>
      <c r="I19" s="157"/>
      <c r="J19" s="158"/>
      <c r="K19" s="159"/>
      <c r="L19" t="s">
        <v>397</v>
      </c>
      <c r="M19" s="156">
        <v>5.5247529599999998</v>
      </c>
      <c r="N19" s="5">
        <v>9</v>
      </c>
      <c r="O19" s="157" t="s">
        <v>576</v>
      </c>
      <c r="P19" s="158">
        <v>0.95471545000000002</v>
      </c>
      <c r="Q19" s="159">
        <v>3.23</v>
      </c>
      <c r="U19" s="157" t="s">
        <v>290</v>
      </c>
      <c r="V19" s="158">
        <v>1.67931987</v>
      </c>
      <c r="W19" s="159">
        <v>0.96</v>
      </c>
      <c r="X19" t="s">
        <v>259</v>
      </c>
      <c r="Y19" s="156">
        <v>3.1073089999999999</v>
      </c>
      <c r="Z19" s="5">
        <v>2.17</v>
      </c>
      <c r="AA19" s="157" t="s">
        <v>290</v>
      </c>
      <c r="AB19" s="158">
        <v>1.8587280900000001</v>
      </c>
      <c r="AC19" s="159">
        <v>2.1</v>
      </c>
      <c r="AD19" t="s">
        <v>375</v>
      </c>
      <c r="AE19" s="156">
        <v>4.8947748500000001</v>
      </c>
      <c r="AF19" s="5">
        <v>3.74</v>
      </c>
      <c r="AG19" s="157" t="s">
        <v>375</v>
      </c>
      <c r="AH19" s="158">
        <v>1.1074768800000001</v>
      </c>
      <c r="AI19" s="159">
        <v>3.84</v>
      </c>
      <c r="AJ19" t="s">
        <v>375</v>
      </c>
      <c r="AK19" s="156">
        <v>14.93127176</v>
      </c>
      <c r="AL19" s="5">
        <v>4.1900000000000004</v>
      </c>
      <c r="AM19" s="157"/>
      <c r="AN19" s="158"/>
      <c r="AO19" s="159"/>
      <c r="AS19" s="157" t="s">
        <v>577</v>
      </c>
      <c r="AT19" s="158">
        <v>5.7936999999999995E-4</v>
      </c>
      <c r="AU19" s="159">
        <v>0</v>
      </c>
      <c r="AV19" t="s">
        <v>408</v>
      </c>
      <c r="AW19" s="156">
        <v>0.42261338999999998</v>
      </c>
      <c r="AX19" s="5">
        <v>6.25</v>
      </c>
      <c r="AY19" s="157" t="s">
        <v>329</v>
      </c>
      <c r="AZ19" s="158">
        <v>0.54013487999999998</v>
      </c>
      <c r="BA19" s="159">
        <v>12.24</v>
      </c>
      <c r="BB19" t="s">
        <v>578</v>
      </c>
      <c r="BC19" s="156">
        <v>0.27183162</v>
      </c>
      <c r="BD19" s="5">
        <v>12.97</v>
      </c>
      <c r="BE19" s="157" t="s">
        <v>329</v>
      </c>
      <c r="BF19" s="158">
        <v>23.510658859999999</v>
      </c>
      <c r="BG19" s="159">
        <v>6.22</v>
      </c>
      <c r="BK19" s="157" t="s">
        <v>579</v>
      </c>
      <c r="BL19" s="158">
        <v>93.470515120000002</v>
      </c>
      <c r="BM19" s="159">
        <v>20.190000000000001</v>
      </c>
      <c r="BN19" t="s">
        <v>403</v>
      </c>
      <c r="BO19" s="156">
        <v>19.182034139999999</v>
      </c>
      <c r="BP19" s="5">
        <v>7.6</v>
      </c>
      <c r="BQ19" s="157"/>
      <c r="BR19" s="158"/>
      <c r="BS19" s="159"/>
      <c r="BT19" t="s">
        <v>579</v>
      </c>
      <c r="BU19" s="156">
        <v>83.717416439999994</v>
      </c>
      <c r="BV19" s="5">
        <v>18.88</v>
      </c>
      <c r="BW19" s="157"/>
      <c r="BX19" s="158"/>
      <c r="BY19" s="159"/>
      <c r="BZ19" t="s">
        <v>256</v>
      </c>
      <c r="CA19" s="156">
        <v>2.1734499999999999E-3</v>
      </c>
      <c r="CB19" s="5">
        <v>0</v>
      </c>
      <c r="CC19" s="157" t="s">
        <v>256</v>
      </c>
      <c r="CD19" s="158">
        <v>1.5829800000000001E-3</v>
      </c>
      <c r="CE19" s="159">
        <v>0</v>
      </c>
      <c r="CF19" t="s">
        <v>580</v>
      </c>
      <c r="CG19" s="156">
        <v>5.2294499999999999</v>
      </c>
      <c r="CH19" s="5">
        <v>4.32</v>
      </c>
      <c r="CI19" s="157"/>
      <c r="CJ19" s="158"/>
      <c r="CK19" s="159"/>
      <c r="CO19" s="157" t="s">
        <v>302</v>
      </c>
      <c r="CP19" s="158">
        <v>39.851322930000002</v>
      </c>
      <c r="CQ19" s="159">
        <v>13.92</v>
      </c>
      <c r="CR19" t="s">
        <v>302</v>
      </c>
      <c r="CS19" s="156">
        <v>21.724139059999999</v>
      </c>
      <c r="CT19" s="5">
        <v>14.37</v>
      </c>
      <c r="CU19" s="157" t="s">
        <v>343</v>
      </c>
      <c r="CV19" s="158">
        <v>1.6882725599999999</v>
      </c>
      <c r="CW19" s="159">
        <v>11.17</v>
      </c>
      <c r="CX19" t="s">
        <v>315</v>
      </c>
      <c r="CY19" s="156">
        <v>12.66041173</v>
      </c>
      <c r="CZ19" s="5">
        <v>11.08</v>
      </c>
      <c r="DA19" s="157" t="s">
        <v>571</v>
      </c>
      <c r="DB19" s="158">
        <v>17.355864749999999</v>
      </c>
      <c r="DC19" s="159">
        <v>12</v>
      </c>
      <c r="DD19" t="s">
        <v>581</v>
      </c>
      <c r="DE19" s="156">
        <v>9.1079932199999991</v>
      </c>
      <c r="DF19" s="5">
        <v>18.5</v>
      </c>
      <c r="DG19" s="157" t="s">
        <v>582</v>
      </c>
      <c r="DH19" s="158">
        <v>1.61724E-3</v>
      </c>
      <c r="DI19" s="159">
        <v>0</v>
      </c>
      <c r="DM19" s="157"/>
      <c r="DN19" s="158"/>
      <c r="DO19" s="159"/>
      <c r="DS19" s="157" t="s">
        <v>397</v>
      </c>
      <c r="DT19" s="158">
        <v>2.9229000000000001E-4</v>
      </c>
      <c r="DU19" s="159">
        <v>0</v>
      </c>
      <c r="DV19" t="s">
        <v>583</v>
      </c>
      <c r="DW19" s="156">
        <v>1.2499376900000001</v>
      </c>
      <c r="DX19" s="5">
        <v>1.51</v>
      </c>
      <c r="DY19" s="157" t="s">
        <v>343</v>
      </c>
      <c r="DZ19" s="158">
        <v>0.48125638999999998</v>
      </c>
      <c r="EA19" s="159">
        <v>12.9</v>
      </c>
      <c r="EB19" t="s">
        <v>322</v>
      </c>
      <c r="EC19" s="156">
        <v>0.49757192</v>
      </c>
      <c r="ED19" s="5">
        <v>7.56</v>
      </c>
      <c r="EE19" s="157" t="s">
        <v>558</v>
      </c>
      <c r="EF19" s="158">
        <v>1E-8</v>
      </c>
      <c r="EG19" s="159">
        <v>0</v>
      </c>
      <c r="EH19" t="s">
        <v>343</v>
      </c>
      <c r="EI19" s="156">
        <v>2.9741062700000001</v>
      </c>
      <c r="EJ19" s="5">
        <v>11.76</v>
      </c>
      <c r="EK19" s="157"/>
      <c r="EL19" s="158"/>
      <c r="EM19" s="159"/>
      <c r="EN19" t="s">
        <v>584</v>
      </c>
      <c r="EO19" s="156">
        <v>0.27910409000000003</v>
      </c>
      <c r="EP19" s="5">
        <v>0.11</v>
      </c>
      <c r="EQ19" s="157"/>
      <c r="ER19" s="158"/>
      <c r="ES19" s="159"/>
      <c r="EW19" s="157"/>
      <c r="EX19" s="158"/>
      <c r="EY19" s="159"/>
      <c r="FC19" s="157"/>
      <c r="FD19" s="158"/>
      <c r="FE19" s="159"/>
      <c r="FI19" s="157"/>
      <c r="FJ19" s="158"/>
      <c r="FK19" s="159"/>
      <c r="FL19" t="s">
        <v>561</v>
      </c>
      <c r="FM19" s="156">
        <v>6.5958E-4</v>
      </c>
      <c r="FN19" s="5">
        <v>0</v>
      </c>
      <c r="FO19" s="157" t="s">
        <v>585</v>
      </c>
      <c r="FP19" s="158">
        <v>21.968604849999998</v>
      </c>
      <c r="FQ19" s="159">
        <v>19.59</v>
      </c>
      <c r="FR19" t="s">
        <v>586</v>
      </c>
      <c r="FS19" s="156">
        <v>7.3548511300000001</v>
      </c>
      <c r="FT19" s="5">
        <v>25.28</v>
      </c>
      <c r="FU19" s="157" t="s">
        <v>413</v>
      </c>
      <c r="FV19" s="158">
        <v>2.7540000000000001E-5</v>
      </c>
      <c r="FW19" s="159">
        <v>0</v>
      </c>
      <c r="FX19" t="s">
        <v>528</v>
      </c>
      <c r="FY19" s="156">
        <v>12.39837313</v>
      </c>
      <c r="FZ19" s="5">
        <v>2.52</v>
      </c>
      <c r="GA19" s="157" t="s">
        <v>575</v>
      </c>
      <c r="GB19" s="158">
        <v>50.764455320000003</v>
      </c>
      <c r="GC19" s="159">
        <v>10.59</v>
      </c>
      <c r="GG19" s="157" t="s">
        <v>377</v>
      </c>
      <c r="GH19" s="158">
        <v>1.3936440000000001</v>
      </c>
      <c r="GI19" s="159">
        <v>9.1</v>
      </c>
      <c r="GM19" s="157"/>
      <c r="GN19" s="158"/>
      <c r="GO19" s="159"/>
      <c r="GS19" s="157"/>
      <c r="GT19" s="158"/>
      <c r="GU19" s="159"/>
      <c r="GV19" t="s">
        <v>587</v>
      </c>
      <c r="GW19" s="156">
        <v>251.34348865999999</v>
      </c>
      <c r="GX19" s="5">
        <v>36.700000000000003</v>
      </c>
      <c r="GY19" s="157" t="s">
        <v>587</v>
      </c>
      <c r="GZ19" s="158">
        <v>28.849944700000002</v>
      </c>
      <c r="HA19" s="159">
        <v>23.1</v>
      </c>
    </row>
    <row r="20" spans="3:209">
      <c r="C20" s="157"/>
      <c r="D20" s="158"/>
      <c r="E20" s="159"/>
      <c r="I20" s="157"/>
      <c r="J20" s="158"/>
      <c r="K20" s="159"/>
      <c r="L20" t="s">
        <v>289</v>
      </c>
      <c r="M20" s="156">
        <v>2.578372E-2</v>
      </c>
      <c r="N20" s="5">
        <v>0.04</v>
      </c>
      <c r="O20" s="157" t="s">
        <v>588</v>
      </c>
      <c r="P20" s="158">
        <v>0.77983745000000004</v>
      </c>
      <c r="Q20" s="159">
        <v>2.64</v>
      </c>
      <c r="U20" s="157" t="s">
        <v>367</v>
      </c>
      <c r="V20" s="158">
        <v>8.2591416300000002</v>
      </c>
      <c r="W20" s="159">
        <v>4.72</v>
      </c>
      <c r="X20" t="s">
        <v>302</v>
      </c>
      <c r="Y20" s="156">
        <v>4.2062865900000004</v>
      </c>
      <c r="Z20" s="5">
        <v>2.94</v>
      </c>
      <c r="AA20" s="157" t="s">
        <v>367</v>
      </c>
      <c r="AB20" s="158">
        <v>2.9621975200000001</v>
      </c>
      <c r="AC20" s="159">
        <v>3.34</v>
      </c>
      <c r="AD20" t="s">
        <v>289</v>
      </c>
      <c r="AE20" s="156">
        <v>0.90922438999999999</v>
      </c>
      <c r="AF20" s="5">
        <v>0.69</v>
      </c>
      <c r="AG20" s="157" t="s">
        <v>289</v>
      </c>
      <c r="AH20" s="158">
        <v>0.87176456000000002</v>
      </c>
      <c r="AI20" s="159">
        <v>3.03</v>
      </c>
      <c r="AJ20" t="s">
        <v>289</v>
      </c>
      <c r="AK20" s="156">
        <v>7.9592968199999996</v>
      </c>
      <c r="AL20" s="5">
        <v>2.23</v>
      </c>
      <c r="AM20" s="157"/>
      <c r="AN20" s="158"/>
      <c r="AO20" s="159"/>
      <c r="AS20" s="157" t="s">
        <v>589</v>
      </c>
      <c r="AT20" s="158">
        <v>1.9999999999999999E-7</v>
      </c>
      <c r="AU20" s="159">
        <v>0</v>
      </c>
      <c r="AV20" t="s">
        <v>590</v>
      </c>
      <c r="AW20" s="156">
        <v>0.76209006999999995</v>
      </c>
      <c r="AX20" s="5">
        <v>11.28</v>
      </c>
      <c r="AY20" s="157" t="s">
        <v>578</v>
      </c>
      <c r="AZ20" s="158">
        <v>0.41176885000000002</v>
      </c>
      <c r="BA20" s="159">
        <v>9.33</v>
      </c>
      <c r="BB20" t="s">
        <v>408</v>
      </c>
      <c r="BC20" s="156">
        <v>7.6488070000000005E-2</v>
      </c>
      <c r="BD20" s="5">
        <v>3.65</v>
      </c>
      <c r="BE20" s="157" t="s">
        <v>577</v>
      </c>
      <c r="BF20" s="158">
        <v>5.7708E-4</v>
      </c>
      <c r="BG20" s="159">
        <v>0</v>
      </c>
      <c r="BK20" s="157"/>
      <c r="BL20" s="158"/>
      <c r="BM20" s="159"/>
      <c r="BN20" t="s">
        <v>338</v>
      </c>
      <c r="BO20" s="156">
        <v>40.042183889999997</v>
      </c>
      <c r="BP20" s="5">
        <v>15.87</v>
      </c>
      <c r="BQ20" s="157"/>
      <c r="BR20" s="158"/>
      <c r="BS20" s="159"/>
      <c r="BW20" s="157"/>
      <c r="BX20" s="158"/>
      <c r="BY20" s="159"/>
      <c r="BZ20" t="s">
        <v>302</v>
      </c>
      <c r="CA20" s="156">
        <v>7.5371593299999997</v>
      </c>
      <c r="CB20" s="5">
        <v>8.9</v>
      </c>
      <c r="CC20" s="157" t="s">
        <v>302</v>
      </c>
      <c r="CD20" s="158">
        <v>8.1131671500000007</v>
      </c>
      <c r="CE20" s="159">
        <v>15.81</v>
      </c>
      <c r="CF20" t="s">
        <v>591</v>
      </c>
      <c r="CG20" s="156">
        <v>4.0439999999999999E-3</v>
      </c>
      <c r="CH20" s="5">
        <v>0</v>
      </c>
      <c r="CI20" s="157"/>
      <c r="CJ20" s="158"/>
      <c r="CK20" s="159"/>
      <c r="CO20" s="157" t="s">
        <v>316</v>
      </c>
      <c r="CP20" s="158">
        <v>7.2569080599999998</v>
      </c>
      <c r="CQ20" s="159">
        <v>2.5299999999999998</v>
      </c>
      <c r="CR20" t="s">
        <v>316</v>
      </c>
      <c r="CS20" s="156">
        <v>3.9317621300000001</v>
      </c>
      <c r="CT20" s="5">
        <v>2.6</v>
      </c>
      <c r="CU20" s="157" t="s">
        <v>370</v>
      </c>
      <c r="CV20" s="158">
        <v>1.52616869</v>
      </c>
      <c r="CW20" s="159">
        <v>10.1</v>
      </c>
      <c r="CX20" t="s">
        <v>307</v>
      </c>
      <c r="CY20" s="156">
        <v>12.120985360000001</v>
      </c>
      <c r="CZ20" s="5">
        <v>10.61</v>
      </c>
      <c r="DA20" s="157" t="s">
        <v>581</v>
      </c>
      <c r="DB20" s="158">
        <v>7.3140119800000001</v>
      </c>
      <c r="DC20" s="159">
        <v>5.0599999999999996</v>
      </c>
      <c r="DD20" t="s">
        <v>592</v>
      </c>
      <c r="DE20" s="156">
        <v>6.1721858799999998</v>
      </c>
      <c r="DF20" s="5">
        <v>12.54</v>
      </c>
      <c r="DG20" s="157" t="s">
        <v>571</v>
      </c>
      <c r="DH20" s="158">
        <v>47.748440500000001</v>
      </c>
      <c r="DI20" s="159">
        <v>5.27</v>
      </c>
      <c r="DM20" s="157"/>
      <c r="DN20" s="158"/>
      <c r="DO20" s="159"/>
      <c r="DS20" s="157" t="s">
        <v>289</v>
      </c>
      <c r="DT20" s="158">
        <v>25.58477568</v>
      </c>
      <c r="DU20" s="159">
        <v>20.94</v>
      </c>
      <c r="DV20" t="s">
        <v>593</v>
      </c>
      <c r="DW20" s="156">
        <v>5.0093630500000002</v>
      </c>
      <c r="DX20" s="5">
        <v>6.03</v>
      </c>
      <c r="DY20" s="157" t="s">
        <v>384</v>
      </c>
      <c r="DZ20" s="158">
        <v>0.29209574999999999</v>
      </c>
      <c r="EA20" s="159">
        <v>7.83</v>
      </c>
      <c r="EB20" t="s">
        <v>343</v>
      </c>
      <c r="EC20" s="156">
        <v>0.76680651</v>
      </c>
      <c r="ED20" s="5">
        <v>11.65</v>
      </c>
      <c r="EE20" s="157" t="s">
        <v>343</v>
      </c>
      <c r="EF20" s="158">
        <v>12.2418254</v>
      </c>
      <c r="EG20" s="159">
        <v>13.87</v>
      </c>
      <c r="EH20" t="s">
        <v>594</v>
      </c>
      <c r="EI20" s="156">
        <v>3.1E-6</v>
      </c>
      <c r="EJ20" s="5">
        <v>0</v>
      </c>
      <c r="EK20" s="157"/>
      <c r="EL20" s="158"/>
      <c r="EM20" s="159"/>
      <c r="EN20" t="s">
        <v>595</v>
      </c>
      <c r="EO20" s="156">
        <v>0.54958956000000003</v>
      </c>
      <c r="EP20" s="5">
        <v>0.21</v>
      </c>
      <c r="EQ20" s="157"/>
      <c r="ER20" s="158"/>
      <c r="ES20" s="159"/>
      <c r="EW20" s="157"/>
      <c r="EX20" s="158"/>
      <c r="EY20" s="159"/>
      <c r="FC20" s="157"/>
      <c r="FD20" s="158"/>
      <c r="FE20" s="159"/>
      <c r="FI20" s="157"/>
      <c r="FJ20" s="158"/>
      <c r="FK20" s="159"/>
      <c r="FL20" t="s">
        <v>596</v>
      </c>
      <c r="FM20" s="156">
        <v>111.28406698000001</v>
      </c>
      <c r="FN20" s="5">
        <v>24.31</v>
      </c>
      <c r="FO20" s="157" t="s">
        <v>313</v>
      </c>
      <c r="FP20" s="158">
        <v>6.8605364499999997</v>
      </c>
      <c r="FQ20" s="159">
        <v>6.12</v>
      </c>
      <c r="FU20" s="157" t="s">
        <v>597</v>
      </c>
      <c r="FV20" s="158">
        <v>48.154468749999999</v>
      </c>
      <c r="FW20" s="159">
        <v>23.92</v>
      </c>
      <c r="FX20" t="s">
        <v>598</v>
      </c>
      <c r="FY20" s="156">
        <v>9.4496312699999994</v>
      </c>
      <c r="FZ20" s="5">
        <v>1.92</v>
      </c>
      <c r="GA20" s="157" t="s">
        <v>598</v>
      </c>
      <c r="GB20" s="158">
        <v>9.4496312699999994</v>
      </c>
      <c r="GC20" s="159">
        <v>1.97</v>
      </c>
      <c r="GG20" s="157" t="s">
        <v>405</v>
      </c>
      <c r="GH20" s="158">
        <v>2.8864696300000001</v>
      </c>
      <c r="GI20" s="159">
        <v>18.84</v>
      </c>
      <c r="GM20" s="157"/>
      <c r="GN20" s="158"/>
      <c r="GO20" s="159"/>
      <c r="GS20" s="157"/>
      <c r="GT20" s="158"/>
      <c r="GU20" s="159"/>
      <c r="GV20" t="s">
        <v>543</v>
      </c>
      <c r="GW20" s="156">
        <v>1.8649826899999999</v>
      </c>
      <c r="GX20" s="5">
        <v>0.27</v>
      </c>
      <c r="GY20" s="157" t="s">
        <v>543</v>
      </c>
      <c r="GZ20" s="158">
        <v>3.66595586</v>
      </c>
      <c r="HA20" s="159">
        <v>2.94</v>
      </c>
    </row>
    <row r="21" spans="3:209">
      <c r="C21" s="157"/>
      <c r="D21" s="158"/>
      <c r="E21" s="159"/>
      <c r="I21" s="157"/>
      <c r="J21" s="158"/>
      <c r="K21" s="159"/>
      <c r="L21" t="s">
        <v>406</v>
      </c>
      <c r="M21" s="156">
        <v>5.0384727800000002</v>
      </c>
      <c r="N21" s="5">
        <v>8.2100000000000009</v>
      </c>
      <c r="O21" s="157" t="s">
        <v>599</v>
      </c>
      <c r="P21" s="158">
        <v>1.4438096199999999</v>
      </c>
      <c r="Q21" s="159">
        <v>4.88</v>
      </c>
      <c r="U21" s="157" t="s">
        <v>384</v>
      </c>
      <c r="V21" s="158">
        <v>14.09720153</v>
      </c>
      <c r="W21" s="159">
        <v>8.06</v>
      </c>
      <c r="X21" t="s">
        <v>322</v>
      </c>
      <c r="Y21" s="156">
        <v>15.02654096</v>
      </c>
      <c r="Z21" s="5">
        <v>10.51</v>
      </c>
      <c r="AA21" s="157" t="s">
        <v>384</v>
      </c>
      <c r="AB21" s="158">
        <v>11.001103860000001</v>
      </c>
      <c r="AC21" s="159">
        <v>12.41</v>
      </c>
      <c r="AD21" t="s">
        <v>600</v>
      </c>
      <c r="AE21" s="156">
        <v>9.29936015</v>
      </c>
      <c r="AF21" s="5">
        <v>7.1</v>
      </c>
      <c r="AG21" s="157" t="s">
        <v>600</v>
      </c>
      <c r="AH21" s="158">
        <v>1.9843173700000001</v>
      </c>
      <c r="AI21" s="159">
        <v>6.89</v>
      </c>
      <c r="AJ21" t="s">
        <v>600</v>
      </c>
      <c r="AK21" s="156">
        <v>24.69999851</v>
      </c>
      <c r="AL21" s="5">
        <v>6.93</v>
      </c>
      <c r="AM21" s="157"/>
      <c r="AN21" s="158"/>
      <c r="AO21" s="159"/>
      <c r="AS21" s="157" t="s">
        <v>399</v>
      </c>
      <c r="AT21" s="158">
        <v>36.316659180000002</v>
      </c>
      <c r="AU21" s="159">
        <v>16.14</v>
      </c>
      <c r="AV21" t="s">
        <v>372</v>
      </c>
      <c r="AW21" s="156">
        <v>0.72965141</v>
      </c>
      <c r="AX21" s="5">
        <v>10.8</v>
      </c>
      <c r="AY21" s="157" t="s">
        <v>408</v>
      </c>
      <c r="AZ21" s="158">
        <v>0.13526160000000001</v>
      </c>
      <c r="BA21" s="159">
        <v>3.07</v>
      </c>
      <c r="BB21" t="s">
        <v>590</v>
      </c>
      <c r="BC21" s="156">
        <v>0.11397362</v>
      </c>
      <c r="BD21" s="5">
        <v>5.44</v>
      </c>
      <c r="BE21" s="157" t="s">
        <v>601</v>
      </c>
      <c r="BF21" s="158">
        <v>21.697347919999999</v>
      </c>
      <c r="BG21" s="159">
        <v>5.74</v>
      </c>
      <c r="BK21" s="157"/>
      <c r="BL21" s="158"/>
      <c r="BM21" s="159"/>
      <c r="BN21" t="s">
        <v>319</v>
      </c>
      <c r="BO21" s="156">
        <v>19.86934201</v>
      </c>
      <c r="BP21" s="5">
        <v>7.87</v>
      </c>
      <c r="BQ21" s="157"/>
      <c r="BR21" s="158"/>
      <c r="BS21" s="159"/>
      <c r="BW21" s="157"/>
      <c r="BX21" s="158"/>
      <c r="BY21" s="159"/>
      <c r="BZ21" t="s">
        <v>602</v>
      </c>
      <c r="CA21" s="156">
        <v>2.99629492</v>
      </c>
      <c r="CB21" s="5">
        <v>3.54</v>
      </c>
      <c r="CC21" s="157" t="s">
        <v>602</v>
      </c>
      <c r="CD21" s="158">
        <v>2.1699290699999998</v>
      </c>
      <c r="CE21" s="159">
        <v>4.2300000000000004</v>
      </c>
      <c r="CF21" t="s">
        <v>603</v>
      </c>
      <c r="CG21" s="156">
        <v>4.4900000000000002E-4</v>
      </c>
      <c r="CH21" s="5">
        <v>0</v>
      </c>
      <c r="CI21" s="157"/>
      <c r="CJ21" s="158"/>
      <c r="CK21" s="159"/>
      <c r="CO21" s="157" t="s">
        <v>384</v>
      </c>
      <c r="CP21" s="158">
        <v>14.25079961</v>
      </c>
      <c r="CQ21" s="159">
        <v>4.9800000000000004</v>
      </c>
      <c r="CR21" t="s">
        <v>384</v>
      </c>
      <c r="CS21" s="156">
        <v>7.5189412500000001</v>
      </c>
      <c r="CT21" s="5">
        <v>4.97</v>
      </c>
      <c r="CU21" s="157" t="s">
        <v>384</v>
      </c>
      <c r="CV21" s="158">
        <v>1.4792881</v>
      </c>
      <c r="CW21" s="159">
        <v>9.7899999999999991</v>
      </c>
      <c r="CX21" t="s">
        <v>343</v>
      </c>
      <c r="CY21" s="156">
        <v>4.2137161599999997</v>
      </c>
      <c r="CZ21" s="5">
        <v>3.69</v>
      </c>
      <c r="DA21" s="157" t="s">
        <v>592</v>
      </c>
      <c r="DB21" s="158">
        <v>7.3179469099999999</v>
      </c>
      <c r="DC21" s="159">
        <v>5.0599999999999996</v>
      </c>
      <c r="DD21" t="s">
        <v>604</v>
      </c>
      <c r="DE21" s="156">
        <v>2.3656194199999998</v>
      </c>
      <c r="DF21" s="5">
        <v>4.8099999999999996</v>
      </c>
      <c r="DG21" s="157" t="s">
        <v>592</v>
      </c>
      <c r="DH21" s="158">
        <v>87.464561149999994</v>
      </c>
      <c r="DI21" s="159">
        <v>9.66</v>
      </c>
      <c r="DM21" s="157"/>
      <c r="DN21" s="158"/>
      <c r="DO21" s="159"/>
      <c r="DS21" s="157" t="s">
        <v>605</v>
      </c>
      <c r="DT21" s="158">
        <v>26.658909900000001</v>
      </c>
      <c r="DU21" s="159">
        <v>21.82</v>
      </c>
      <c r="DY21" s="157" t="s">
        <v>289</v>
      </c>
      <c r="DZ21" s="158">
        <v>4.0000000000000001E-8</v>
      </c>
      <c r="EA21" s="159">
        <v>0</v>
      </c>
      <c r="EB21" t="s">
        <v>384</v>
      </c>
      <c r="EC21" s="156">
        <v>0.70388282000000002</v>
      </c>
      <c r="ED21" s="5">
        <v>10.7</v>
      </c>
      <c r="EE21" s="157" t="s">
        <v>384</v>
      </c>
      <c r="EF21" s="158">
        <v>12.67177438</v>
      </c>
      <c r="EG21" s="159">
        <v>14.36</v>
      </c>
      <c r="EH21" t="s">
        <v>384</v>
      </c>
      <c r="EI21" s="156">
        <v>2.4191940299999999</v>
      </c>
      <c r="EJ21" s="5">
        <v>9.56</v>
      </c>
      <c r="EK21" s="157"/>
      <c r="EL21" s="158"/>
      <c r="EM21" s="159"/>
      <c r="EN21" t="s">
        <v>606</v>
      </c>
      <c r="EO21" s="156">
        <v>22.76561062</v>
      </c>
      <c r="EP21" s="5">
        <v>8.73</v>
      </c>
      <c r="EQ21" s="157"/>
      <c r="ER21" s="158"/>
      <c r="ES21" s="159"/>
      <c r="EW21" s="157"/>
      <c r="EX21" s="158"/>
      <c r="EY21" s="159"/>
      <c r="FC21" s="157"/>
      <c r="FD21" s="158"/>
      <c r="FE21" s="159"/>
      <c r="FI21" s="157"/>
      <c r="FJ21" s="158"/>
      <c r="FK21" s="159"/>
      <c r="FL21" t="s">
        <v>339</v>
      </c>
      <c r="FM21" s="156">
        <v>74.156513070000003</v>
      </c>
      <c r="FN21" s="5">
        <v>16.2</v>
      </c>
      <c r="FO21" s="157" t="s">
        <v>393</v>
      </c>
      <c r="FP21" s="158">
        <v>4.3103E-4</v>
      </c>
      <c r="FQ21" s="159">
        <v>0</v>
      </c>
      <c r="FU21" s="157" t="s">
        <v>607</v>
      </c>
      <c r="FV21" s="158">
        <v>8.4800000000000001E-6</v>
      </c>
      <c r="FW21" s="159">
        <v>0</v>
      </c>
      <c r="FX21" t="s">
        <v>608</v>
      </c>
      <c r="FY21" s="156">
        <v>43.295697400000002</v>
      </c>
      <c r="FZ21" s="5">
        <v>8.81</v>
      </c>
      <c r="GA21" s="157" t="s">
        <v>299</v>
      </c>
      <c r="GB21" s="158">
        <v>24.297429959999999</v>
      </c>
      <c r="GC21" s="159">
        <v>5.07</v>
      </c>
      <c r="GG21" s="157"/>
      <c r="GH21" s="158"/>
      <c r="GI21" s="159"/>
      <c r="GM21" s="157"/>
      <c r="GN21" s="158"/>
      <c r="GO21" s="159"/>
      <c r="GS21" s="157"/>
      <c r="GT21" s="158"/>
      <c r="GU21" s="159"/>
      <c r="GY21" s="157"/>
      <c r="GZ21" s="158"/>
      <c r="HA21" s="159"/>
    </row>
    <row r="22" spans="3:209">
      <c r="C22" s="157"/>
      <c r="D22" s="158"/>
      <c r="E22" s="159"/>
      <c r="I22" s="157"/>
      <c r="J22" s="158"/>
      <c r="K22" s="159"/>
      <c r="L22" t="s">
        <v>338</v>
      </c>
      <c r="M22" s="156">
        <v>3.0963816099999999</v>
      </c>
      <c r="N22" s="5">
        <v>5.04</v>
      </c>
      <c r="O22" s="157"/>
      <c r="P22" s="158"/>
      <c r="Q22" s="159"/>
      <c r="U22" s="157" t="s">
        <v>289</v>
      </c>
      <c r="V22" s="158">
        <v>3.9763807999999998</v>
      </c>
      <c r="W22" s="159">
        <v>2.27</v>
      </c>
      <c r="X22" t="s">
        <v>290</v>
      </c>
      <c r="Y22" s="156">
        <v>3.1353584900000002</v>
      </c>
      <c r="Z22" s="5">
        <v>2.19</v>
      </c>
      <c r="AA22" s="157" t="s">
        <v>289</v>
      </c>
      <c r="AB22" s="158">
        <v>7.4795200299999998</v>
      </c>
      <c r="AC22" s="159">
        <v>8.44</v>
      </c>
      <c r="AD22" t="s">
        <v>609</v>
      </c>
      <c r="AE22" s="156">
        <v>1.87267177</v>
      </c>
      <c r="AF22" s="5">
        <v>1.43</v>
      </c>
      <c r="AG22" s="157" t="s">
        <v>609</v>
      </c>
      <c r="AH22" s="158">
        <v>0.34353916000000001</v>
      </c>
      <c r="AI22" s="159">
        <v>1.19</v>
      </c>
      <c r="AJ22" t="s">
        <v>609</v>
      </c>
      <c r="AK22" s="156">
        <v>4.4979356199999998</v>
      </c>
      <c r="AL22" s="5">
        <v>1.26</v>
      </c>
      <c r="AM22" s="157"/>
      <c r="AN22" s="158"/>
      <c r="AO22" s="159"/>
      <c r="AS22" s="157" t="s">
        <v>372</v>
      </c>
      <c r="AT22" s="158">
        <v>45.822934709999998</v>
      </c>
      <c r="AU22" s="159">
        <v>20.37</v>
      </c>
      <c r="AV22" t="s">
        <v>412</v>
      </c>
      <c r="AW22" s="156">
        <v>1.0380777000000001</v>
      </c>
      <c r="AX22" s="5">
        <v>15.36</v>
      </c>
      <c r="AY22" s="157" t="s">
        <v>590</v>
      </c>
      <c r="AZ22" s="158">
        <v>0.13386978999999999</v>
      </c>
      <c r="BA22" s="159">
        <v>3.03</v>
      </c>
      <c r="BB22" t="s">
        <v>372</v>
      </c>
      <c r="BC22" s="156">
        <v>0.42634288999999997</v>
      </c>
      <c r="BD22" s="5">
        <v>20.350000000000001</v>
      </c>
      <c r="BE22" s="157" t="s">
        <v>610</v>
      </c>
      <c r="BF22" s="158">
        <v>4.5999999999999999E-7</v>
      </c>
      <c r="BG22" s="159">
        <v>0</v>
      </c>
      <c r="BK22" s="157"/>
      <c r="BL22" s="158"/>
      <c r="BM22" s="159"/>
      <c r="BQ22" s="157"/>
      <c r="BR22" s="158"/>
      <c r="BS22" s="159"/>
      <c r="BW22" s="157"/>
      <c r="BX22" s="158"/>
      <c r="BY22" s="159"/>
      <c r="BZ22" t="s">
        <v>367</v>
      </c>
      <c r="CA22" s="156">
        <v>12.38630377</v>
      </c>
      <c r="CB22" s="5">
        <v>14.63</v>
      </c>
      <c r="CC22" s="157" t="s">
        <v>367</v>
      </c>
      <c r="CD22" s="158">
        <v>4.26057636</v>
      </c>
      <c r="CE22" s="159">
        <v>8.3000000000000007</v>
      </c>
      <c r="CI22" s="157"/>
      <c r="CJ22" s="158"/>
      <c r="CK22" s="159"/>
      <c r="CO22" s="157" t="s">
        <v>289</v>
      </c>
      <c r="CP22" s="158">
        <v>11.88043132</v>
      </c>
      <c r="CQ22" s="159">
        <v>4.1500000000000004</v>
      </c>
      <c r="CR22" t="s">
        <v>289</v>
      </c>
      <c r="CS22" s="156">
        <v>2.88E-6</v>
      </c>
      <c r="CT22" s="5">
        <v>0</v>
      </c>
      <c r="CU22" s="157" t="s">
        <v>289</v>
      </c>
      <c r="CV22" s="158">
        <v>1.8199999999999999E-6</v>
      </c>
      <c r="CW22" s="159">
        <v>0</v>
      </c>
      <c r="CX22" t="s">
        <v>384</v>
      </c>
      <c r="CY22" s="156">
        <v>14.624101720000001</v>
      </c>
      <c r="CZ22" s="5">
        <v>12.8</v>
      </c>
      <c r="DA22" s="157" t="s">
        <v>604</v>
      </c>
      <c r="DB22" s="158">
        <v>11.300949940000001</v>
      </c>
      <c r="DC22" s="159">
        <v>7.81</v>
      </c>
      <c r="DD22" t="s">
        <v>611</v>
      </c>
      <c r="DE22" s="156">
        <v>9.0441104800000005</v>
      </c>
      <c r="DF22" s="5">
        <v>18.37</v>
      </c>
      <c r="DG22" s="157" t="s">
        <v>604</v>
      </c>
      <c r="DH22" s="158">
        <v>28.187003220000001</v>
      </c>
      <c r="DI22" s="159">
        <v>3.11</v>
      </c>
      <c r="DM22" s="157"/>
      <c r="DN22" s="158"/>
      <c r="DO22" s="159"/>
      <c r="DS22" s="157"/>
      <c r="DT22" s="158"/>
      <c r="DU22" s="159"/>
      <c r="DY22" s="157" t="s">
        <v>612</v>
      </c>
      <c r="DZ22" s="158">
        <v>0.29295661000000001</v>
      </c>
      <c r="EA22" s="159">
        <v>7.85</v>
      </c>
      <c r="EB22" t="s">
        <v>289</v>
      </c>
      <c r="EC22" s="156">
        <v>1E-8</v>
      </c>
      <c r="ED22" s="5">
        <v>0</v>
      </c>
      <c r="EE22" s="157" t="s">
        <v>406</v>
      </c>
      <c r="EF22" s="158">
        <v>18.008111329999998</v>
      </c>
      <c r="EG22" s="159">
        <v>20.399999999999999</v>
      </c>
      <c r="EH22" t="s">
        <v>406</v>
      </c>
      <c r="EI22" s="156">
        <v>3.8114128900000002</v>
      </c>
      <c r="EJ22" s="5">
        <v>15.07</v>
      </c>
      <c r="EK22" s="157"/>
      <c r="EL22" s="158"/>
      <c r="EM22" s="159"/>
      <c r="EN22" t="s">
        <v>613</v>
      </c>
      <c r="EO22" s="156">
        <v>20.983328579999998</v>
      </c>
      <c r="EP22" s="5">
        <v>8.0500000000000007</v>
      </c>
      <c r="EQ22" s="157"/>
      <c r="ER22" s="158"/>
      <c r="ES22" s="159"/>
      <c r="EW22" s="157"/>
      <c r="EX22" s="158"/>
      <c r="EY22" s="159"/>
      <c r="FC22" s="157"/>
      <c r="FD22" s="158"/>
      <c r="FE22" s="159"/>
      <c r="FI22" s="157"/>
      <c r="FJ22" s="158"/>
      <c r="FK22" s="159"/>
      <c r="FL22" t="s">
        <v>338</v>
      </c>
      <c r="FM22" s="156">
        <v>8.4412600000000008E-3</v>
      </c>
      <c r="FN22" s="5">
        <v>0</v>
      </c>
      <c r="FO22" s="157" t="s">
        <v>586</v>
      </c>
      <c r="FP22" s="158">
        <v>3.7947145899999999</v>
      </c>
      <c r="FQ22" s="159">
        <v>3.38</v>
      </c>
      <c r="FU22" s="157"/>
      <c r="FV22" s="158"/>
      <c r="FW22" s="159"/>
      <c r="FX22" t="s">
        <v>313</v>
      </c>
      <c r="FY22" s="156">
        <v>28.653922000000001</v>
      </c>
      <c r="FZ22" s="5">
        <v>5.83</v>
      </c>
      <c r="GA22" s="157" t="s">
        <v>608</v>
      </c>
      <c r="GB22" s="158">
        <v>20.804552709999999</v>
      </c>
      <c r="GC22" s="159">
        <v>4.34</v>
      </c>
      <c r="GG22" s="157"/>
      <c r="GH22" s="158"/>
      <c r="GI22" s="159"/>
      <c r="GM22" s="157"/>
      <c r="GN22" s="158"/>
      <c r="GO22" s="159"/>
      <c r="GS22" s="157"/>
      <c r="GT22" s="158"/>
      <c r="GU22" s="159"/>
      <c r="GY22" s="157"/>
      <c r="GZ22" s="158"/>
      <c r="HA22" s="159"/>
    </row>
    <row r="23" spans="3:209">
      <c r="C23" s="157"/>
      <c r="D23" s="158"/>
      <c r="E23" s="159"/>
      <c r="I23" s="157"/>
      <c r="J23" s="158"/>
      <c r="K23" s="159"/>
      <c r="L23" t="s">
        <v>614</v>
      </c>
      <c r="M23" s="156">
        <v>-2E-8</v>
      </c>
      <c r="N23" s="5">
        <v>0</v>
      </c>
      <c r="O23" s="157"/>
      <c r="P23" s="158"/>
      <c r="Q23" s="159"/>
      <c r="U23" s="157" t="s">
        <v>615</v>
      </c>
      <c r="V23" s="158">
        <v>6.91756452</v>
      </c>
      <c r="W23" s="159">
        <v>3.95</v>
      </c>
      <c r="X23" t="s">
        <v>316</v>
      </c>
      <c r="Y23" s="156">
        <v>4.0854771100000002</v>
      </c>
      <c r="Z23" s="5">
        <v>2.86</v>
      </c>
      <c r="AA23" s="157" t="s">
        <v>616</v>
      </c>
      <c r="AB23" s="158">
        <v>14.944146959999999</v>
      </c>
      <c r="AC23" s="159">
        <v>16.850000000000001</v>
      </c>
      <c r="AD23" t="s">
        <v>617</v>
      </c>
      <c r="AE23" s="156">
        <v>9.1662103300000002</v>
      </c>
      <c r="AF23" s="5">
        <v>7</v>
      </c>
      <c r="AG23" s="157" t="s">
        <v>617</v>
      </c>
      <c r="AH23" s="158">
        <v>1.9376651199999999</v>
      </c>
      <c r="AI23" s="159">
        <v>6.73</v>
      </c>
      <c r="AJ23" t="s">
        <v>617</v>
      </c>
      <c r="AK23" s="156">
        <v>24.20302306</v>
      </c>
      <c r="AL23" s="5">
        <v>6.79</v>
      </c>
      <c r="AM23" s="157"/>
      <c r="AN23" s="158"/>
      <c r="AO23" s="159"/>
      <c r="AS23" s="157" t="s">
        <v>412</v>
      </c>
      <c r="AT23" s="158">
        <v>38.317430510000001</v>
      </c>
      <c r="AU23" s="159">
        <v>17.03</v>
      </c>
      <c r="AY23" s="157" t="s">
        <v>372</v>
      </c>
      <c r="AZ23" s="158">
        <v>0.4114256</v>
      </c>
      <c r="BA23" s="159">
        <v>9.32</v>
      </c>
      <c r="BB23" t="s">
        <v>412</v>
      </c>
      <c r="BC23" s="156">
        <v>0.28709753999999998</v>
      </c>
      <c r="BD23" s="5">
        <v>13.7</v>
      </c>
      <c r="BE23" s="157" t="s">
        <v>399</v>
      </c>
      <c r="BF23" s="158">
        <v>49.371785189999997</v>
      </c>
      <c r="BG23" s="159">
        <v>13.05</v>
      </c>
      <c r="BK23" s="157"/>
      <c r="BL23" s="158"/>
      <c r="BM23" s="159"/>
      <c r="BQ23" s="157"/>
      <c r="BR23" s="158"/>
      <c r="BS23" s="159"/>
      <c r="BW23" s="157"/>
      <c r="BX23" s="158"/>
      <c r="BY23" s="159"/>
      <c r="BZ23" t="s">
        <v>289</v>
      </c>
      <c r="CA23" s="156">
        <v>10.995881300000001</v>
      </c>
      <c r="CB23" s="5">
        <v>12.99</v>
      </c>
      <c r="CC23" s="157" t="s">
        <v>289</v>
      </c>
      <c r="CD23" s="158">
        <v>3.2068001800000001</v>
      </c>
      <c r="CE23" s="159">
        <v>6.25</v>
      </c>
      <c r="CI23" s="157"/>
      <c r="CJ23" s="158"/>
      <c r="CK23" s="159"/>
      <c r="CO23" s="157" t="s">
        <v>618</v>
      </c>
      <c r="CP23" s="158">
        <v>7.1523841099999999</v>
      </c>
      <c r="CQ23" s="159">
        <v>2.5</v>
      </c>
      <c r="CR23" t="s">
        <v>618</v>
      </c>
      <c r="CS23" s="156">
        <v>3.8132584399999998</v>
      </c>
      <c r="CT23" s="5">
        <v>2.52</v>
      </c>
      <c r="CU23" s="157" t="s">
        <v>415</v>
      </c>
      <c r="CV23" s="158">
        <v>1.00309329</v>
      </c>
      <c r="CW23" s="159">
        <v>6.64</v>
      </c>
      <c r="CX23" t="s">
        <v>289</v>
      </c>
      <c r="CY23" s="156">
        <v>1.345E-5</v>
      </c>
      <c r="CZ23" s="5">
        <v>0</v>
      </c>
      <c r="DA23" s="157"/>
      <c r="DB23" s="158"/>
      <c r="DC23" s="159"/>
      <c r="DG23" s="157" t="s">
        <v>611</v>
      </c>
      <c r="DH23" s="158">
        <v>136.29338571</v>
      </c>
      <c r="DI23" s="159">
        <v>15.05</v>
      </c>
      <c r="DM23" s="157"/>
      <c r="DN23" s="158"/>
      <c r="DO23" s="159"/>
      <c r="DS23" s="157"/>
      <c r="DT23" s="158"/>
      <c r="DU23" s="159"/>
      <c r="DY23" s="157" t="s">
        <v>319</v>
      </c>
      <c r="DZ23" s="158">
        <v>0.18915783999999999</v>
      </c>
      <c r="EA23" s="159">
        <v>5.07</v>
      </c>
      <c r="EB23" t="s">
        <v>612</v>
      </c>
      <c r="EC23" s="156">
        <v>0.47586441000000002</v>
      </c>
      <c r="ED23" s="5">
        <v>7.23</v>
      </c>
      <c r="EE23" s="157" t="s">
        <v>619</v>
      </c>
      <c r="EF23" s="158">
        <v>1E-8</v>
      </c>
      <c r="EG23" s="159">
        <v>0</v>
      </c>
      <c r="EH23" t="s">
        <v>619</v>
      </c>
      <c r="EI23" s="156">
        <v>3.6224150499999999</v>
      </c>
      <c r="EJ23" s="5">
        <v>14.32</v>
      </c>
      <c r="EK23" s="157"/>
      <c r="EL23" s="158"/>
      <c r="EM23" s="159"/>
      <c r="EQ23" s="157"/>
      <c r="ER23" s="158"/>
      <c r="ES23" s="159"/>
      <c r="EW23" s="157"/>
      <c r="EX23" s="158"/>
      <c r="EY23" s="159"/>
      <c r="FC23" s="157"/>
      <c r="FD23" s="158"/>
      <c r="FE23" s="159"/>
      <c r="FI23" s="157"/>
      <c r="FJ23" s="158"/>
      <c r="FK23" s="159"/>
      <c r="FL23" t="s">
        <v>413</v>
      </c>
      <c r="FM23" s="156">
        <v>5.532165E-2</v>
      </c>
      <c r="FN23" s="5">
        <v>0.01</v>
      </c>
      <c r="FO23" s="157"/>
      <c r="FP23" s="158"/>
      <c r="FQ23" s="159"/>
      <c r="FU23" s="157"/>
      <c r="FV23" s="158"/>
      <c r="FW23" s="159"/>
      <c r="FX23" t="s">
        <v>377</v>
      </c>
      <c r="FY23" s="156">
        <v>61.769916799999997</v>
      </c>
      <c r="FZ23" s="5">
        <v>12.57</v>
      </c>
      <c r="GA23" s="157" t="s">
        <v>377</v>
      </c>
      <c r="GB23" s="158">
        <v>21.554179999999999</v>
      </c>
      <c r="GC23" s="159">
        <v>4.5</v>
      </c>
      <c r="GG23" s="157"/>
      <c r="GH23" s="158"/>
      <c r="GI23" s="159"/>
      <c r="GM23" s="157"/>
      <c r="GN23" s="158"/>
      <c r="GO23" s="159"/>
      <c r="GS23" s="157"/>
      <c r="GT23" s="158"/>
      <c r="GU23" s="159"/>
      <c r="GY23" s="157"/>
      <c r="GZ23" s="158"/>
      <c r="HA23" s="159"/>
    </row>
    <row r="24" spans="3:209">
      <c r="C24" s="157"/>
      <c r="D24" s="158"/>
      <c r="E24" s="159"/>
      <c r="I24" s="157"/>
      <c r="J24" s="158"/>
      <c r="K24" s="159"/>
      <c r="O24" s="157"/>
      <c r="P24" s="158"/>
      <c r="Q24" s="159"/>
      <c r="U24" s="157" t="s">
        <v>616</v>
      </c>
      <c r="V24" s="158">
        <v>15.82280241</v>
      </c>
      <c r="W24" s="159">
        <v>9.0399999999999991</v>
      </c>
      <c r="X24" t="s">
        <v>367</v>
      </c>
      <c r="Y24" s="156">
        <v>0.87628311999999997</v>
      </c>
      <c r="Z24" s="5">
        <v>0.61</v>
      </c>
      <c r="AA24" s="157" t="s">
        <v>620</v>
      </c>
      <c r="AB24" s="158">
        <v>5.2716934200000001</v>
      </c>
      <c r="AC24" s="159">
        <v>5.95</v>
      </c>
      <c r="AD24" t="s">
        <v>621</v>
      </c>
      <c r="AE24" s="156">
        <v>1.2609785899999999</v>
      </c>
      <c r="AF24" s="5">
        <v>0.96</v>
      </c>
      <c r="AG24" s="157" t="s">
        <v>621</v>
      </c>
      <c r="AH24" s="158">
        <v>0.33533237999999999</v>
      </c>
      <c r="AI24" s="159">
        <v>1.1599999999999999</v>
      </c>
      <c r="AJ24" t="s">
        <v>621</v>
      </c>
      <c r="AK24" s="156">
        <v>4.2082898599999998</v>
      </c>
      <c r="AL24" s="5">
        <v>1.18</v>
      </c>
      <c r="AM24" s="157"/>
      <c r="AN24" s="158"/>
      <c r="AO24" s="159"/>
      <c r="AS24" s="157"/>
      <c r="AT24" s="158"/>
      <c r="AU24" s="159"/>
      <c r="AY24" s="157" t="s">
        <v>412</v>
      </c>
      <c r="AZ24" s="158">
        <v>0.50837734000000001</v>
      </c>
      <c r="BA24" s="159">
        <v>11.52</v>
      </c>
      <c r="BE24" s="157" t="s">
        <v>372</v>
      </c>
      <c r="BF24" s="158">
        <v>48.732967119999998</v>
      </c>
      <c r="BG24" s="159">
        <v>12.88</v>
      </c>
      <c r="BK24" s="157"/>
      <c r="BL24" s="158"/>
      <c r="BM24" s="159"/>
      <c r="BQ24" s="157"/>
      <c r="BR24" s="158"/>
      <c r="BS24" s="159"/>
      <c r="BW24" s="157"/>
      <c r="BX24" s="158"/>
      <c r="BY24" s="159"/>
      <c r="BZ24" t="s">
        <v>622</v>
      </c>
      <c r="CA24" s="156">
        <v>8.8363536600000003</v>
      </c>
      <c r="CB24" s="5">
        <v>10.44</v>
      </c>
      <c r="CC24" s="157" t="s">
        <v>622</v>
      </c>
      <c r="CD24" s="158">
        <v>2.06696591</v>
      </c>
      <c r="CE24" s="159">
        <v>4.03</v>
      </c>
      <c r="CI24" s="157"/>
      <c r="CJ24" s="158"/>
      <c r="CK24" s="159"/>
      <c r="CO24" s="157" t="s">
        <v>402</v>
      </c>
      <c r="CP24" s="158">
        <v>7.2493641000000002</v>
      </c>
      <c r="CQ24" s="159">
        <v>2.5299999999999998</v>
      </c>
      <c r="CR24" t="s">
        <v>402</v>
      </c>
      <c r="CS24" s="156">
        <v>3.83562614</v>
      </c>
      <c r="CT24" s="5">
        <v>2.54</v>
      </c>
      <c r="CU24" s="157" t="s">
        <v>411</v>
      </c>
      <c r="CV24" s="158">
        <v>1.5946471799999999</v>
      </c>
      <c r="CW24" s="159">
        <v>10.55</v>
      </c>
      <c r="CX24" t="s">
        <v>418</v>
      </c>
      <c r="CY24" s="156">
        <v>22.24112895</v>
      </c>
      <c r="CZ24" s="5">
        <v>19.47</v>
      </c>
      <c r="DA24" s="157"/>
      <c r="DB24" s="158"/>
      <c r="DC24" s="159"/>
      <c r="DG24" s="157"/>
      <c r="DH24" s="158"/>
      <c r="DI24" s="159"/>
      <c r="DM24" s="157"/>
      <c r="DN24" s="158"/>
      <c r="DO24" s="159"/>
      <c r="DS24" s="157"/>
      <c r="DT24" s="158"/>
      <c r="DU24" s="159"/>
      <c r="DY24" s="157"/>
      <c r="DZ24" s="158"/>
      <c r="EA24" s="159"/>
      <c r="EB24" t="s">
        <v>620</v>
      </c>
      <c r="EC24" s="156">
        <v>0.61339686999999998</v>
      </c>
      <c r="ED24" s="5">
        <v>9.32</v>
      </c>
      <c r="EE24" s="157"/>
      <c r="EF24" s="158"/>
      <c r="EG24" s="159"/>
      <c r="EH24" t="s">
        <v>623</v>
      </c>
      <c r="EI24" s="156">
        <v>2E-8</v>
      </c>
      <c r="EJ24" s="5">
        <v>0</v>
      </c>
      <c r="EK24" s="157"/>
      <c r="EL24" s="158"/>
      <c r="EM24" s="159"/>
      <c r="EQ24" s="157"/>
      <c r="ER24" s="158"/>
      <c r="ES24" s="159"/>
      <c r="EW24" s="157"/>
      <c r="EX24" s="158"/>
      <c r="EY24" s="159"/>
      <c r="FC24" s="157"/>
      <c r="FD24" s="158"/>
      <c r="FE24" s="159"/>
      <c r="FI24" s="157"/>
      <c r="FJ24" s="158"/>
      <c r="FK24" s="159"/>
      <c r="FL24" t="s">
        <v>607</v>
      </c>
      <c r="FM24" s="156">
        <v>2.2929290000000001E-2</v>
      </c>
      <c r="FN24" s="5">
        <v>0.01</v>
      </c>
      <c r="FO24" s="157"/>
      <c r="FP24" s="158"/>
      <c r="FQ24" s="159"/>
      <c r="FU24" s="157"/>
      <c r="FV24" s="158"/>
      <c r="FW24" s="159"/>
      <c r="FX24" t="s">
        <v>405</v>
      </c>
      <c r="FY24" s="156">
        <v>71.177087720000003</v>
      </c>
      <c r="FZ24" s="5">
        <v>14.48</v>
      </c>
      <c r="GA24" s="157" t="s">
        <v>405</v>
      </c>
      <c r="GB24" s="158">
        <v>31.656267459999999</v>
      </c>
      <c r="GC24" s="159">
        <v>6.6</v>
      </c>
      <c r="GG24" s="157"/>
      <c r="GH24" s="158"/>
      <c r="GI24" s="159"/>
      <c r="GM24" s="157"/>
      <c r="GN24" s="158"/>
      <c r="GO24" s="159"/>
      <c r="GS24" s="157"/>
      <c r="GT24" s="158"/>
      <c r="GU24" s="159"/>
      <c r="GY24" s="157"/>
      <c r="GZ24" s="158"/>
      <c r="HA24" s="159"/>
    </row>
    <row r="25" spans="3:209">
      <c r="C25" s="157"/>
      <c r="D25" s="158"/>
      <c r="E25" s="159"/>
      <c r="I25" s="157"/>
      <c r="J25" s="158"/>
      <c r="K25" s="159"/>
      <c r="O25" s="157"/>
      <c r="P25" s="158"/>
      <c r="Q25" s="159"/>
      <c r="U25" s="157" t="s">
        <v>620</v>
      </c>
      <c r="V25" s="158">
        <v>11.35734493</v>
      </c>
      <c r="W25" s="159">
        <v>6.49</v>
      </c>
      <c r="X25" t="s">
        <v>384</v>
      </c>
      <c r="Y25" s="156">
        <v>18.856197309999999</v>
      </c>
      <c r="Z25" s="5">
        <v>13.18</v>
      </c>
      <c r="AA25" s="157" t="s">
        <v>624</v>
      </c>
      <c r="AB25" s="158">
        <v>2.2342489400000001</v>
      </c>
      <c r="AC25" s="159">
        <v>2.52</v>
      </c>
      <c r="AG25" s="157"/>
      <c r="AH25" s="158"/>
      <c r="AI25" s="159"/>
      <c r="AM25" s="157"/>
      <c r="AN25" s="158"/>
      <c r="AO25" s="159"/>
      <c r="AS25" s="157"/>
      <c r="AT25" s="158"/>
      <c r="AU25" s="159"/>
      <c r="AY25" s="157"/>
      <c r="AZ25" s="158"/>
      <c r="BA25" s="159"/>
      <c r="BE25" s="157" t="s">
        <v>412</v>
      </c>
      <c r="BF25" s="158">
        <v>64.451492979999998</v>
      </c>
      <c r="BG25" s="159">
        <v>17.04</v>
      </c>
      <c r="BK25" s="157"/>
      <c r="BL25" s="158"/>
      <c r="BM25" s="159"/>
      <c r="BQ25" s="157"/>
      <c r="BR25" s="158"/>
      <c r="BS25" s="159"/>
      <c r="BW25" s="157"/>
      <c r="BX25" s="158"/>
      <c r="BY25" s="159"/>
      <c r="BZ25" t="s">
        <v>338</v>
      </c>
      <c r="CA25" s="156">
        <v>7.4763216300000002</v>
      </c>
      <c r="CB25" s="5">
        <v>8.83</v>
      </c>
      <c r="CC25" s="157" t="s">
        <v>338</v>
      </c>
      <c r="CD25" s="158">
        <v>8.4630173099999997</v>
      </c>
      <c r="CE25" s="159">
        <v>16.489999999999998</v>
      </c>
      <c r="CI25" s="157"/>
      <c r="CJ25" s="158"/>
      <c r="CK25" s="159"/>
      <c r="CO25" s="157" t="s">
        <v>625</v>
      </c>
      <c r="CP25" s="158">
        <v>1.0582999999999999E-4</v>
      </c>
      <c r="CQ25" s="159">
        <v>0</v>
      </c>
      <c r="CR25" t="s">
        <v>625</v>
      </c>
      <c r="CS25" s="156">
        <v>9.9740000000000004E-5</v>
      </c>
      <c r="CT25" s="5">
        <v>0</v>
      </c>
      <c r="CU25" s="157" t="s">
        <v>626</v>
      </c>
      <c r="CV25" s="158">
        <v>1.39237616</v>
      </c>
      <c r="CW25" s="159">
        <v>9.2100000000000009</v>
      </c>
      <c r="CX25" t="s">
        <v>338</v>
      </c>
      <c r="CY25" s="156">
        <v>2.4775234799999999</v>
      </c>
      <c r="CZ25" s="5">
        <v>2.17</v>
      </c>
      <c r="DA25" s="157"/>
      <c r="DB25" s="158"/>
      <c r="DC25" s="159"/>
      <c r="DG25" s="157"/>
      <c r="DH25" s="158"/>
      <c r="DI25" s="159"/>
      <c r="DM25" s="157"/>
      <c r="DN25" s="158"/>
      <c r="DO25" s="159"/>
      <c r="DS25" s="157"/>
      <c r="DT25" s="158"/>
      <c r="DU25" s="159"/>
      <c r="DY25" s="157"/>
      <c r="DZ25" s="158"/>
      <c r="EA25" s="159"/>
      <c r="EB25" t="s">
        <v>627</v>
      </c>
      <c r="EC25" s="156">
        <v>0.46942672000000002</v>
      </c>
      <c r="ED25" s="5">
        <v>7.13</v>
      </c>
      <c r="EE25" s="157"/>
      <c r="EF25" s="158"/>
      <c r="EG25" s="159"/>
      <c r="EK25" s="157"/>
      <c r="EL25" s="158"/>
      <c r="EM25" s="159"/>
      <c r="EQ25" s="157"/>
      <c r="ER25" s="158"/>
      <c r="ES25" s="159"/>
      <c r="EW25" s="157"/>
      <c r="EX25" s="158"/>
      <c r="EY25" s="159"/>
      <c r="FC25" s="157"/>
      <c r="FD25" s="158"/>
      <c r="FE25" s="159"/>
      <c r="FI25" s="157"/>
      <c r="FJ25" s="158"/>
      <c r="FK25" s="159"/>
      <c r="FO25" s="157"/>
      <c r="FP25" s="158"/>
      <c r="FQ25" s="159"/>
      <c r="FU25" s="157"/>
      <c r="FV25" s="158"/>
      <c r="FW25" s="159"/>
      <c r="FX25" t="s">
        <v>628</v>
      </c>
      <c r="FY25" s="156">
        <v>7.1277280000000003</v>
      </c>
      <c r="FZ25" s="5">
        <v>1.45</v>
      </c>
      <c r="GA25" s="157" t="s">
        <v>628</v>
      </c>
      <c r="GB25" s="158">
        <v>9.4139157999999998</v>
      </c>
      <c r="GC25" s="159">
        <v>1.96</v>
      </c>
      <c r="GG25" s="157"/>
      <c r="GH25" s="158"/>
      <c r="GI25" s="159"/>
      <c r="GM25" s="157"/>
      <c r="GN25" s="158"/>
      <c r="GO25" s="159"/>
      <c r="GS25" s="157"/>
      <c r="GT25" s="158"/>
      <c r="GU25" s="159"/>
      <c r="GY25" s="157"/>
      <c r="GZ25" s="158"/>
      <c r="HA25" s="159"/>
    </row>
    <row r="26" spans="3:209">
      <c r="C26" s="157"/>
      <c r="D26" s="158"/>
      <c r="E26" s="159"/>
      <c r="I26" s="157"/>
      <c r="J26" s="158"/>
      <c r="K26" s="159"/>
      <c r="O26" s="157"/>
      <c r="P26" s="158"/>
      <c r="Q26" s="159"/>
      <c r="U26" s="157" t="s">
        <v>624</v>
      </c>
      <c r="V26" s="158">
        <v>1.6546627300000001</v>
      </c>
      <c r="W26" s="159">
        <v>0.95</v>
      </c>
      <c r="X26" t="s">
        <v>289</v>
      </c>
      <c r="Y26" s="156">
        <v>7.82276142</v>
      </c>
      <c r="Z26" s="5">
        <v>5.47</v>
      </c>
      <c r="AA26" s="157" t="s">
        <v>411</v>
      </c>
      <c r="AB26" s="158">
        <v>2.2438455099999999</v>
      </c>
      <c r="AC26" s="159">
        <v>2.5299999999999998</v>
      </c>
      <c r="AG26" s="157"/>
      <c r="AH26" s="158"/>
      <c r="AI26" s="159"/>
      <c r="AM26" s="157"/>
      <c r="AN26" s="158"/>
      <c r="AO26" s="159"/>
      <c r="AS26" s="157"/>
      <c r="AT26" s="158"/>
      <c r="AU26" s="159"/>
      <c r="AY26" s="157"/>
      <c r="AZ26" s="158"/>
      <c r="BA26" s="159"/>
      <c r="BE26" s="157"/>
      <c r="BF26" s="158"/>
      <c r="BG26" s="159"/>
      <c r="BK26" s="157"/>
      <c r="BL26" s="158"/>
      <c r="BM26" s="159"/>
      <c r="BQ26" s="157"/>
      <c r="BR26" s="158"/>
      <c r="BS26" s="159"/>
      <c r="BW26" s="157"/>
      <c r="BX26" s="158"/>
      <c r="BY26" s="159"/>
      <c r="CC26" s="157"/>
      <c r="CD26" s="158"/>
      <c r="CE26" s="159"/>
      <c r="CI26" s="157"/>
      <c r="CJ26" s="158"/>
      <c r="CK26" s="159"/>
      <c r="CO26" s="157" t="s">
        <v>629</v>
      </c>
      <c r="CP26" s="158">
        <v>7.3147220800000001</v>
      </c>
      <c r="CQ26" s="159">
        <v>2.5499999999999998</v>
      </c>
      <c r="CR26" t="s">
        <v>629</v>
      </c>
      <c r="CS26" s="156">
        <v>3.87841251</v>
      </c>
      <c r="CT26" s="5">
        <v>2.57</v>
      </c>
      <c r="CU26" s="157"/>
      <c r="CV26" s="158"/>
      <c r="CW26" s="159"/>
      <c r="DA26" s="157"/>
      <c r="DB26" s="158"/>
      <c r="DC26" s="159"/>
      <c r="DG26" s="157"/>
      <c r="DH26" s="158"/>
      <c r="DI26" s="159"/>
      <c r="DM26" s="157"/>
      <c r="DN26" s="158"/>
      <c r="DO26" s="159"/>
      <c r="DS26" s="157"/>
      <c r="DT26" s="158"/>
      <c r="DU26" s="159"/>
      <c r="DY26" s="157"/>
      <c r="DZ26" s="158"/>
      <c r="EA26" s="159"/>
      <c r="EB26" t="s">
        <v>630</v>
      </c>
      <c r="EC26" s="156">
        <v>0.88569425000000002</v>
      </c>
      <c r="ED26" s="5">
        <v>13.46</v>
      </c>
      <c r="EE26" s="157"/>
      <c r="EF26" s="158"/>
      <c r="EG26" s="159"/>
      <c r="EK26" s="157"/>
      <c r="EL26" s="158"/>
      <c r="EM26" s="159"/>
      <c r="EQ26" s="157"/>
      <c r="ER26" s="158"/>
      <c r="ES26" s="159"/>
      <c r="EW26" s="157"/>
      <c r="EX26" s="158"/>
      <c r="EY26" s="159"/>
      <c r="FC26" s="157"/>
      <c r="FD26" s="158"/>
      <c r="FE26" s="159"/>
      <c r="FI26" s="157"/>
      <c r="FJ26" s="158"/>
      <c r="FK26" s="159"/>
      <c r="FO26" s="157"/>
      <c r="FP26" s="158"/>
      <c r="FQ26" s="159"/>
      <c r="FU26" s="157"/>
      <c r="FV26" s="158"/>
      <c r="FW26" s="159"/>
      <c r="GA26" s="157"/>
      <c r="GB26" s="158"/>
      <c r="GC26" s="159"/>
      <c r="GG26" s="157"/>
      <c r="GH26" s="158"/>
      <c r="GI26" s="159"/>
      <c r="GM26" s="157"/>
      <c r="GN26" s="158"/>
      <c r="GO26" s="159"/>
      <c r="GS26" s="157"/>
      <c r="GT26" s="158"/>
      <c r="GU26" s="159"/>
      <c r="GY26" s="157"/>
      <c r="GZ26" s="158"/>
      <c r="HA26" s="159"/>
    </row>
    <row r="27" spans="3:209">
      <c r="C27" s="157"/>
      <c r="D27" s="158"/>
      <c r="E27" s="159"/>
      <c r="I27" s="157"/>
      <c r="J27" s="158"/>
      <c r="K27" s="159"/>
      <c r="O27" s="157"/>
      <c r="P27" s="158"/>
      <c r="Q27" s="159"/>
      <c r="U27" s="157" t="s">
        <v>411</v>
      </c>
      <c r="V27" s="158">
        <v>1.66386569</v>
      </c>
      <c r="W27" s="159">
        <v>0.95</v>
      </c>
      <c r="X27" t="s">
        <v>616</v>
      </c>
      <c r="Y27" s="156">
        <v>1.00547864</v>
      </c>
      <c r="Z27" s="5">
        <v>0.7</v>
      </c>
      <c r="AA27" s="157" t="s">
        <v>617</v>
      </c>
      <c r="AB27" s="158">
        <v>2.4574838400000001</v>
      </c>
      <c r="AC27" s="159">
        <v>2.77</v>
      </c>
      <c r="AG27" s="157"/>
      <c r="AH27" s="158"/>
      <c r="AI27" s="159"/>
      <c r="AM27" s="157"/>
      <c r="AN27" s="158"/>
      <c r="AO27" s="159"/>
      <c r="AS27" s="157"/>
      <c r="AT27" s="158"/>
      <c r="AU27" s="159"/>
      <c r="AY27" s="157"/>
      <c r="AZ27" s="158"/>
      <c r="BA27" s="159"/>
      <c r="BE27" s="157"/>
      <c r="BF27" s="158"/>
      <c r="BG27" s="159"/>
      <c r="BK27" s="157"/>
      <c r="BL27" s="158"/>
      <c r="BM27" s="159"/>
      <c r="BQ27" s="157"/>
      <c r="BR27" s="158"/>
      <c r="BS27" s="159"/>
      <c r="BW27" s="157"/>
      <c r="BX27" s="158"/>
      <c r="BY27" s="159"/>
      <c r="CC27" s="157"/>
      <c r="CD27" s="158"/>
      <c r="CE27" s="159"/>
      <c r="CI27" s="157"/>
      <c r="CJ27" s="158"/>
      <c r="CK27" s="159"/>
      <c r="CO27" s="157" t="s">
        <v>631</v>
      </c>
      <c r="CP27" s="158">
        <v>7.5019515500000002</v>
      </c>
      <c r="CQ27" s="159">
        <v>2.62</v>
      </c>
      <c r="CR27" t="s">
        <v>632</v>
      </c>
      <c r="CS27" s="156">
        <v>0</v>
      </c>
      <c r="CT27" s="5">
        <v>0</v>
      </c>
      <c r="CU27" s="157"/>
      <c r="CV27" s="158"/>
      <c r="CW27" s="159"/>
      <c r="DA27" s="157"/>
      <c r="DB27" s="158"/>
      <c r="DC27" s="159"/>
      <c r="DG27" s="157"/>
      <c r="DH27" s="158"/>
      <c r="DI27" s="159"/>
      <c r="DM27" s="157"/>
      <c r="DN27" s="158"/>
      <c r="DO27" s="159"/>
      <c r="DS27" s="157"/>
      <c r="DT27" s="158"/>
      <c r="DU27" s="159"/>
      <c r="DY27" s="157"/>
      <c r="DZ27" s="158"/>
      <c r="EA27" s="159"/>
      <c r="EE27" s="157"/>
      <c r="EF27" s="158"/>
      <c r="EG27" s="159"/>
      <c r="EK27" s="157"/>
      <c r="EL27" s="158"/>
      <c r="EM27" s="159"/>
      <c r="EQ27" s="157"/>
      <c r="ER27" s="158"/>
      <c r="ES27" s="159"/>
      <c r="EW27" s="157"/>
      <c r="EX27" s="158"/>
      <c r="EY27" s="159"/>
      <c r="FC27" s="157"/>
      <c r="FD27" s="158"/>
      <c r="FE27" s="159"/>
      <c r="FI27" s="157"/>
      <c r="FJ27" s="158"/>
      <c r="FK27" s="159"/>
      <c r="FO27" s="157"/>
      <c r="FP27" s="158"/>
      <c r="FQ27" s="159"/>
      <c r="FU27" s="157"/>
      <c r="FV27" s="158"/>
      <c r="FW27" s="159"/>
      <c r="GA27" s="157"/>
      <c r="GB27" s="158"/>
      <c r="GC27" s="159"/>
      <c r="GG27" s="157"/>
      <c r="GH27" s="158"/>
      <c r="GI27" s="159"/>
      <c r="GM27" s="157"/>
      <c r="GN27" s="158"/>
      <c r="GO27" s="159"/>
      <c r="GS27" s="157"/>
      <c r="GT27" s="158"/>
      <c r="GU27" s="159"/>
      <c r="GY27" s="157"/>
      <c r="GZ27" s="158"/>
      <c r="HA27" s="159"/>
    </row>
    <row r="28" spans="3:209">
      <c r="C28" s="157"/>
      <c r="D28" s="158"/>
      <c r="E28" s="159"/>
      <c r="I28" s="157"/>
      <c r="J28" s="158"/>
      <c r="K28" s="159"/>
      <c r="O28" s="157"/>
      <c r="P28" s="158"/>
      <c r="Q28" s="159"/>
      <c r="U28" s="157" t="s">
        <v>617</v>
      </c>
      <c r="V28" s="158">
        <v>1.63120672</v>
      </c>
      <c r="W28" s="159">
        <v>0.93</v>
      </c>
      <c r="X28" t="s">
        <v>620</v>
      </c>
      <c r="Y28" s="156">
        <v>17.622235069999999</v>
      </c>
      <c r="Z28" s="5">
        <v>12.32</v>
      </c>
      <c r="AA28" s="157" t="s">
        <v>319</v>
      </c>
      <c r="AB28" s="158">
        <v>2.2354313499999998</v>
      </c>
      <c r="AC28" s="159">
        <v>2.52</v>
      </c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Q28" s="157"/>
      <c r="BR28" s="158"/>
      <c r="BS28" s="159"/>
      <c r="BW28" s="157"/>
      <c r="BX28" s="158"/>
      <c r="BY28" s="159"/>
      <c r="CC28" s="157"/>
      <c r="CD28" s="158"/>
      <c r="CE28" s="159"/>
      <c r="CI28" s="157"/>
      <c r="CJ28" s="158"/>
      <c r="CK28" s="159"/>
      <c r="CO28" s="157" t="s">
        <v>633</v>
      </c>
      <c r="CP28" s="158">
        <v>7.3225402400000004</v>
      </c>
      <c r="CQ28" s="159">
        <v>2.56</v>
      </c>
      <c r="CR28" t="s">
        <v>631</v>
      </c>
      <c r="CS28" s="156">
        <v>3.8173220300000001</v>
      </c>
      <c r="CT28" s="5">
        <v>2.5299999999999998</v>
      </c>
      <c r="CU28" s="157"/>
      <c r="CV28" s="158"/>
      <c r="CW28" s="159"/>
      <c r="DA28" s="157"/>
      <c r="DB28" s="158"/>
      <c r="DC28" s="159"/>
      <c r="DG28" s="157"/>
      <c r="DH28" s="158"/>
      <c r="DI28" s="159"/>
      <c r="DM28" s="157"/>
      <c r="DN28" s="158"/>
      <c r="DO28" s="159"/>
      <c r="DS28" s="157"/>
      <c r="DT28" s="158"/>
      <c r="DU28" s="159"/>
      <c r="DY28" s="157"/>
      <c r="DZ28" s="158"/>
      <c r="EA28" s="159"/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/>
      <c r="FJ28" s="158"/>
      <c r="FK28" s="159"/>
      <c r="FO28" s="157"/>
      <c r="FP28" s="158"/>
      <c r="FQ28" s="159"/>
      <c r="FU28" s="157"/>
      <c r="FV28" s="158"/>
      <c r="FW28" s="159"/>
      <c r="GA28" s="157"/>
      <c r="GB28" s="158"/>
      <c r="GC28" s="159"/>
      <c r="GG28" s="157"/>
      <c r="GH28" s="158"/>
      <c r="GI28" s="159"/>
      <c r="GM28" s="157"/>
      <c r="GN28" s="158"/>
      <c r="GO28" s="159"/>
      <c r="GS28" s="157"/>
      <c r="GT28" s="158"/>
      <c r="GU28" s="159"/>
      <c r="GY28" s="157"/>
      <c r="GZ28" s="158"/>
      <c r="HA28" s="159"/>
    </row>
    <row r="29" spans="3:209">
      <c r="C29" s="157"/>
      <c r="D29" s="158"/>
      <c r="E29" s="159"/>
      <c r="I29" s="157"/>
      <c r="J29" s="158"/>
      <c r="K29" s="159"/>
      <c r="O29" s="157"/>
      <c r="P29" s="158"/>
      <c r="Q29" s="159"/>
      <c r="U29" s="157" t="s">
        <v>319</v>
      </c>
      <c r="V29" s="158">
        <v>1.65218007</v>
      </c>
      <c r="W29" s="159">
        <v>0.94</v>
      </c>
      <c r="X29" t="s">
        <v>402</v>
      </c>
      <c r="Y29" s="156">
        <v>4.0526555999999996</v>
      </c>
      <c r="Z29" s="5">
        <v>2.83</v>
      </c>
      <c r="AA29" s="157" t="s">
        <v>633</v>
      </c>
      <c r="AB29" s="158">
        <v>4.0938660200000001</v>
      </c>
      <c r="AC29" s="159">
        <v>4.62</v>
      </c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 t="s">
        <v>634</v>
      </c>
      <c r="CP29" s="158">
        <v>7.2490546599999997</v>
      </c>
      <c r="CQ29" s="159">
        <v>2.5299999999999998</v>
      </c>
      <c r="CR29" t="s">
        <v>633</v>
      </c>
      <c r="CS29" s="156">
        <v>3.8748174299999998</v>
      </c>
      <c r="CT29" s="5">
        <v>2.56</v>
      </c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Y29" s="157"/>
      <c r="DZ29" s="158"/>
      <c r="EA29" s="159"/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U29" s="157"/>
      <c r="FV29" s="158"/>
      <c r="FW29" s="159"/>
      <c r="GA29" s="157"/>
      <c r="GB29" s="158"/>
      <c r="GC29" s="159"/>
      <c r="GG29" s="157"/>
      <c r="GH29" s="158"/>
      <c r="GI29" s="159"/>
      <c r="GM29" s="157"/>
      <c r="GN29" s="158"/>
      <c r="GO29" s="159"/>
      <c r="GS29" s="157"/>
      <c r="GT29" s="158"/>
      <c r="GU29" s="159"/>
      <c r="GY29" s="157"/>
      <c r="GZ29" s="158"/>
      <c r="HA29" s="159"/>
    </row>
    <row r="30" spans="3:209">
      <c r="C30" s="157"/>
      <c r="D30" s="158"/>
      <c r="E30" s="159"/>
      <c r="I30" s="157"/>
      <c r="J30" s="158"/>
      <c r="K30" s="159"/>
      <c r="O30" s="157"/>
      <c r="P30" s="158"/>
      <c r="Q30" s="159"/>
      <c r="U30" s="157" t="s">
        <v>633</v>
      </c>
      <c r="V30" s="158">
        <v>1.8162519399999999</v>
      </c>
      <c r="W30" s="159">
        <v>1.04</v>
      </c>
      <c r="X30" t="s">
        <v>635</v>
      </c>
      <c r="Y30" s="156">
        <v>0.43155758999999999</v>
      </c>
      <c r="Z30" s="5">
        <v>0.3</v>
      </c>
      <c r="AA30" s="157" t="s">
        <v>313</v>
      </c>
      <c r="AB30" s="158">
        <v>0.98271955</v>
      </c>
      <c r="AC30" s="159">
        <v>1.1100000000000001</v>
      </c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 t="s">
        <v>636</v>
      </c>
      <c r="CP30" s="158">
        <v>7.3364388099999998</v>
      </c>
      <c r="CQ30" s="159">
        <v>2.56</v>
      </c>
      <c r="CR30" t="s">
        <v>634</v>
      </c>
      <c r="CS30" s="156">
        <v>3.8354621799999999</v>
      </c>
      <c r="CT30" s="5">
        <v>2.54</v>
      </c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/>
      <c r="DZ30" s="158"/>
      <c r="EA30" s="159"/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/>
      <c r="FV30" s="158"/>
      <c r="FW30" s="159"/>
      <c r="GA30" s="157"/>
      <c r="GB30" s="158"/>
      <c r="GC30" s="159"/>
      <c r="GG30" s="157"/>
      <c r="GH30" s="158"/>
      <c r="GI30" s="159"/>
      <c r="GM30" s="157"/>
      <c r="GN30" s="158"/>
      <c r="GO30" s="159"/>
      <c r="GS30" s="157"/>
      <c r="GT30" s="158"/>
      <c r="GU30" s="159"/>
      <c r="GY30" s="157"/>
      <c r="GZ30" s="158"/>
      <c r="HA30" s="159"/>
    </row>
    <row r="31" spans="3:209">
      <c r="C31" s="157"/>
      <c r="D31" s="158"/>
      <c r="E31" s="159"/>
      <c r="I31" s="157"/>
      <c r="J31" s="158"/>
      <c r="K31" s="159"/>
      <c r="O31" s="157"/>
      <c r="P31" s="158"/>
      <c r="Q31" s="159"/>
      <c r="U31" s="157" t="s">
        <v>313</v>
      </c>
      <c r="V31" s="158">
        <v>1.2299910999999999</v>
      </c>
      <c r="W31" s="159">
        <v>0.7</v>
      </c>
      <c r="X31" t="s">
        <v>624</v>
      </c>
      <c r="Y31" s="156">
        <v>4.0460475300000001</v>
      </c>
      <c r="Z31" s="5">
        <v>2.83</v>
      </c>
      <c r="AA31" s="157" t="s">
        <v>393</v>
      </c>
      <c r="AB31" s="158">
        <v>1.8105424299999999</v>
      </c>
      <c r="AC31" s="159">
        <v>2.04</v>
      </c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 t="s">
        <v>313</v>
      </c>
      <c r="CP31" s="158">
        <v>7.2930689500000003</v>
      </c>
      <c r="CQ31" s="159">
        <v>2.5499999999999998</v>
      </c>
      <c r="CR31" t="s">
        <v>636</v>
      </c>
      <c r="CS31" s="156">
        <v>3.8816969800000001</v>
      </c>
      <c r="CT31" s="5">
        <v>2.57</v>
      </c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/>
      <c r="FV31" s="158"/>
      <c r="FW31" s="159"/>
      <c r="GA31" s="157"/>
      <c r="GB31" s="158"/>
      <c r="GC31" s="159"/>
      <c r="GG31" s="157"/>
      <c r="GH31" s="158"/>
      <c r="GI31" s="159"/>
      <c r="GM31" s="157"/>
      <c r="GN31" s="158"/>
      <c r="GO31" s="159"/>
      <c r="GS31" s="157"/>
      <c r="GT31" s="158"/>
      <c r="GU31" s="159"/>
      <c r="GY31" s="157"/>
      <c r="GZ31" s="158"/>
      <c r="HA31" s="159"/>
    </row>
    <row r="32" spans="3:209">
      <c r="C32" s="157"/>
      <c r="D32" s="158"/>
      <c r="E32" s="159"/>
      <c r="I32" s="157"/>
      <c r="J32" s="158"/>
      <c r="K32" s="159"/>
      <c r="O32" s="157"/>
      <c r="P32" s="158"/>
      <c r="Q32" s="159"/>
      <c r="U32" s="157" t="s">
        <v>637</v>
      </c>
      <c r="V32" s="158">
        <v>1.8170828400000001</v>
      </c>
      <c r="W32" s="159">
        <v>1.04</v>
      </c>
      <c r="X32" t="s">
        <v>617</v>
      </c>
      <c r="Y32" s="156">
        <v>3.1326228199999999</v>
      </c>
      <c r="Z32" s="5">
        <v>2.19</v>
      </c>
      <c r="AA32" s="157" t="s">
        <v>637</v>
      </c>
      <c r="AB32" s="158">
        <v>4.0732429100000003</v>
      </c>
      <c r="AC32" s="159">
        <v>4.59</v>
      </c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 t="s">
        <v>377</v>
      </c>
      <c r="CP32" s="158">
        <v>7.1721127999999998</v>
      </c>
      <c r="CQ32" s="159">
        <v>2.5</v>
      </c>
      <c r="CR32" t="s">
        <v>313</v>
      </c>
      <c r="CS32" s="156">
        <v>3.8529938000000001</v>
      </c>
      <c r="CT32" s="5">
        <v>2.5499999999999998</v>
      </c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/>
      <c r="FV32" s="158"/>
      <c r="FW32" s="159"/>
      <c r="GA32" s="157"/>
      <c r="GB32" s="158"/>
      <c r="GC32" s="159"/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>
      <c r="C33" s="157"/>
      <c r="D33" s="158"/>
      <c r="E33" s="159"/>
      <c r="I33" s="157"/>
      <c r="J33" s="158"/>
      <c r="K33" s="159"/>
      <c r="O33" s="157"/>
      <c r="P33" s="158"/>
      <c r="Q33" s="159"/>
      <c r="U33" s="157"/>
      <c r="V33" s="158"/>
      <c r="W33" s="159"/>
      <c r="X33" t="s">
        <v>319</v>
      </c>
      <c r="Y33" s="156">
        <v>4.2779413699999997</v>
      </c>
      <c r="Z33" s="5">
        <v>2.99</v>
      </c>
      <c r="AA33" s="157" t="s">
        <v>638</v>
      </c>
      <c r="AB33" s="158">
        <v>4.9188328200000004</v>
      </c>
      <c r="AC33" s="159">
        <v>5.55</v>
      </c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 t="s">
        <v>619</v>
      </c>
      <c r="CP33" s="158">
        <v>14.32148791</v>
      </c>
      <c r="CQ33" s="159">
        <v>5</v>
      </c>
      <c r="CR33" t="s">
        <v>377</v>
      </c>
      <c r="CS33" s="156">
        <v>3.8584312000000001</v>
      </c>
      <c r="CT33" s="5">
        <v>2.5499999999999998</v>
      </c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/>
      <c r="GB33" s="158"/>
      <c r="GC33" s="159"/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>
      <c r="C34" s="157"/>
      <c r="D34" s="158"/>
      <c r="E34" s="159"/>
      <c r="I34" s="157"/>
      <c r="J34" s="158"/>
      <c r="K34" s="159"/>
      <c r="O34" s="157"/>
      <c r="P34" s="158"/>
      <c r="Q34" s="159"/>
      <c r="U34" s="157"/>
      <c r="V34" s="158"/>
      <c r="W34" s="159"/>
      <c r="X34" t="s">
        <v>636</v>
      </c>
      <c r="Y34" s="156">
        <v>0.75881312000000001</v>
      </c>
      <c r="Z34" s="5">
        <v>0.53</v>
      </c>
      <c r="AA34" s="157" t="s">
        <v>405</v>
      </c>
      <c r="AB34" s="158">
        <v>2.2512443800000002</v>
      </c>
      <c r="AC34" s="159">
        <v>2.54</v>
      </c>
      <c r="AG34" s="157"/>
      <c r="AH34" s="158"/>
      <c r="AI34" s="159"/>
      <c r="AM34" s="157"/>
      <c r="AN34" s="158"/>
      <c r="AO34" s="159"/>
      <c r="AS34" s="157"/>
      <c r="AT34" s="158"/>
      <c r="AU34" s="159"/>
      <c r="AY34" s="157"/>
      <c r="AZ34" s="158"/>
      <c r="BA34" s="159"/>
      <c r="BE34" s="157"/>
      <c r="BF34" s="158"/>
      <c r="BG34" s="159"/>
      <c r="BK34" s="157"/>
      <c r="BL34" s="158"/>
      <c r="BM34" s="159"/>
      <c r="BQ34" s="157"/>
      <c r="BR34" s="158"/>
      <c r="BS34" s="159"/>
      <c r="BW34" s="157"/>
      <c r="BX34" s="158"/>
      <c r="BY34" s="159"/>
      <c r="CC34" s="157"/>
      <c r="CD34" s="158"/>
      <c r="CE34" s="159"/>
      <c r="CI34" s="157"/>
      <c r="CJ34" s="158"/>
      <c r="CK34" s="159"/>
      <c r="CO34" s="157" t="s">
        <v>621</v>
      </c>
      <c r="CP34" s="158">
        <v>1E-8</v>
      </c>
      <c r="CQ34" s="159">
        <v>0</v>
      </c>
      <c r="CR34" t="s">
        <v>619</v>
      </c>
      <c r="CS34" s="156">
        <v>7.55849218</v>
      </c>
      <c r="CT34" s="5">
        <v>5</v>
      </c>
      <c r="CU34" s="157"/>
      <c r="CV34" s="158"/>
      <c r="CW34" s="159"/>
      <c r="DA34" s="157"/>
      <c r="DB34" s="158"/>
      <c r="DC34" s="159"/>
      <c r="DG34" s="157"/>
      <c r="DH34" s="158"/>
      <c r="DI34" s="159"/>
      <c r="DM34" s="157"/>
      <c r="DN34" s="158"/>
      <c r="DO34" s="159"/>
      <c r="DS34" s="157"/>
      <c r="DT34" s="158"/>
      <c r="DU34" s="159"/>
      <c r="DY34" s="157"/>
      <c r="DZ34" s="158"/>
      <c r="EA34" s="159"/>
      <c r="EE34" s="157"/>
      <c r="EF34" s="158"/>
      <c r="EG34" s="159"/>
      <c r="EK34" s="157"/>
      <c r="EL34" s="158"/>
      <c r="EM34" s="159"/>
      <c r="EQ34" s="157"/>
      <c r="ER34" s="158"/>
      <c r="ES34" s="159"/>
      <c r="EW34" s="157"/>
      <c r="EX34" s="158"/>
      <c r="EY34" s="159"/>
      <c r="FC34" s="157"/>
      <c r="FD34" s="158"/>
      <c r="FE34" s="159"/>
      <c r="FI34" s="157"/>
      <c r="FJ34" s="158"/>
      <c r="FK34" s="159"/>
      <c r="FO34" s="157"/>
      <c r="FP34" s="158"/>
      <c r="FQ34" s="159"/>
      <c r="FU34" s="157"/>
      <c r="FV34" s="158"/>
      <c r="FW34" s="159"/>
      <c r="GA34" s="157"/>
      <c r="GB34" s="158"/>
      <c r="GC34" s="159"/>
      <c r="GG34" s="157"/>
      <c r="GH34" s="158"/>
      <c r="GI34" s="159"/>
      <c r="GM34" s="157"/>
      <c r="GN34" s="158"/>
      <c r="GO34" s="159"/>
      <c r="GS34" s="157"/>
      <c r="GT34" s="158"/>
      <c r="GU34" s="159"/>
      <c r="GY34" s="157"/>
      <c r="GZ34" s="158"/>
      <c r="HA34" s="159"/>
    </row>
    <row r="35" spans="1:212">
      <c r="C35" s="157"/>
      <c r="D35" s="158"/>
      <c r="E35" s="159"/>
      <c r="I35" s="157"/>
      <c r="J35" s="158"/>
      <c r="K35" s="159"/>
      <c r="O35" s="157"/>
      <c r="P35" s="158"/>
      <c r="Q35" s="159"/>
      <c r="U35" s="157"/>
      <c r="V35" s="158"/>
      <c r="W35" s="159"/>
      <c r="X35" t="s">
        <v>393</v>
      </c>
      <c r="Y35" s="156">
        <v>3.0905693099999998</v>
      </c>
      <c r="Z35" s="5">
        <v>2.16</v>
      </c>
      <c r="AA35" s="157"/>
      <c r="AB35" s="158"/>
      <c r="AC35" s="159"/>
      <c r="AG35" s="157"/>
      <c r="AH35" s="158"/>
      <c r="AI35" s="159"/>
      <c r="AM35" s="157"/>
      <c r="AN35" s="158"/>
      <c r="AO35" s="159"/>
      <c r="AS35" s="157"/>
      <c r="AT35" s="158"/>
      <c r="AU35" s="159"/>
      <c r="AY35" s="157"/>
      <c r="AZ35" s="158"/>
      <c r="BA35" s="159"/>
      <c r="BE35" s="157"/>
      <c r="BF35" s="158"/>
      <c r="BG35" s="159"/>
      <c r="BK35" s="157"/>
      <c r="BL35" s="158"/>
      <c r="BM35" s="159"/>
      <c r="BQ35" s="157"/>
      <c r="BR35" s="158"/>
      <c r="BS35" s="159"/>
      <c r="BW35" s="157"/>
      <c r="BX35" s="158"/>
      <c r="BY35" s="159"/>
      <c r="CC35" s="157"/>
      <c r="CD35" s="158"/>
      <c r="CE35" s="159"/>
      <c r="CI35" s="157"/>
      <c r="CJ35" s="158"/>
      <c r="CK35" s="159"/>
      <c r="CO35" s="157" t="s">
        <v>626</v>
      </c>
      <c r="CP35" s="158">
        <v>14.48760201</v>
      </c>
      <c r="CQ35" s="159">
        <v>5.0599999999999996</v>
      </c>
      <c r="CR35" t="s">
        <v>621</v>
      </c>
      <c r="CS35" s="156">
        <v>0</v>
      </c>
      <c r="CT35" s="5">
        <v>0</v>
      </c>
      <c r="CU35" s="157"/>
      <c r="CV35" s="158"/>
      <c r="CW35" s="159"/>
      <c r="DA35" s="157"/>
      <c r="DB35" s="158"/>
      <c r="DC35" s="159"/>
      <c r="DG35" s="157"/>
      <c r="DH35" s="158"/>
      <c r="DI35" s="159"/>
      <c r="DM35" s="157"/>
      <c r="DN35" s="158"/>
      <c r="DO35" s="159"/>
      <c r="DS35" s="157"/>
      <c r="DT35" s="158"/>
      <c r="DU35" s="159"/>
      <c r="DY35" s="157"/>
      <c r="DZ35" s="158"/>
      <c r="EA35" s="159"/>
      <c r="EE35" s="157"/>
      <c r="EF35" s="158"/>
      <c r="EG35" s="159"/>
      <c r="EK35" s="157"/>
      <c r="EL35" s="158"/>
      <c r="EM35" s="159"/>
      <c r="EQ35" s="157"/>
      <c r="ER35" s="158"/>
      <c r="ES35" s="159"/>
      <c r="EW35" s="157"/>
      <c r="EX35" s="158"/>
      <c r="EY35" s="159"/>
      <c r="FC35" s="157"/>
      <c r="FD35" s="158"/>
      <c r="FE35" s="159"/>
      <c r="FI35" s="157"/>
      <c r="FJ35" s="158"/>
      <c r="FK35" s="159"/>
      <c r="FO35" s="157"/>
      <c r="FP35" s="158"/>
      <c r="FQ35" s="159"/>
      <c r="FU35" s="157"/>
      <c r="FV35" s="158"/>
      <c r="FW35" s="159"/>
      <c r="GA35" s="157"/>
      <c r="GB35" s="158"/>
      <c r="GC35" s="159"/>
      <c r="GG35" s="157"/>
      <c r="GH35" s="158"/>
      <c r="GI35" s="159"/>
      <c r="GM35" s="157"/>
      <c r="GN35" s="158"/>
      <c r="GO35" s="159"/>
      <c r="GS35" s="157"/>
      <c r="GT35" s="158"/>
      <c r="GU35" s="159"/>
      <c r="GY35" s="157"/>
      <c r="GZ35" s="158"/>
      <c r="HA35" s="159"/>
    </row>
    <row r="36" spans="1:212">
      <c r="C36" s="157"/>
      <c r="D36" s="158"/>
      <c r="E36" s="159"/>
      <c r="I36" s="157"/>
      <c r="J36" s="158"/>
      <c r="K36" s="159"/>
      <c r="O36" s="157"/>
      <c r="P36" s="158"/>
      <c r="Q36" s="159"/>
      <c r="U36" s="157"/>
      <c r="V36" s="158"/>
      <c r="W36" s="159"/>
      <c r="X36" t="s">
        <v>638</v>
      </c>
      <c r="Y36" s="156">
        <v>9.0568558699999997</v>
      </c>
      <c r="Z36" s="5">
        <v>6.33</v>
      </c>
      <c r="AA36" s="157"/>
      <c r="AB36" s="158"/>
      <c r="AC36" s="159"/>
      <c r="AG36" s="157"/>
      <c r="AH36" s="158"/>
      <c r="AI36" s="159"/>
      <c r="AM36" s="157"/>
      <c r="AN36" s="158"/>
      <c r="AO36" s="159"/>
      <c r="AS36" s="157"/>
      <c r="AT36" s="158"/>
      <c r="AU36" s="159"/>
      <c r="AY36" s="157"/>
      <c r="AZ36" s="158"/>
      <c r="BA36" s="159"/>
      <c r="BE36" s="157"/>
      <c r="BF36" s="158"/>
      <c r="BG36" s="159"/>
      <c r="BK36" s="157"/>
      <c r="BL36" s="158"/>
      <c r="BM36" s="159"/>
      <c r="BQ36" s="157"/>
      <c r="BR36" s="158"/>
      <c r="BS36" s="159"/>
      <c r="BW36" s="157"/>
      <c r="BX36" s="158"/>
      <c r="BY36" s="159"/>
      <c r="CC36" s="157"/>
      <c r="CD36" s="158"/>
      <c r="CE36" s="159"/>
      <c r="CI36" s="157"/>
      <c r="CJ36" s="158"/>
      <c r="CK36" s="159"/>
      <c r="CO36" s="157"/>
      <c r="CP36" s="158"/>
      <c r="CQ36" s="159"/>
      <c r="CR36" t="s">
        <v>626</v>
      </c>
      <c r="CS36" s="156">
        <v>7.69248523</v>
      </c>
      <c r="CT36" s="5">
        <v>5.09</v>
      </c>
      <c r="CU36" s="157"/>
      <c r="CV36" s="158"/>
      <c r="CW36" s="159"/>
      <c r="DA36" s="157"/>
      <c r="DB36" s="158"/>
      <c r="DC36" s="159"/>
      <c r="DG36" s="157"/>
      <c r="DH36" s="158"/>
      <c r="DI36" s="159"/>
      <c r="DM36" s="157"/>
      <c r="DN36" s="158"/>
      <c r="DO36" s="159"/>
      <c r="DS36" s="157"/>
      <c r="DT36" s="158"/>
      <c r="DU36" s="159"/>
      <c r="DY36" s="157"/>
      <c r="DZ36" s="158"/>
      <c r="EA36" s="159"/>
      <c r="EE36" s="157"/>
      <c r="EF36" s="158"/>
      <c r="EG36" s="159"/>
      <c r="EK36" s="157"/>
      <c r="EL36" s="158"/>
      <c r="EM36" s="159"/>
      <c r="EQ36" s="157"/>
      <c r="ER36" s="158"/>
      <c r="ES36" s="159"/>
      <c r="EW36" s="157"/>
      <c r="EX36" s="158"/>
      <c r="EY36" s="159"/>
      <c r="FC36" s="157"/>
      <c r="FD36" s="158"/>
      <c r="FE36" s="159"/>
      <c r="FI36" s="157"/>
      <c r="FJ36" s="158"/>
      <c r="FK36" s="159"/>
      <c r="FO36" s="157"/>
      <c r="FP36" s="158"/>
      <c r="FQ36" s="159"/>
      <c r="FU36" s="157"/>
      <c r="FV36" s="158"/>
      <c r="FW36" s="159"/>
      <c r="GA36" s="157"/>
      <c r="GB36" s="158"/>
      <c r="GC36" s="159"/>
      <c r="GG36" s="157"/>
      <c r="GH36" s="158"/>
      <c r="GI36" s="159"/>
      <c r="GM36" s="157"/>
      <c r="GN36" s="158"/>
      <c r="GO36" s="159"/>
      <c r="GS36" s="157"/>
      <c r="GT36" s="158"/>
      <c r="GU36" s="159"/>
      <c r="GY36" s="157"/>
      <c r="GZ36" s="158"/>
      <c r="HA36" s="159"/>
    </row>
    <row r="37" spans="1:212">
      <c r="C37" s="157"/>
      <c r="D37" s="158"/>
      <c r="E37" s="159"/>
      <c r="I37" s="157"/>
      <c r="J37" s="158"/>
      <c r="K37" s="159"/>
      <c r="O37" s="157"/>
      <c r="P37" s="158"/>
      <c r="Q37" s="159"/>
      <c r="U37" s="157"/>
      <c r="V37" s="158"/>
      <c r="W37" s="159"/>
      <c r="X37" t="s">
        <v>405</v>
      </c>
      <c r="Y37" s="156">
        <v>4.2809412399999998</v>
      </c>
      <c r="Z37" s="5">
        <v>2.99</v>
      </c>
      <c r="AA37" s="157"/>
      <c r="AB37" s="158"/>
      <c r="AC37" s="159"/>
      <c r="AG37" s="157"/>
      <c r="AH37" s="158"/>
      <c r="AI37" s="159"/>
      <c r="AM37" s="157"/>
      <c r="AN37" s="158"/>
      <c r="AO37" s="159"/>
      <c r="AS37" s="157"/>
      <c r="AT37" s="158"/>
      <c r="AU37" s="159"/>
      <c r="AY37" s="157"/>
      <c r="AZ37" s="158"/>
      <c r="BA37" s="159"/>
      <c r="BE37" s="157"/>
      <c r="BF37" s="158"/>
      <c r="BG37" s="159"/>
      <c r="BK37" s="157"/>
      <c r="BL37" s="158"/>
      <c r="BM37" s="159"/>
      <c r="BQ37" s="157"/>
      <c r="BR37" s="158"/>
      <c r="BS37" s="159"/>
      <c r="BW37" s="157"/>
      <c r="BX37" s="158"/>
      <c r="BY37" s="159"/>
      <c r="CC37" s="157"/>
      <c r="CD37" s="158"/>
      <c r="CE37" s="159"/>
      <c r="CI37" s="157"/>
      <c r="CJ37" s="158"/>
      <c r="CK37" s="159"/>
      <c r="CO37" s="157"/>
      <c r="CP37" s="158"/>
      <c r="CQ37" s="159"/>
      <c r="CU37" s="157"/>
      <c r="CV37" s="158"/>
      <c r="CW37" s="159"/>
      <c r="DA37" s="157"/>
      <c r="DB37" s="158"/>
      <c r="DC37" s="159"/>
      <c r="DG37" s="157"/>
      <c r="DH37" s="158"/>
      <c r="DI37" s="159"/>
      <c r="DM37" s="157"/>
      <c r="DN37" s="158"/>
      <c r="DO37" s="159"/>
      <c r="DS37" s="157"/>
      <c r="DT37" s="158"/>
      <c r="DU37" s="159"/>
      <c r="DY37" s="157"/>
      <c r="DZ37" s="158"/>
      <c r="EA37" s="159"/>
      <c r="EE37" s="157"/>
      <c r="EF37" s="158"/>
      <c r="EG37" s="159"/>
      <c r="EK37" s="157"/>
      <c r="EL37" s="158"/>
      <c r="EM37" s="159"/>
      <c r="EQ37" s="157"/>
      <c r="ER37" s="158"/>
      <c r="ES37" s="159"/>
      <c r="EW37" s="157"/>
      <c r="EX37" s="158"/>
      <c r="EY37" s="159"/>
      <c r="FC37" s="157"/>
      <c r="FD37" s="158"/>
      <c r="FE37" s="159"/>
      <c r="FI37" s="157"/>
      <c r="FJ37" s="158"/>
      <c r="FK37" s="159"/>
      <c r="FO37" s="157"/>
      <c r="FP37" s="158"/>
      <c r="FQ37" s="159"/>
      <c r="FU37" s="157"/>
      <c r="FV37" s="158"/>
      <c r="FW37" s="159"/>
      <c r="GA37" s="157"/>
      <c r="GB37" s="158"/>
      <c r="GC37" s="159"/>
      <c r="GG37" s="157"/>
      <c r="GH37" s="158"/>
      <c r="GI37" s="159"/>
      <c r="GM37" s="157"/>
      <c r="GN37" s="158"/>
      <c r="GO37" s="159"/>
      <c r="GS37" s="157"/>
      <c r="GT37" s="158"/>
      <c r="GU37" s="159"/>
      <c r="GY37" s="157"/>
      <c r="GZ37" s="158"/>
      <c r="HA37" s="159"/>
    </row>
    <row r="38" spans="1:212" ht="13.5" thickBot="1">
      <c r="C38" s="157"/>
      <c r="D38" s="158"/>
      <c r="E38" s="159"/>
      <c r="I38" s="157"/>
      <c r="J38" s="158"/>
      <c r="K38" s="159"/>
      <c r="O38" s="157"/>
      <c r="P38" s="158"/>
      <c r="Q38" s="159"/>
      <c r="U38" s="157"/>
      <c r="V38" s="158"/>
      <c r="W38" s="159"/>
      <c r="AA38" s="157"/>
      <c r="AB38" s="158"/>
      <c r="AC38" s="159"/>
      <c r="AG38" s="157"/>
      <c r="AH38" s="158"/>
      <c r="AI38" s="159"/>
      <c r="AM38" s="157"/>
      <c r="AN38" s="158"/>
      <c r="AO38" s="159"/>
      <c r="AS38" s="157"/>
      <c r="AT38" s="158"/>
      <c r="AU38" s="159"/>
      <c r="AY38" s="157"/>
      <c r="AZ38" s="158"/>
      <c r="BA38" s="159"/>
      <c r="BE38" s="157"/>
      <c r="BF38" s="158"/>
      <c r="BG38" s="159"/>
      <c r="BK38" s="157"/>
      <c r="BL38" s="158"/>
      <c r="BM38" s="159"/>
      <c r="BQ38" s="157"/>
      <c r="BR38" s="158"/>
      <c r="BS38" s="159"/>
      <c r="BW38" s="157"/>
      <c r="BX38" s="158"/>
      <c r="BY38" s="159"/>
      <c r="CC38" s="157"/>
      <c r="CD38" s="158"/>
      <c r="CE38" s="159"/>
      <c r="CI38" s="157"/>
      <c r="CJ38" s="158"/>
      <c r="CK38" s="159"/>
      <c r="CO38" s="157"/>
      <c r="CP38" s="158"/>
      <c r="CQ38" s="159"/>
      <c r="CU38" s="157"/>
      <c r="CV38" s="158"/>
      <c r="CW38" s="159"/>
      <c r="DA38" s="157"/>
      <c r="DB38" s="158"/>
      <c r="DC38" s="159"/>
      <c r="DG38" s="157"/>
      <c r="DH38" s="158"/>
      <c r="DI38" s="159"/>
      <c r="DM38" s="157"/>
      <c r="DN38" s="158"/>
      <c r="DO38" s="159"/>
      <c r="DS38" s="157"/>
      <c r="DT38" s="158"/>
      <c r="DU38" s="159"/>
      <c r="DY38" s="157"/>
      <c r="DZ38" s="158"/>
      <c r="EA38" s="159"/>
      <c r="EE38" s="157"/>
      <c r="EF38" s="158"/>
      <c r="EG38" s="159"/>
      <c r="EK38" s="157"/>
      <c r="EL38" s="158"/>
      <c r="EM38" s="159"/>
      <c r="EQ38" s="157"/>
      <c r="ER38" s="158"/>
      <c r="ES38" s="159"/>
      <c r="EW38" s="157"/>
      <c r="EX38" s="158"/>
      <c r="EY38" s="159"/>
      <c r="FC38" s="157"/>
      <c r="FD38" s="158"/>
      <c r="FE38" s="159"/>
      <c r="FI38" s="157"/>
      <c r="FJ38" s="158"/>
      <c r="FK38" s="159"/>
      <c r="FO38" s="157"/>
      <c r="FP38" s="158"/>
      <c r="FQ38" s="159"/>
      <c r="FU38" s="157"/>
      <c r="FV38" s="158"/>
      <c r="FW38" s="159"/>
      <c r="GA38" s="157"/>
      <c r="GB38" s="158"/>
      <c r="GC38" s="159"/>
      <c r="GG38" s="157"/>
      <c r="GH38" s="158"/>
      <c r="GI38" s="159"/>
      <c r="GM38" s="157"/>
      <c r="GN38" s="158"/>
      <c r="GO38" s="159"/>
      <c r="GS38" s="157"/>
      <c r="GT38" s="158"/>
      <c r="GU38" s="159"/>
      <c r="GY38" s="157"/>
      <c r="GZ38" s="158"/>
      <c r="HA38" s="159"/>
    </row>
    <row r="39" spans="1:212" ht="13.5" thickBot="1">
      <c r="A39" s="160" t="s">
        <v>423</v>
      </c>
      <c r="B39" s="161"/>
      <c r="C39" s="162"/>
      <c r="D39" s="163">
        <v>0.33071609999999996</v>
      </c>
      <c r="E39" s="164">
        <v>68.45</v>
      </c>
      <c r="F39" s="160"/>
      <c r="G39" s="161">
        <v>7.5172504599999996</v>
      </c>
      <c r="H39" s="165">
        <v>98.54</v>
      </c>
      <c r="I39" s="162"/>
      <c r="J39" s="163">
        <v>0.99529009000000002</v>
      </c>
      <c r="K39" s="164">
        <v>90.98</v>
      </c>
      <c r="L39" s="160"/>
      <c r="M39" s="161">
        <v>61.039838929999995</v>
      </c>
      <c r="N39" s="165">
        <v>99.45</v>
      </c>
      <c r="O39" s="162"/>
      <c r="P39" s="163">
        <v>0</v>
      </c>
      <c r="Q39" s="164">
        <v>0</v>
      </c>
      <c r="R39" s="160"/>
      <c r="S39" s="161">
        <v>0</v>
      </c>
      <c r="T39" s="165">
        <v>0</v>
      </c>
      <c r="U39" s="162"/>
      <c r="V39" s="163">
        <v>83.108828989999992</v>
      </c>
      <c r="W39" s="164">
        <v>47.49</v>
      </c>
      <c r="X39" s="160"/>
      <c r="Y39" s="161">
        <v>134.62522174</v>
      </c>
      <c r="Z39" s="165">
        <v>94.1</v>
      </c>
      <c r="AA39" s="162"/>
      <c r="AB39" s="163">
        <v>84.584768539999985</v>
      </c>
      <c r="AC39" s="164">
        <v>95.4</v>
      </c>
      <c r="AD39" s="160"/>
      <c r="AE39" s="161">
        <v>130.37564038000002</v>
      </c>
      <c r="AF39" s="165">
        <v>99.56</v>
      </c>
      <c r="AG39" s="162"/>
      <c r="AH39" s="163">
        <v>28.631062320000002</v>
      </c>
      <c r="AI39" s="164">
        <v>99.38</v>
      </c>
      <c r="AJ39" s="160"/>
      <c r="AK39" s="161">
        <v>355.82371178999995</v>
      </c>
      <c r="AL39" s="165">
        <v>99.79</v>
      </c>
      <c r="AM39" s="162"/>
      <c r="AN39" s="163">
        <v>140.77734409999999</v>
      </c>
      <c r="AO39" s="164">
        <v>89.98</v>
      </c>
      <c r="AP39" s="160"/>
      <c r="AQ39" s="161">
        <v>183.60523815000002</v>
      </c>
      <c r="AR39" s="165">
        <v>89.11</v>
      </c>
      <c r="AS39" s="162"/>
      <c r="AT39" s="163">
        <v>212.94736516</v>
      </c>
      <c r="AU39" s="164">
        <v>94.65</v>
      </c>
      <c r="AV39" s="160"/>
      <c r="AW39" s="161">
        <v>6.7128591000000002</v>
      </c>
      <c r="AX39" s="165">
        <v>99.33</v>
      </c>
      <c r="AY39" s="162"/>
      <c r="AZ39" s="163">
        <v>3.3628688599999998</v>
      </c>
      <c r="BA39" s="164">
        <v>76.209999999999994</v>
      </c>
      <c r="BB39" s="160"/>
      <c r="BC39" s="161">
        <v>1.9057629500000002</v>
      </c>
      <c r="BD39" s="165">
        <v>90.95</v>
      </c>
      <c r="BE39" s="162"/>
      <c r="BF39" s="163">
        <v>369.66528799999998</v>
      </c>
      <c r="BG39" s="164">
        <v>97.73</v>
      </c>
      <c r="BH39" s="160"/>
      <c r="BI39" s="161">
        <v>0</v>
      </c>
      <c r="BJ39" s="165">
        <v>0</v>
      </c>
      <c r="BK39" s="162"/>
      <c r="BL39" s="163">
        <v>449.44252518000002</v>
      </c>
      <c r="BM39" s="164">
        <v>97.09</v>
      </c>
      <c r="BN39" s="160"/>
      <c r="BO39" s="161">
        <v>244.42425875999999</v>
      </c>
      <c r="BP39" s="165">
        <v>96.86</v>
      </c>
      <c r="BQ39" s="162"/>
      <c r="BR39" s="163">
        <v>988.46865352999998</v>
      </c>
      <c r="BS39" s="164">
        <v>96.9</v>
      </c>
      <c r="BT39" s="160"/>
      <c r="BU39" s="161">
        <v>428.15680383</v>
      </c>
      <c r="BV39" s="165">
        <v>96.57</v>
      </c>
      <c r="BW39" s="162"/>
      <c r="BX39" s="163">
        <v>11.287523970000001</v>
      </c>
      <c r="BY39" s="164">
        <v>97.19</v>
      </c>
      <c r="BZ39" s="160"/>
      <c r="CA39" s="161">
        <v>84.666694399999997</v>
      </c>
      <c r="CB39" s="165">
        <v>100.02</v>
      </c>
      <c r="CC39" s="162"/>
      <c r="CD39" s="163">
        <v>50.88761143</v>
      </c>
      <c r="CE39" s="164">
        <v>99.16</v>
      </c>
      <c r="CF39" s="160"/>
      <c r="CG39" s="161">
        <v>33.006509000000001</v>
      </c>
      <c r="CH39" s="165">
        <v>27.24</v>
      </c>
      <c r="CI39" s="162"/>
      <c r="CJ39" s="163">
        <v>273.2416533</v>
      </c>
      <c r="CK39" s="164">
        <v>66.33</v>
      </c>
      <c r="CL39" s="160"/>
      <c r="CM39" s="161">
        <v>0</v>
      </c>
      <c r="CN39" s="165">
        <v>0</v>
      </c>
      <c r="CO39" s="162"/>
      <c r="CP39" s="163">
        <v>182.39865700999994</v>
      </c>
      <c r="CQ39" s="164">
        <v>63.69</v>
      </c>
      <c r="CR39" s="160"/>
      <c r="CS39" s="161">
        <v>90.730577880000013</v>
      </c>
      <c r="CT39" s="165">
        <v>60.03</v>
      </c>
      <c r="CU39" s="162"/>
      <c r="CV39" s="163">
        <v>13.651011059999998</v>
      </c>
      <c r="CW39" s="164">
        <v>90.32</v>
      </c>
      <c r="CX39" s="160"/>
      <c r="CY39" s="161">
        <v>113.99614619</v>
      </c>
      <c r="CZ39" s="165">
        <v>99.79</v>
      </c>
      <c r="DA39" s="162"/>
      <c r="DB39" s="163">
        <v>124.04124183</v>
      </c>
      <c r="DC39" s="164">
        <v>85.76</v>
      </c>
      <c r="DD39" s="160"/>
      <c r="DE39" s="161">
        <v>40.457753609999997</v>
      </c>
      <c r="DF39" s="165">
        <v>82.19</v>
      </c>
      <c r="DG39" s="162"/>
      <c r="DH39" s="163">
        <v>762.52003725000009</v>
      </c>
      <c r="DI39" s="164">
        <v>84.2</v>
      </c>
      <c r="DJ39" s="160"/>
      <c r="DK39" s="161">
        <v>548.89257999999995</v>
      </c>
      <c r="DL39" s="165">
        <v>98.31</v>
      </c>
      <c r="DM39" s="162"/>
      <c r="DN39" s="163">
        <v>970.57411189999993</v>
      </c>
      <c r="DO39" s="164">
        <v>98.09</v>
      </c>
      <c r="DP39" s="160"/>
      <c r="DQ39" s="161">
        <v>14.128403319999999</v>
      </c>
      <c r="DR39" s="165">
        <v>99.43</v>
      </c>
      <c r="DS39" s="162"/>
      <c r="DT39" s="163">
        <v>121.80629589000002</v>
      </c>
      <c r="DU39" s="164">
        <v>99.71</v>
      </c>
      <c r="DV39" s="160"/>
      <c r="DW39" s="161">
        <v>77.101621619999989</v>
      </c>
      <c r="DX39" s="165">
        <v>92.86</v>
      </c>
      <c r="DY39" s="162"/>
      <c r="DZ39" s="163">
        <v>2.8447855299999998</v>
      </c>
      <c r="EA39" s="164">
        <v>76.260000000000005</v>
      </c>
      <c r="EB39" s="160"/>
      <c r="EC39" s="161">
        <v>6.1624292299999999</v>
      </c>
      <c r="ED39" s="165">
        <v>93.64</v>
      </c>
      <c r="EE39" s="162"/>
      <c r="EF39" s="163">
        <v>87.967256469999995</v>
      </c>
      <c r="EG39" s="164">
        <v>99.66</v>
      </c>
      <c r="EH39" s="160"/>
      <c r="EI39" s="161">
        <v>24.809136720000001</v>
      </c>
      <c r="EJ39" s="165">
        <v>98.08</v>
      </c>
      <c r="EK39" s="162"/>
      <c r="EL39" s="163">
        <v>0</v>
      </c>
      <c r="EM39" s="164">
        <v>0</v>
      </c>
      <c r="EN39" s="160"/>
      <c r="EO39" s="161">
        <v>0</v>
      </c>
      <c r="EP39" s="165">
        <v>0</v>
      </c>
      <c r="EQ39" s="162"/>
      <c r="ER39" s="163">
        <v>0</v>
      </c>
      <c r="ES39" s="164">
        <v>0</v>
      </c>
      <c r="ET39" s="160"/>
      <c r="EU39" s="161">
        <v>0</v>
      </c>
      <c r="EV39" s="165">
        <v>0</v>
      </c>
      <c r="EW39" s="162"/>
      <c r="EX39" s="163">
        <v>0</v>
      </c>
      <c r="EY39" s="164">
        <v>0</v>
      </c>
      <c r="EZ39" s="160"/>
      <c r="FA39" s="161">
        <v>0</v>
      </c>
      <c r="FB39" s="165">
        <v>0</v>
      </c>
      <c r="FC39" s="162"/>
      <c r="FD39" s="163">
        <v>49.721250160000004</v>
      </c>
      <c r="FE39" s="164">
        <v>99.35</v>
      </c>
      <c r="FF39" s="160"/>
      <c r="FG39" s="161">
        <v>45.168333799999999</v>
      </c>
      <c r="FH39" s="165">
        <v>29.8</v>
      </c>
      <c r="FI39" s="162"/>
      <c r="FJ39" s="163">
        <v>0</v>
      </c>
      <c r="FK39" s="164">
        <v>0</v>
      </c>
      <c r="FL39" s="160"/>
      <c r="FM39" s="161">
        <v>443.94116457999996</v>
      </c>
      <c r="FN39" s="165">
        <v>96.97</v>
      </c>
      <c r="FO39" s="162"/>
      <c r="FP39" s="163">
        <v>90.381929490000005</v>
      </c>
      <c r="FQ39" s="164">
        <v>80.58</v>
      </c>
      <c r="FR39" s="160"/>
      <c r="FS39" s="161">
        <v>9.1264061899999991</v>
      </c>
      <c r="FT39" s="165">
        <v>31.37</v>
      </c>
      <c r="FU39" s="162"/>
      <c r="FV39" s="163">
        <v>191.83692548999997</v>
      </c>
      <c r="FW39" s="164">
        <v>95.28</v>
      </c>
      <c r="FX39" s="160"/>
      <c r="FY39" s="161">
        <v>394.48818913000002</v>
      </c>
      <c r="FZ39" s="165">
        <v>80.25</v>
      </c>
      <c r="GA39" s="162"/>
      <c r="GB39" s="163">
        <v>390.48636414999993</v>
      </c>
      <c r="GC39" s="164">
        <v>81.45</v>
      </c>
      <c r="GD39" s="160"/>
      <c r="GE39" s="161">
        <v>43.209112560000001</v>
      </c>
      <c r="GF39" s="165">
        <v>20.25</v>
      </c>
      <c r="GG39" s="162"/>
      <c r="GH39" s="163">
        <v>14.30482636</v>
      </c>
      <c r="GI39" s="164">
        <v>93.38</v>
      </c>
      <c r="GJ39" s="160"/>
      <c r="GK39" s="161">
        <v>0</v>
      </c>
      <c r="GL39" s="165">
        <v>0</v>
      </c>
      <c r="GM39" s="162"/>
      <c r="GN39" s="163">
        <v>2026.3107429500001</v>
      </c>
      <c r="GO39" s="164">
        <v>79.7</v>
      </c>
      <c r="GP39" s="160"/>
      <c r="GQ39" s="161">
        <v>0</v>
      </c>
      <c r="GR39" s="165">
        <v>0</v>
      </c>
      <c r="GS39" s="162"/>
      <c r="GT39" s="163">
        <v>0</v>
      </c>
      <c r="GU39" s="164">
        <v>0</v>
      </c>
      <c r="GV39" s="160"/>
      <c r="GW39" s="161">
        <v>473.59619408999998</v>
      </c>
      <c r="GX39" s="165">
        <v>69.150000000000006</v>
      </c>
      <c r="GY39" s="162"/>
      <c r="GZ39" s="163">
        <v>45.142841099999991</v>
      </c>
      <c r="HA39" s="164">
        <v>36.15</v>
      </c>
      <c r="HC39">
        <v>0</v>
      </c>
      <c r="HD39">
        <v>0</v>
      </c>
    </row>
    <row r="40" spans="1:212" ht="13.5" thickBot="1">
      <c r="A40" s="160" t="s">
        <v>424</v>
      </c>
      <c r="B40" s="161"/>
      <c r="C40" s="162"/>
      <c r="D40" s="163">
        <v>0</v>
      </c>
      <c r="E40" s="164">
        <v>0</v>
      </c>
      <c r="F40" s="160"/>
      <c r="G40" s="161">
        <v>0</v>
      </c>
      <c r="H40" s="165">
        <v>0</v>
      </c>
      <c r="I40" s="162"/>
      <c r="J40" s="163">
        <v>0</v>
      </c>
      <c r="K40" s="164">
        <v>0</v>
      </c>
      <c r="L40" s="160"/>
      <c r="M40" s="161">
        <v>0</v>
      </c>
      <c r="N40" s="165">
        <v>0</v>
      </c>
      <c r="O40" s="162"/>
      <c r="P40" s="163">
        <v>29.169601329999999</v>
      </c>
      <c r="Q40" s="164">
        <v>98.58</v>
      </c>
      <c r="R40" s="160"/>
      <c r="S40" s="161">
        <v>152.72307981</v>
      </c>
      <c r="T40" s="165">
        <v>99.3</v>
      </c>
      <c r="U40" s="162"/>
      <c r="V40" s="163">
        <v>0</v>
      </c>
      <c r="W40" s="164">
        <v>0</v>
      </c>
      <c r="X40" s="160"/>
      <c r="Y40" s="161">
        <v>0</v>
      </c>
      <c r="Z40" s="165">
        <v>0</v>
      </c>
      <c r="AA40" s="162"/>
      <c r="AB40" s="163">
        <v>0</v>
      </c>
      <c r="AC40" s="164">
        <v>0</v>
      </c>
      <c r="AD40" s="160"/>
      <c r="AE40" s="161">
        <v>0</v>
      </c>
      <c r="AF40" s="165">
        <v>0</v>
      </c>
      <c r="AG40" s="162"/>
      <c r="AH40" s="163">
        <v>0</v>
      </c>
      <c r="AI40" s="164">
        <v>0</v>
      </c>
      <c r="AJ40" s="160"/>
      <c r="AK40" s="161">
        <v>0</v>
      </c>
      <c r="AL40" s="165">
        <v>0</v>
      </c>
      <c r="AM40" s="162"/>
      <c r="AN40" s="163">
        <v>0</v>
      </c>
      <c r="AO40" s="164">
        <v>0</v>
      </c>
      <c r="AP40" s="160"/>
      <c r="AQ40" s="161">
        <v>0</v>
      </c>
      <c r="AR40" s="165">
        <v>0</v>
      </c>
      <c r="AS40" s="162"/>
      <c r="AT40" s="163">
        <v>0</v>
      </c>
      <c r="AU40" s="164">
        <v>0</v>
      </c>
      <c r="AV40" s="160"/>
      <c r="AW40" s="161">
        <v>0</v>
      </c>
      <c r="AX40" s="165">
        <v>0</v>
      </c>
      <c r="AY40" s="162"/>
      <c r="AZ40" s="163">
        <v>0</v>
      </c>
      <c r="BA40" s="164">
        <v>0</v>
      </c>
      <c r="BB40" s="160"/>
      <c r="BC40" s="161">
        <v>0</v>
      </c>
      <c r="BD40" s="165">
        <v>0</v>
      </c>
      <c r="BE40" s="162"/>
      <c r="BF40" s="163">
        <v>0</v>
      </c>
      <c r="BG40" s="164">
        <v>0</v>
      </c>
      <c r="BH40" s="160"/>
      <c r="BI40" s="161">
        <v>50.08059823</v>
      </c>
      <c r="BJ40" s="165">
        <v>94.66</v>
      </c>
      <c r="BK40" s="162"/>
      <c r="BL40" s="163">
        <v>0</v>
      </c>
      <c r="BM40" s="164">
        <v>0</v>
      </c>
      <c r="BN40" s="160"/>
      <c r="BO40" s="161">
        <v>0</v>
      </c>
      <c r="BP40" s="165">
        <v>0</v>
      </c>
      <c r="BQ40" s="162"/>
      <c r="BR40" s="163">
        <v>0</v>
      </c>
      <c r="BS40" s="164">
        <v>0</v>
      </c>
      <c r="BT40" s="160"/>
      <c r="BU40" s="161">
        <v>0</v>
      </c>
      <c r="BV40" s="165">
        <v>0</v>
      </c>
      <c r="BW40" s="162"/>
      <c r="BX40" s="163">
        <v>0</v>
      </c>
      <c r="BY40" s="164">
        <v>0</v>
      </c>
      <c r="BZ40" s="160"/>
      <c r="CA40" s="161">
        <v>0</v>
      </c>
      <c r="CB40" s="165">
        <v>0</v>
      </c>
      <c r="CC40" s="162"/>
      <c r="CD40" s="163">
        <v>0</v>
      </c>
      <c r="CE40" s="164">
        <v>0</v>
      </c>
      <c r="CF40" s="160"/>
      <c r="CG40" s="161">
        <v>0</v>
      </c>
      <c r="CH40" s="165">
        <v>0</v>
      </c>
      <c r="CI40" s="162"/>
      <c r="CJ40" s="163">
        <v>117.79636699</v>
      </c>
      <c r="CK40" s="164">
        <v>28.6</v>
      </c>
      <c r="CL40" s="160"/>
      <c r="CM40" s="161">
        <v>260.99909898999999</v>
      </c>
      <c r="CN40" s="165">
        <v>93.24</v>
      </c>
      <c r="CO40" s="162"/>
      <c r="CP40" s="163">
        <v>0</v>
      </c>
      <c r="CQ40" s="164">
        <v>0</v>
      </c>
      <c r="CR40" s="160"/>
      <c r="CS40" s="161">
        <v>0</v>
      </c>
      <c r="CT40" s="165">
        <v>0</v>
      </c>
      <c r="CU40" s="162"/>
      <c r="CV40" s="163">
        <v>0</v>
      </c>
      <c r="CW40" s="164">
        <v>0</v>
      </c>
      <c r="CX40" s="160"/>
      <c r="CY40" s="161">
        <v>0</v>
      </c>
      <c r="CZ40" s="165">
        <v>0</v>
      </c>
      <c r="DA40" s="162"/>
      <c r="DB40" s="163">
        <v>7.0766818600000008</v>
      </c>
      <c r="DC40" s="164">
        <v>4.8899999999999997</v>
      </c>
      <c r="DD40" s="160"/>
      <c r="DE40" s="161">
        <v>7.2741740699999999</v>
      </c>
      <c r="DF40" s="165">
        <v>14.78</v>
      </c>
      <c r="DG40" s="162"/>
      <c r="DH40" s="163">
        <v>72.67564994</v>
      </c>
      <c r="DI40" s="164">
        <v>8.0299999999999994</v>
      </c>
      <c r="DJ40" s="160"/>
      <c r="DK40" s="161">
        <v>0</v>
      </c>
      <c r="DL40" s="165">
        <v>0</v>
      </c>
      <c r="DM40" s="162"/>
      <c r="DN40" s="163">
        <v>0</v>
      </c>
      <c r="DO40" s="164">
        <v>0</v>
      </c>
      <c r="DP40" s="160"/>
      <c r="DQ40" s="161">
        <v>0</v>
      </c>
      <c r="DR40" s="165">
        <v>0</v>
      </c>
      <c r="DS40" s="162"/>
      <c r="DT40" s="163">
        <v>0</v>
      </c>
      <c r="DU40" s="164">
        <v>0</v>
      </c>
      <c r="DV40" s="160"/>
      <c r="DW40" s="161">
        <v>0</v>
      </c>
      <c r="DX40" s="165">
        <v>0</v>
      </c>
      <c r="DY40" s="162"/>
      <c r="DZ40" s="163">
        <v>0</v>
      </c>
      <c r="EA40" s="164">
        <v>0</v>
      </c>
      <c r="EB40" s="160"/>
      <c r="EC40" s="161">
        <v>0</v>
      </c>
      <c r="ED40" s="165">
        <v>0</v>
      </c>
      <c r="EE40" s="162"/>
      <c r="EF40" s="163">
        <v>0</v>
      </c>
      <c r="EG40" s="164">
        <v>0</v>
      </c>
      <c r="EH40" s="160"/>
      <c r="EI40" s="161">
        <v>0</v>
      </c>
      <c r="EJ40" s="165">
        <v>0</v>
      </c>
      <c r="EK40" s="162"/>
      <c r="EL40" s="163">
        <v>707.19618607000007</v>
      </c>
      <c r="EM40" s="164">
        <v>98.82</v>
      </c>
      <c r="EN40" s="160"/>
      <c r="EO40" s="161">
        <v>253.25713143000002</v>
      </c>
      <c r="EP40" s="165">
        <v>97.1</v>
      </c>
      <c r="EQ40" s="162"/>
      <c r="ER40" s="163">
        <v>345.02629992999994</v>
      </c>
      <c r="ES40" s="164">
        <v>99.41</v>
      </c>
      <c r="ET40" s="160"/>
      <c r="EU40" s="161">
        <v>1583.3047606099999</v>
      </c>
      <c r="EV40" s="165">
        <v>99.3</v>
      </c>
      <c r="EW40" s="162"/>
      <c r="EX40" s="163">
        <v>68.479209019999999</v>
      </c>
      <c r="EY40" s="164">
        <v>99.53</v>
      </c>
      <c r="EZ40" s="160"/>
      <c r="FA40" s="161">
        <v>14.241723220000001</v>
      </c>
      <c r="FB40" s="165">
        <v>99.85</v>
      </c>
      <c r="FC40" s="162"/>
      <c r="FD40" s="163">
        <v>0</v>
      </c>
      <c r="FE40" s="164">
        <v>0</v>
      </c>
      <c r="FF40" s="160"/>
      <c r="FG40" s="161">
        <v>106.32534817</v>
      </c>
      <c r="FH40" s="165">
        <v>70.16</v>
      </c>
      <c r="FI40" s="162"/>
      <c r="FJ40" s="163">
        <v>13.761974140000001</v>
      </c>
      <c r="FK40" s="164">
        <v>99.6</v>
      </c>
      <c r="FL40" s="160"/>
      <c r="FM40" s="161">
        <v>2.2935990000000003E-2</v>
      </c>
      <c r="FN40" s="165">
        <v>0.01</v>
      </c>
      <c r="FO40" s="162"/>
      <c r="FP40" s="163">
        <v>5.0792246500000005</v>
      </c>
      <c r="FQ40" s="164">
        <v>4.53</v>
      </c>
      <c r="FR40" s="160"/>
      <c r="FS40" s="161">
        <v>10.73165708</v>
      </c>
      <c r="FT40" s="165">
        <v>36.89</v>
      </c>
      <c r="FU40" s="162"/>
      <c r="FV40" s="163">
        <v>1.588E-5</v>
      </c>
      <c r="FW40" s="164">
        <v>0</v>
      </c>
      <c r="FX40" s="160"/>
      <c r="FY40" s="161">
        <v>0</v>
      </c>
      <c r="FZ40" s="165">
        <v>0</v>
      </c>
      <c r="GA40" s="162"/>
      <c r="GB40" s="163">
        <v>0</v>
      </c>
      <c r="GC40" s="164">
        <v>0</v>
      </c>
      <c r="GD40" s="160"/>
      <c r="GE40" s="161">
        <v>58.537674280000005</v>
      </c>
      <c r="GF40" s="165">
        <v>27.44</v>
      </c>
      <c r="GG40" s="162"/>
      <c r="GH40" s="163">
        <v>0</v>
      </c>
      <c r="GI40" s="164">
        <v>0</v>
      </c>
      <c r="GJ40" s="160"/>
      <c r="GK40" s="161">
        <v>15.567097449999999</v>
      </c>
      <c r="GL40" s="165">
        <v>90.74</v>
      </c>
      <c r="GM40" s="162"/>
      <c r="GN40" s="163">
        <v>0</v>
      </c>
      <c r="GO40" s="164">
        <v>0</v>
      </c>
      <c r="GP40" s="160"/>
      <c r="GQ40" s="161">
        <v>125.84803317000001</v>
      </c>
      <c r="GR40" s="165">
        <v>95.25</v>
      </c>
      <c r="GS40" s="162"/>
      <c r="GT40" s="163">
        <v>120.14890328</v>
      </c>
      <c r="GU40" s="164">
        <v>90.05</v>
      </c>
      <c r="GV40" s="160"/>
      <c r="GW40" s="161">
        <v>102.11924284999999</v>
      </c>
      <c r="GX40" s="165">
        <v>14.91</v>
      </c>
      <c r="GY40" s="162"/>
      <c r="GZ40" s="163">
        <v>65.340417090000003</v>
      </c>
      <c r="HA40" s="164">
        <v>52.32</v>
      </c>
      <c r="HC40">
        <v>0</v>
      </c>
      <c r="HD40">
        <v>0</v>
      </c>
    </row>
    <row r="41" spans="1:212" ht="13.5" thickBot="1">
      <c r="A41" s="160" t="s">
        <v>425</v>
      </c>
      <c r="B41" s="161"/>
      <c r="C41" s="162"/>
      <c r="D41" s="163">
        <v>0.33071609999999996</v>
      </c>
      <c r="E41" s="164">
        <v>68.45</v>
      </c>
      <c r="F41" s="160"/>
      <c r="G41" s="161">
        <v>7.5172504599999996</v>
      </c>
      <c r="H41" s="165">
        <v>98.54</v>
      </c>
      <c r="I41" s="162"/>
      <c r="J41" s="163">
        <v>0.99529009000000002</v>
      </c>
      <c r="K41" s="164">
        <v>90.98</v>
      </c>
      <c r="L41" s="160"/>
      <c r="M41" s="161">
        <v>61.039838929999995</v>
      </c>
      <c r="N41" s="165">
        <v>99.45</v>
      </c>
      <c r="O41" s="162"/>
      <c r="P41" s="163">
        <v>29.169601329999999</v>
      </c>
      <c r="Q41" s="164">
        <v>98.58</v>
      </c>
      <c r="R41" s="160"/>
      <c r="S41" s="161">
        <v>152.72307981</v>
      </c>
      <c r="T41" s="165">
        <v>99.3</v>
      </c>
      <c r="U41" s="162"/>
      <c r="V41" s="163">
        <v>83.108828989999992</v>
      </c>
      <c r="W41" s="164">
        <v>47.49</v>
      </c>
      <c r="X41" s="160"/>
      <c r="Y41" s="161">
        <v>134.62522174</v>
      </c>
      <c r="Z41" s="165">
        <v>94.1</v>
      </c>
      <c r="AA41" s="162"/>
      <c r="AB41" s="163">
        <v>84.584768539999985</v>
      </c>
      <c r="AC41" s="164">
        <v>95.4</v>
      </c>
      <c r="AD41" s="160"/>
      <c r="AE41" s="161">
        <v>130.37564038000002</v>
      </c>
      <c r="AF41" s="165">
        <v>99.56</v>
      </c>
      <c r="AG41" s="162"/>
      <c r="AH41" s="163">
        <v>28.631062320000002</v>
      </c>
      <c r="AI41" s="164">
        <v>99.38</v>
      </c>
      <c r="AJ41" s="160"/>
      <c r="AK41" s="161">
        <v>355.82371178999995</v>
      </c>
      <c r="AL41" s="165">
        <v>99.79</v>
      </c>
      <c r="AM41" s="162"/>
      <c r="AN41" s="163">
        <v>140.77734409999999</v>
      </c>
      <c r="AO41" s="164">
        <v>89.98</v>
      </c>
      <c r="AP41" s="160"/>
      <c r="AQ41" s="161">
        <v>183.60523815000002</v>
      </c>
      <c r="AR41" s="165">
        <v>89.11</v>
      </c>
      <c r="AS41" s="162"/>
      <c r="AT41" s="163">
        <v>212.94736516</v>
      </c>
      <c r="AU41" s="164">
        <v>94.65</v>
      </c>
      <c r="AV41" s="160"/>
      <c r="AW41" s="161">
        <v>6.7128591000000002</v>
      </c>
      <c r="AX41" s="165">
        <v>99.33</v>
      </c>
      <c r="AY41" s="162"/>
      <c r="AZ41" s="163">
        <v>3.3628688599999998</v>
      </c>
      <c r="BA41" s="164">
        <v>76.209999999999994</v>
      </c>
      <c r="BB41" s="160"/>
      <c r="BC41" s="161">
        <v>1.9057629500000002</v>
      </c>
      <c r="BD41" s="165">
        <v>90.95</v>
      </c>
      <c r="BE41" s="162"/>
      <c r="BF41" s="163">
        <v>369.66528799999998</v>
      </c>
      <c r="BG41" s="164">
        <v>97.73</v>
      </c>
      <c r="BH41" s="160"/>
      <c r="BI41" s="161">
        <v>50.08059823</v>
      </c>
      <c r="BJ41" s="165">
        <v>94.66</v>
      </c>
      <c r="BK41" s="162"/>
      <c r="BL41" s="163">
        <v>449.44252518000002</v>
      </c>
      <c r="BM41" s="164">
        <v>97.09</v>
      </c>
      <c r="BN41" s="160"/>
      <c r="BO41" s="161">
        <v>244.42425875999999</v>
      </c>
      <c r="BP41" s="165">
        <v>96.86</v>
      </c>
      <c r="BQ41" s="162"/>
      <c r="BR41" s="163">
        <v>988.46865352999998</v>
      </c>
      <c r="BS41" s="164">
        <v>96.9</v>
      </c>
      <c r="BT41" s="160"/>
      <c r="BU41" s="161">
        <v>428.15680383</v>
      </c>
      <c r="BV41" s="165">
        <v>96.57</v>
      </c>
      <c r="BW41" s="162"/>
      <c r="BX41" s="163">
        <v>11.287523970000001</v>
      </c>
      <c r="BY41" s="164">
        <v>97.19</v>
      </c>
      <c r="BZ41" s="160"/>
      <c r="CA41" s="161">
        <v>84.666694399999997</v>
      </c>
      <c r="CB41" s="165">
        <v>100.02</v>
      </c>
      <c r="CC41" s="162"/>
      <c r="CD41" s="163">
        <v>50.88761143</v>
      </c>
      <c r="CE41" s="164">
        <v>99.16</v>
      </c>
      <c r="CF41" s="160"/>
      <c r="CG41" s="161">
        <v>33.006509000000001</v>
      </c>
      <c r="CH41" s="165">
        <v>27.24</v>
      </c>
      <c r="CI41" s="162"/>
      <c r="CJ41" s="163">
        <v>391.03802029000002</v>
      </c>
      <c r="CK41" s="164">
        <v>94.93</v>
      </c>
      <c r="CL41" s="160"/>
      <c r="CM41" s="161">
        <v>260.99909898999999</v>
      </c>
      <c r="CN41" s="165">
        <v>93.24</v>
      </c>
      <c r="CO41" s="162"/>
      <c r="CP41" s="163">
        <v>182.39865700999994</v>
      </c>
      <c r="CQ41" s="164">
        <v>63.69</v>
      </c>
      <c r="CR41" s="160"/>
      <c r="CS41" s="161">
        <v>90.730577880000013</v>
      </c>
      <c r="CT41" s="165">
        <v>60.03</v>
      </c>
      <c r="CU41" s="162"/>
      <c r="CV41" s="163">
        <v>13.651011059999998</v>
      </c>
      <c r="CW41" s="164">
        <v>90.32</v>
      </c>
      <c r="CX41" s="160"/>
      <c r="CY41" s="161">
        <v>113.99614619</v>
      </c>
      <c r="CZ41" s="165">
        <v>99.79</v>
      </c>
      <c r="DA41" s="162"/>
      <c r="DB41" s="163">
        <v>131.11792369</v>
      </c>
      <c r="DC41" s="164">
        <v>90.65</v>
      </c>
      <c r="DD41" s="160"/>
      <c r="DE41" s="161">
        <v>47.731927679999998</v>
      </c>
      <c r="DF41" s="165">
        <v>96.97</v>
      </c>
      <c r="DG41" s="162"/>
      <c r="DH41" s="163">
        <v>835.19568719000006</v>
      </c>
      <c r="DI41" s="164">
        <v>92.23</v>
      </c>
      <c r="DJ41" s="160"/>
      <c r="DK41" s="161">
        <v>548.89257999999995</v>
      </c>
      <c r="DL41" s="165">
        <v>98.31</v>
      </c>
      <c r="DM41" s="162"/>
      <c r="DN41" s="163">
        <v>970.57411189999993</v>
      </c>
      <c r="DO41" s="164">
        <v>98.09</v>
      </c>
      <c r="DP41" s="160"/>
      <c r="DQ41" s="161">
        <v>14.128403319999999</v>
      </c>
      <c r="DR41" s="165">
        <v>99.43</v>
      </c>
      <c r="DS41" s="162"/>
      <c r="DT41" s="163">
        <v>121.80629589000002</v>
      </c>
      <c r="DU41" s="164">
        <v>99.71</v>
      </c>
      <c r="DV41" s="160"/>
      <c r="DW41" s="161">
        <v>77.101621619999989</v>
      </c>
      <c r="DX41" s="165">
        <v>92.86</v>
      </c>
      <c r="DY41" s="162"/>
      <c r="DZ41" s="163">
        <v>2.8447855299999998</v>
      </c>
      <c r="EA41" s="164">
        <v>76.260000000000005</v>
      </c>
      <c r="EB41" s="160"/>
      <c r="EC41" s="161">
        <v>6.1624292299999999</v>
      </c>
      <c r="ED41" s="165">
        <v>93.64</v>
      </c>
      <c r="EE41" s="162"/>
      <c r="EF41" s="163">
        <v>87.967256469999995</v>
      </c>
      <c r="EG41" s="164">
        <v>99.66</v>
      </c>
      <c r="EH41" s="160"/>
      <c r="EI41" s="161">
        <v>24.809136720000001</v>
      </c>
      <c r="EJ41" s="165">
        <v>98.08</v>
      </c>
      <c r="EK41" s="162"/>
      <c r="EL41" s="163">
        <v>707.19618607000007</v>
      </c>
      <c r="EM41" s="164">
        <v>98.82</v>
      </c>
      <c r="EN41" s="160"/>
      <c r="EO41" s="161">
        <v>253.25713143000002</v>
      </c>
      <c r="EP41" s="165">
        <v>97.1</v>
      </c>
      <c r="EQ41" s="162"/>
      <c r="ER41" s="163">
        <v>345.02629992999994</v>
      </c>
      <c r="ES41" s="164">
        <v>99.41</v>
      </c>
      <c r="ET41" s="160"/>
      <c r="EU41" s="161">
        <v>1583.3047606099999</v>
      </c>
      <c r="EV41" s="165">
        <v>99.3</v>
      </c>
      <c r="EW41" s="162"/>
      <c r="EX41" s="163">
        <v>68.479209019999999</v>
      </c>
      <c r="EY41" s="164">
        <v>99.53</v>
      </c>
      <c r="EZ41" s="160"/>
      <c r="FA41" s="161">
        <v>14.241723220000001</v>
      </c>
      <c r="FB41" s="165">
        <v>99.85</v>
      </c>
      <c r="FC41" s="162"/>
      <c r="FD41" s="163">
        <v>49.721250160000004</v>
      </c>
      <c r="FE41" s="164">
        <v>99.35</v>
      </c>
      <c r="FF41" s="160"/>
      <c r="FG41" s="161">
        <v>151.49368197000001</v>
      </c>
      <c r="FH41" s="165">
        <v>99.96</v>
      </c>
      <c r="FI41" s="162"/>
      <c r="FJ41" s="163">
        <v>13.761974140000001</v>
      </c>
      <c r="FK41" s="164">
        <v>99.6</v>
      </c>
      <c r="FL41" s="160"/>
      <c r="FM41" s="161">
        <v>443.96410056999997</v>
      </c>
      <c r="FN41" s="165">
        <v>96.98</v>
      </c>
      <c r="FO41" s="162"/>
      <c r="FP41" s="163">
        <v>95.461154140000019</v>
      </c>
      <c r="FQ41" s="164">
        <v>85.11</v>
      </c>
      <c r="FR41" s="160"/>
      <c r="FS41" s="161">
        <v>19.858063269999999</v>
      </c>
      <c r="FT41" s="165">
        <v>68.260000000000005</v>
      </c>
      <c r="FU41" s="162"/>
      <c r="FV41" s="163">
        <v>191.83694136999998</v>
      </c>
      <c r="FW41" s="164">
        <v>95.28</v>
      </c>
      <c r="FX41" s="160"/>
      <c r="FY41" s="161">
        <v>394.48818913000002</v>
      </c>
      <c r="FZ41" s="165">
        <v>80.25</v>
      </c>
      <c r="GA41" s="162"/>
      <c r="GB41" s="163">
        <v>390.48636414999993</v>
      </c>
      <c r="GC41" s="164">
        <v>81.45</v>
      </c>
      <c r="GD41" s="160"/>
      <c r="GE41" s="161">
        <v>101.74678684</v>
      </c>
      <c r="GF41" s="165">
        <v>47.69</v>
      </c>
      <c r="GG41" s="162"/>
      <c r="GH41" s="163">
        <v>14.30482636</v>
      </c>
      <c r="GI41" s="164">
        <v>93.38</v>
      </c>
      <c r="GJ41" s="160"/>
      <c r="GK41" s="161">
        <v>15.567097449999999</v>
      </c>
      <c r="GL41" s="165">
        <v>90.74</v>
      </c>
      <c r="GM41" s="162"/>
      <c r="GN41" s="163">
        <v>2026.3107429500001</v>
      </c>
      <c r="GO41" s="164">
        <v>79.7</v>
      </c>
      <c r="GP41" s="160"/>
      <c r="GQ41" s="161">
        <v>125.84803317000001</v>
      </c>
      <c r="GR41" s="165">
        <v>95.25</v>
      </c>
      <c r="GS41" s="162"/>
      <c r="GT41" s="163">
        <v>120.14890328</v>
      </c>
      <c r="GU41" s="164">
        <v>90.05</v>
      </c>
      <c r="GV41" s="160"/>
      <c r="GW41" s="161">
        <v>575.7154369399999</v>
      </c>
      <c r="GX41" s="165">
        <v>84.06</v>
      </c>
      <c r="GY41" s="162"/>
      <c r="GZ41" s="163">
        <v>110.48325819</v>
      </c>
      <c r="HA41" s="164">
        <v>88.47</v>
      </c>
      <c r="HC41">
        <v>0</v>
      </c>
      <c r="HD41">
        <v>0</v>
      </c>
    </row>
    <row r="42" spans="1:212" ht="13.5" thickBot="1">
      <c r="C42" s="157"/>
      <c r="D42" s="158"/>
      <c r="E42" s="159"/>
      <c r="I42" s="157"/>
      <c r="J42" s="158"/>
      <c r="K42" s="159"/>
      <c r="O42" s="157"/>
      <c r="P42" s="158"/>
      <c r="Q42" s="159"/>
      <c r="U42" s="157"/>
      <c r="V42" s="158"/>
      <c r="W42" s="159"/>
      <c r="AA42" s="157"/>
      <c r="AB42" s="158"/>
      <c r="AC42" s="159"/>
      <c r="AG42" s="157"/>
      <c r="AH42" s="158"/>
      <c r="AI42" s="159"/>
      <c r="AM42" s="157"/>
      <c r="AN42" s="158"/>
      <c r="AO42" s="159"/>
      <c r="AS42" s="157"/>
      <c r="AT42" s="158"/>
      <c r="AU42" s="159"/>
      <c r="AY42" s="157"/>
      <c r="AZ42" s="158"/>
      <c r="BA42" s="159"/>
      <c r="BE42" s="157"/>
      <c r="BF42" s="158"/>
      <c r="BG42" s="159"/>
      <c r="BK42" s="157"/>
      <c r="BL42" s="158"/>
      <c r="BM42" s="159"/>
      <c r="BQ42" s="157"/>
      <c r="BR42" s="158"/>
      <c r="BS42" s="159"/>
      <c r="BW42" s="157"/>
      <c r="BX42" s="158"/>
      <c r="BY42" s="159"/>
      <c r="CC42" s="157"/>
      <c r="CD42" s="158"/>
      <c r="CE42" s="159"/>
      <c r="CI42" s="157"/>
      <c r="CJ42" s="158"/>
      <c r="CK42" s="159"/>
      <c r="CO42" s="157"/>
      <c r="CP42" s="158"/>
      <c r="CQ42" s="159"/>
      <c r="CU42" s="157"/>
      <c r="CV42" s="158"/>
      <c r="CW42" s="159"/>
      <c r="DA42" s="157"/>
      <c r="DB42" s="158"/>
      <c r="DC42" s="159"/>
      <c r="DG42" s="157"/>
      <c r="DH42" s="158"/>
      <c r="DI42" s="159"/>
      <c r="DM42" s="157"/>
      <c r="DN42" s="158"/>
      <c r="DO42" s="159"/>
      <c r="DS42" s="157"/>
      <c r="DT42" s="158"/>
      <c r="DU42" s="159"/>
      <c r="DY42" s="157"/>
      <c r="DZ42" s="158"/>
      <c r="EA42" s="159"/>
      <c r="EE42" s="157"/>
      <c r="EF42" s="158"/>
      <c r="EG42" s="159"/>
      <c r="EK42" s="157"/>
      <c r="EL42" s="158"/>
      <c r="EM42" s="159"/>
      <c r="EQ42" s="157"/>
      <c r="ER42" s="158"/>
      <c r="ES42" s="159"/>
      <c r="EW42" s="157"/>
      <c r="EX42" s="158"/>
      <c r="EY42" s="159"/>
      <c r="FC42" s="157"/>
      <c r="FD42" s="158"/>
      <c r="FE42" s="159"/>
      <c r="FI42" s="157"/>
      <c r="FJ42" s="158"/>
      <c r="FK42" s="159"/>
      <c r="FO42" s="157"/>
      <c r="FP42" s="158"/>
      <c r="FQ42" s="159"/>
      <c r="FU42" s="157"/>
      <c r="FV42" s="158"/>
      <c r="FW42" s="159"/>
      <c r="GA42" s="157"/>
      <c r="GB42" s="158"/>
      <c r="GC42" s="159"/>
      <c r="GG42" s="157"/>
      <c r="GH42" s="158"/>
      <c r="GI42" s="159"/>
      <c r="GM42" s="157"/>
      <c r="GN42" s="158"/>
      <c r="GO42" s="159"/>
      <c r="GS42" s="157"/>
      <c r="GT42" s="158"/>
      <c r="GU42" s="159"/>
      <c r="GY42" s="157"/>
      <c r="GZ42" s="158"/>
      <c r="HA42" s="159"/>
    </row>
    <row r="43" spans="1:212">
      <c r="A43" s="166" t="s">
        <v>426</v>
      </c>
      <c r="B43" s="167"/>
      <c r="C43" s="168"/>
      <c r="D43" s="169">
        <v>2</v>
      </c>
      <c r="E43" s="170"/>
      <c r="F43" s="166"/>
      <c r="G43" s="167">
        <v>2</v>
      </c>
      <c r="H43" s="171"/>
      <c r="I43" s="168"/>
      <c r="J43" s="169">
        <v>2</v>
      </c>
      <c r="K43" s="170"/>
      <c r="L43" s="166"/>
      <c r="M43" s="167">
        <v>4</v>
      </c>
      <c r="N43" s="171"/>
      <c r="O43" s="168"/>
      <c r="P43" s="169">
        <v>8</v>
      </c>
      <c r="Q43" s="170"/>
      <c r="R43" s="166"/>
      <c r="S43" s="167">
        <v>11</v>
      </c>
      <c r="T43" s="171"/>
      <c r="U43" s="168"/>
      <c r="V43" s="169">
        <v>4</v>
      </c>
      <c r="W43" s="170"/>
      <c r="X43" s="166"/>
      <c r="Y43" s="167">
        <v>56</v>
      </c>
      <c r="Z43" s="171"/>
      <c r="AA43" s="168"/>
      <c r="AB43" s="169">
        <v>13</v>
      </c>
      <c r="AC43" s="170"/>
      <c r="AD43" s="166"/>
      <c r="AE43" s="167">
        <v>63</v>
      </c>
      <c r="AF43" s="171"/>
      <c r="AG43" s="168"/>
      <c r="AH43" s="169">
        <v>40</v>
      </c>
      <c r="AI43" s="170"/>
      <c r="AJ43" s="166"/>
      <c r="AK43" s="167">
        <v>109</v>
      </c>
      <c r="AL43" s="171"/>
      <c r="AM43" s="168"/>
      <c r="AN43" s="169">
        <v>4</v>
      </c>
      <c r="AO43" s="170"/>
      <c r="AP43" s="166"/>
      <c r="AQ43" s="167">
        <v>6</v>
      </c>
      <c r="AR43" s="171"/>
      <c r="AS43" s="168"/>
      <c r="AT43" s="169">
        <v>8</v>
      </c>
      <c r="AU43" s="170"/>
      <c r="AV43" s="166"/>
      <c r="AW43" s="167">
        <v>8</v>
      </c>
      <c r="AX43" s="171"/>
      <c r="AY43" s="168"/>
      <c r="AZ43" s="169">
        <v>8</v>
      </c>
      <c r="BA43" s="170"/>
      <c r="BB43" s="166"/>
      <c r="BC43" s="167">
        <v>8</v>
      </c>
      <c r="BD43" s="171"/>
      <c r="BE43" s="168"/>
      <c r="BF43" s="169">
        <v>8</v>
      </c>
      <c r="BG43" s="170"/>
      <c r="BH43" s="166"/>
      <c r="BI43" s="167">
        <v>11</v>
      </c>
      <c r="BJ43" s="171"/>
      <c r="BK43" s="168"/>
      <c r="BL43" s="169">
        <v>14</v>
      </c>
      <c r="BM43" s="170"/>
      <c r="BN43" s="166"/>
      <c r="BO43" s="167">
        <v>16</v>
      </c>
      <c r="BP43" s="171"/>
      <c r="BQ43" s="168"/>
      <c r="BR43" s="169">
        <v>20</v>
      </c>
      <c r="BS43" s="170"/>
      <c r="BT43" s="166"/>
      <c r="BU43" s="167">
        <v>15</v>
      </c>
      <c r="BV43" s="171"/>
      <c r="BW43" s="168"/>
      <c r="BX43" s="169">
        <v>10</v>
      </c>
      <c r="BY43" s="170"/>
      <c r="BZ43" s="166"/>
      <c r="CA43" s="167">
        <v>13</v>
      </c>
      <c r="CB43" s="171"/>
      <c r="CC43" s="168"/>
      <c r="CD43" s="169">
        <v>7</v>
      </c>
      <c r="CE43" s="170"/>
      <c r="CF43" s="166"/>
      <c r="CG43" s="167">
        <v>68</v>
      </c>
      <c r="CH43" s="171"/>
      <c r="CI43" s="168"/>
      <c r="CJ43" s="169">
        <v>1</v>
      </c>
      <c r="CK43" s="170"/>
      <c r="CL43" s="166"/>
      <c r="CM43" s="167">
        <v>1</v>
      </c>
      <c r="CN43" s="171"/>
      <c r="CO43" s="168"/>
      <c r="CP43" s="169">
        <v>28</v>
      </c>
      <c r="CQ43" s="170"/>
      <c r="CR43" s="166"/>
      <c r="CS43" s="167">
        <v>263</v>
      </c>
      <c r="CT43" s="171"/>
      <c r="CU43" s="168"/>
      <c r="CV43" s="169">
        <v>76</v>
      </c>
      <c r="CW43" s="170"/>
      <c r="CX43" s="166"/>
      <c r="CY43" s="167">
        <v>10</v>
      </c>
      <c r="CZ43" s="171"/>
      <c r="DA43" s="168"/>
      <c r="DB43" s="169">
        <v>2</v>
      </c>
      <c r="DC43" s="170"/>
      <c r="DD43" s="166"/>
      <c r="DE43" s="167">
        <v>2</v>
      </c>
      <c r="DF43" s="171"/>
      <c r="DG43" s="168"/>
      <c r="DH43" s="169">
        <v>4</v>
      </c>
      <c r="DI43" s="170"/>
      <c r="DJ43" s="166"/>
      <c r="DK43" s="167">
        <v>197</v>
      </c>
      <c r="DL43" s="171"/>
      <c r="DM43" s="168"/>
      <c r="DN43" s="169">
        <v>91</v>
      </c>
      <c r="DO43" s="170"/>
      <c r="DP43" s="166"/>
      <c r="DQ43" s="167">
        <v>4</v>
      </c>
      <c r="DR43" s="171"/>
      <c r="DS43" s="168"/>
      <c r="DT43" s="169">
        <v>4</v>
      </c>
      <c r="DU43" s="170"/>
      <c r="DV43" s="166"/>
      <c r="DW43" s="167">
        <v>5</v>
      </c>
      <c r="DX43" s="171"/>
      <c r="DY43" s="168"/>
      <c r="DZ43" s="169">
        <v>9</v>
      </c>
      <c r="EA43" s="170"/>
      <c r="EB43" s="166"/>
      <c r="EC43" s="167">
        <v>5</v>
      </c>
      <c r="ED43" s="171"/>
      <c r="EE43" s="168"/>
      <c r="EF43" s="169">
        <v>1</v>
      </c>
      <c r="EG43" s="170"/>
      <c r="EH43" s="166"/>
      <c r="EI43" s="167">
        <v>1</v>
      </c>
      <c r="EJ43" s="171"/>
      <c r="EK43" s="168"/>
      <c r="EL43" s="169">
        <v>448</v>
      </c>
      <c r="EM43" s="170"/>
      <c r="EN43" s="166"/>
      <c r="EO43" s="167">
        <v>1880</v>
      </c>
      <c r="EP43" s="171"/>
      <c r="EQ43" s="168"/>
      <c r="ER43" s="169">
        <v>204</v>
      </c>
      <c r="ES43" s="170"/>
      <c r="ET43" s="166"/>
      <c r="EU43" s="167">
        <v>4824</v>
      </c>
      <c r="EV43" s="171"/>
      <c r="EW43" s="168"/>
      <c r="EX43" s="169">
        <v>19</v>
      </c>
      <c r="EY43" s="170"/>
      <c r="EZ43" s="166"/>
      <c r="FA43" s="167">
        <v>5</v>
      </c>
      <c r="FB43" s="171"/>
      <c r="FC43" s="168"/>
      <c r="FD43" s="169">
        <v>144</v>
      </c>
      <c r="FE43" s="170"/>
      <c r="FF43" s="166"/>
      <c r="FG43" s="167">
        <v>104</v>
      </c>
      <c r="FH43" s="171"/>
      <c r="FI43" s="168"/>
      <c r="FJ43" s="169">
        <v>13</v>
      </c>
      <c r="FK43" s="170"/>
      <c r="FL43" s="166"/>
      <c r="FM43" s="167">
        <v>405</v>
      </c>
      <c r="FN43" s="171"/>
      <c r="FO43" s="168"/>
      <c r="FP43" s="169">
        <v>242</v>
      </c>
      <c r="FQ43" s="170"/>
      <c r="FR43" s="166"/>
      <c r="FS43" s="167">
        <v>116</v>
      </c>
      <c r="FT43" s="171"/>
      <c r="FU43" s="168"/>
      <c r="FV43" s="169">
        <v>106</v>
      </c>
      <c r="FW43" s="170"/>
      <c r="FX43" s="166"/>
      <c r="FY43" s="167">
        <v>36</v>
      </c>
      <c r="FZ43" s="171"/>
      <c r="GA43" s="168"/>
      <c r="GB43" s="169">
        <v>47</v>
      </c>
      <c r="GC43" s="170"/>
      <c r="GD43" s="166"/>
      <c r="GE43" s="167">
        <v>82</v>
      </c>
      <c r="GF43" s="171"/>
      <c r="GG43" s="168"/>
      <c r="GH43" s="169">
        <v>8</v>
      </c>
      <c r="GI43" s="170"/>
      <c r="GJ43" s="166"/>
      <c r="GK43" s="167">
        <v>52</v>
      </c>
      <c r="GL43" s="171"/>
      <c r="GM43" s="168"/>
      <c r="GN43" s="169">
        <v>6212</v>
      </c>
      <c r="GO43" s="170"/>
      <c r="GP43" s="166"/>
      <c r="GQ43" s="167">
        <v>1116</v>
      </c>
      <c r="GR43" s="171"/>
      <c r="GS43" s="168"/>
      <c r="GT43" s="169">
        <v>903</v>
      </c>
      <c r="GU43" s="170"/>
      <c r="GV43" s="166"/>
      <c r="GW43" s="167">
        <v>2290</v>
      </c>
      <c r="GX43" s="171"/>
      <c r="GY43" s="168"/>
      <c r="GZ43" s="169">
        <v>894</v>
      </c>
      <c r="HA43" s="170"/>
      <c r="HC43">
        <v>0</v>
      </c>
    </row>
    <row r="44" spans="1:212" ht="13.5" thickBot="1">
      <c r="A44" s="172" t="s">
        <v>427</v>
      </c>
      <c r="B44" s="173"/>
      <c r="C44" s="174"/>
      <c r="D44" s="175">
        <v>241590.03</v>
      </c>
      <c r="E44" s="176"/>
      <c r="F44" s="172"/>
      <c r="G44" s="173">
        <v>3814349.3149999999</v>
      </c>
      <c r="H44" s="177"/>
      <c r="I44" s="174"/>
      <c r="J44" s="175">
        <v>546983.82999999996</v>
      </c>
      <c r="K44" s="176"/>
      <c r="L44" s="172"/>
      <c r="M44" s="173">
        <v>15344651.550000001</v>
      </c>
      <c r="N44" s="177"/>
      <c r="O44" s="174"/>
      <c r="P44" s="175">
        <v>3699079.8475000001</v>
      </c>
      <c r="Q44" s="176"/>
      <c r="R44" s="172"/>
      <c r="S44" s="173">
        <v>13981873.318181818</v>
      </c>
      <c r="T44" s="177"/>
      <c r="U44" s="174"/>
      <c r="V44" s="175">
        <v>21870641.7925</v>
      </c>
      <c r="W44" s="176"/>
      <c r="X44" s="172"/>
      <c r="Y44" s="173">
        <v>2554216.6662500002</v>
      </c>
      <c r="Z44" s="177"/>
      <c r="AA44" s="174"/>
      <c r="AB44" s="175">
        <v>6820384.5076923072</v>
      </c>
      <c r="AC44" s="176"/>
      <c r="AD44" s="172"/>
      <c r="AE44" s="173">
        <v>2078426.9052380952</v>
      </c>
      <c r="AF44" s="177"/>
      <c r="AG44" s="174"/>
      <c r="AH44" s="175">
        <v>720248.86624999996</v>
      </c>
      <c r="AI44" s="176"/>
      <c r="AJ44" s="172"/>
      <c r="AK44" s="173">
        <v>3270871.4473394495</v>
      </c>
      <c r="AL44" s="177"/>
      <c r="AM44" s="174"/>
      <c r="AN44" s="175">
        <v>39113747.655000001</v>
      </c>
      <c r="AO44" s="176"/>
      <c r="AP44" s="172"/>
      <c r="AQ44" s="173">
        <v>34340231.31666667</v>
      </c>
      <c r="AR44" s="177"/>
      <c r="AS44" s="174"/>
      <c r="AT44" s="175">
        <v>28122562.675000001</v>
      </c>
      <c r="AU44" s="176"/>
      <c r="AV44" s="172"/>
      <c r="AW44" s="173">
        <v>844868.95625000005</v>
      </c>
      <c r="AX44" s="177"/>
      <c r="AY44" s="174"/>
      <c r="AZ44" s="175">
        <v>551555.49750000006</v>
      </c>
      <c r="BA44" s="176"/>
      <c r="BB44" s="172"/>
      <c r="BC44" s="173">
        <v>261931.46124999999</v>
      </c>
      <c r="BD44" s="177"/>
      <c r="BE44" s="174"/>
      <c r="BF44" s="175">
        <v>47282302.287500001</v>
      </c>
      <c r="BG44" s="176"/>
      <c r="BH44" s="172"/>
      <c r="BI44" s="173">
        <v>4809557.1827272726</v>
      </c>
      <c r="BJ44" s="177"/>
      <c r="BK44" s="174"/>
      <c r="BL44" s="175">
        <v>33065177.175000001</v>
      </c>
      <c r="BM44" s="176"/>
      <c r="BN44" s="172"/>
      <c r="BO44" s="173">
        <v>15770855.563124999</v>
      </c>
      <c r="BP44" s="177"/>
      <c r="BQ44" s="174"/>
      <c r="BR44" s="175">
        <v>51000785.179000005</v>
      </c>
      <c r="BS44" s="176"/>
      <c r="BT44" s="172"/>
      <c r="BU44" s="173">
        <v>29554348.43533333</v>
      </c>
      <c r="BV44" s="177"/>
      <c r="BW44" s="174"/>
      <c r="BX44" s="175">
        <v>1161383.054</v>
      </c>
      <c r="BY44" s="176"/>
      <c r="BZ44" s="172"/>
      <c r="CA44" s="173">
        <v>6511932.3230769234</v>
      </c>
      <c r="CB44" s="177"/>
      <c r="CC44" s="174"/>
      <c r="CD44" s="175">
        <v>7331949.7485714285</v>
      </c>
      <c r="CE44" s="176"/>
      <c r="CF44" s="172"/>
      <c r="CG44" s="173">
        <v>1781885.7352941176</v>
      </c>
      <c r="CH44" s="177"/>
      <c r="CI44" s="174"/>
      <c r="CJ44" s="175">
        <v>411947525.35000002</v>
      </c>
      <c r="CK44" s="176"/>
      <c r="CL44" s="172"/>
      <c r="CM44" s="173">
        <v>279911491.97000003</v>
      </c>
      <c r="CN44" s="177"/>
      <c r="CO44" s="174"/>
      <c r="CP44" s="175">
        <v>10226585.382499998</v>
      </c>
      <c r="CQ44" s="176"/>
      <c r="CR44" s="172"/>
      <c r="CS44" s="173">
        <v>574799.18372623576</v>
      </c>
      <c r="CT44" s="177"/>
      <c r="CU44" s="174"/>
      <c r="CV44" s="175">
        <v>198887.9282894737</v>
      </c>
      <c r="CW44" s="176"/>
      <c r="CX44" s="172"/>
      <c r="CY44" s="173">
        <v>11425446.526000001</v>
      </c>
      <c r="CZ44" s="177"/>
      <c r="DA44" s="174"/>
      <c r="DB44" s="175">
        <v>72314114.694999993</v>
      </c>
      <c r="DC44" s="176"/>
      <c r="DD44" s="172"/>
      <c r="DE44" s="173">
        <v>24612298.260000002</v>
      </c>
      <c r="DF44" s="177"/>
      <c r="DG44" s="174"/>
      <c r="DH44" s="175">
        <v>226393305.5325</v>
      </c>
      <c r="DI44" s="176"/>
      <c r="DJ44" s="172"/>
      <c r="DK44" s="173">
        <v>2834288.0812182743</v>
      </c>
      <c r="DL44" s="177"/>
      <c r="DM44" s="174"/>
      <c r="DN44" s="175">
        <v>10872943.571428571</v>
      </c>
      <c r="DO44" s="176"/>
      <c r="DP44" s="172"/>
      <c r="DQ44" s="173">
        <v>3552382.355</v>
      </c>
      <c r="DR44" s="177"/>
      <c r="DS44" s="174"/>
      <c r="DT44" s="175">
        <v>30539844.9025</v>
      </c>
      <c r="DU44" s="176"/>
      <c r="DV44" s="172"/>
      <c r="DW44" s="173">
        <v>16604090.291999999</v>
      </c>
      <c r="DX44" s="177"/>
      <c r="DY44" s="174"/>
      <c r="DZ44" s="175">
        <v>414410.74111111113</v>
      </c>
      <c r="EA44" s="176"/>
      <c r="EB44" s="172"/>
      <c r="EC44" s="173">
        <v>1316221.4539999999</v>
      </c>
      <c r="ED44" s="177"/>
      <c r="EE44" s="174"/>
      <c r="EF44" s="175">
        <v>88260261.579999998</v>
      </c>
      <c r="EG44" s="176"/>
      <c r="EH44" s="172"/>
      <c r="EI44" s="173">
        <v>25295069.120000001</v>
      </c>
      <c r="EJ44" s="177"/>
      <c r="EK44" s="174"/>
      <c r="EL44" s="175">
        <v>1597354.4711160713</v>
      </c>
      <c r="EM44" s="176"/>
      <c r="EN44" s="172"/>
      <c r="EO44" s="173">
        <v>138733.90044148936</v>
      </c>
      <c r="EP44" s="177"/>
      <c r="EQ44" s="174"/>
      <c r="ER44" s="175">
        <v>1701339.9699019608</v>
      </c>
      <c r="ES44" s="176"/>
      <c r="ET44" s="172"/>
      <c r="EU44" s="173">
        <v>330511.90917081258</v>
      </c>
      <c r="EV44" s="177"/>
      <c r="EW44" s="174"/>
      <c r="EX44" s="175">
        <v>3621008.7210526317</v>
      </c>
      <c r="EY44" s="176"/>
      <c r="EZ44" s="172"/>
      <c r="FA44" s="173">
        <v>2852587.8559999997</v>
      </c>
      <c r="FB44" s="177"/>
      <c r="FC44" s="174"/>
      <c r="FD44" s="175">
        <v>347507.62020833336</v>
      </c>
      <c r="FE44" s="176"/>
      <c r="FF44" s="172"/>
      <c r="FG44" s="173">
        <v>1457265.838846154</v>
      </c>
      <c r="FH44" s="177"/>
      <c r="FI44" s="174"/>
      <c r="FJ44" s="175">
        <v>1062846.46</v>
      </c>
      <c r="FK44" s="176"/>
      <c r="FL44" s="172"/>
      <c r="FM44" s="173">
        <v>1130440.4256790122</v>
      </c>
      <c r="FN44" s="177"/>
      <c r="FO44" s="174"/>
      <c r="FP44" s="175">
        <v>463507.39479338843</v>
      </c>
      <c r="FQ44" s="176"/>
      <c r="FR44" s="172"/>
      <c r="FS44" s="173">
        <v>250781.95939655171</v>
      </c>
      <c r="FT44" s="177"/>
      <c r="FU44" s="174"/>
      <c r="FV44" s="175">
        <v>1899508.6888679247</v>
      </c>
      <c r="FW44" s="176"/>
      <c r="FX44" s="172"/>
      <c r="FY44" s="173">
        <v>13654711.518055554</v>
      </c>
      <c r="FZ44" s="177"/>
      <c r="GA44" s="174"/>
      <c r="GB44" s="175">
        <v>10197739.066382978</v>
      </c>
      <c r="GC44" s="176"/>
      <c r="GD44" s="172"/>
      <c r="GE44" s="173">
        <v>2601921.8752439027</v>
      </c>
      <c r="GF44" s="177"/>
      <c r="GG44" s="174"/>
      <c r="GH44" s="175">
        <v>1914703.4950000001</v>
      </c>
      <c r="GI44" s="176"/>
      <c r="GJ44" s="172"/>
      <c r="GK44" s="173">
        <v>329922.43269230769</v>
      </c>
      <c r="GL44" s="177"/>
      <c r="GM44" s="174"/>
      <c r="GN44" s="175">
        <v>409280.3589053445</v>
      </c>
      <c r="GO44" s="176"/>
      <c r="GP44" s="172"/>
      <c r="GQ44" s="173">
        <v>118386.8221594982</v>
      </c>
      <c r="GR44" s="177"/>
      <c r="GS44" s="174"/>
      <c r="GT44" s="175">
        <v>147748.51393133998</v>
      </c>
      <c r="GU44" s="176"/>
      <c r="GV44" s="172"/>
      <c r="GW44" s="173">
        <v>299093.42237991269</v>
      </c>
      <c r="GX44" s="177"/>
      <c r="GY44" s="174"/>
      <c r="GZ44" s="175">
        <v>139705.23374720357</v>
      </c>
      <c r="HA44" s="17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D46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1" max="21" width="28.28515625" customWidth="1"/>
    <col min="22" max="22" width="10.28515625" style="156" customWidth="1"/>
    <col min="23" max="23" width="6" style="5" customWidth="1"/>
    <col min="24" max="24" width="28.28515625" customWidth="1"/>
    <col min="25" max="25" width="10.28515625" style="156" customWidth="1"/>
    <col min="26" max="26" width="6" style="5" customWidth="1"/>
    <col min="27" max="27" width="28.28515625" customWidth="1"/>
    <col min="28" max="28" width="10.28515625" style="156" customWidth="1"/>
    <col min="29" max="29" width="6" style="5" customWidth="1"/>
    <col min="30" max="30" width="28.28515625" customWidth="1"/>
    <col min="31" max="31" width="10.28515625" style="156" customWidth="1"/>
    <col min="32" max="32" width="6" style="5" customWidth="1"/>
    <col min="33" max="33" width="28.28515625" customWidth="1"/>
    <col min="34" max="34" width="10.28515625" style="156" customWidth="1"/>
    <col min="35" max="35" width="6" style="5" customWidth="1"/>
    <col min="36" max="36" width="28.28515625" customWidth="1"/>
    <col min="37" max="37" width="10.28515625" style="156" customWidth="1"/>
    <col min="38" max="38" width="6" style="5" customWidth="1"/>
    <col min="39" max="39" width="28.28515625" customWidth="1"/>
    <col min="40" max="40" width="10.28515625" style="156" customWidth="1"/>
    <col min="41" max="41" width="6" style="5" customWidth="1"/>
    <col min="42" max="42" width="28.28515625" customWidth="1"/>
    <col min="43" max="43" width="10.28515625" style="156" customWidth="1"/>
    <col min="44" max="44" width="6" style="5" customWidth="1"/>
    <col min="45" max="45" width="28.28515625" customWidth="1"/>
    <col min="46" max="46" width="10.28515625" style="156" customWidth="1"/>
    <col min="47" max="47" width="6" style="5" customWidth="1"/>
    <col min="48" max="48" width="28.28515625" customWidth="1"/>
    <col min="49" max="49" width="10.28515625" style="156" customWidth="1"/>
    <col min="50" max="50" width="6" style="5" customWidth="1"/>
    <col min="51" max="51" width="28.28515625" customWidth="1"/>
    <col min="52" max="52" width="10.28515625" style="156" customWidth="1"/>
    <col min="53" max="53" width="6" style="5" customWidth="1"/>
    <col min="54" max="54" width="28.28515625" customWidth="1"/>
    <col min="55" max="55" width="10.28515625" style="156" customWidth="1"/>
    <col min="56" max="56" width="6" style="5" customWidth="1"/>
    <col min="57" max="57" width="28.28515625" customWidth="1"/>
    <col min="58" max="58" width="10.28515625" style="156" customWidth="1"/>
    <col min="59" max="59" width="6" style="5" customWidth="1"/>
    <col min="60" max="60" width="28.28515625" customWidth="1"/>
    <col min="61" max="61" width="10.28515625" style="156" customWidth="1"/>
    <col min="62" max="62" width="6" style="5" customWidth="1"/>
    <col min="63" max="63" width="28.28515625" customWidth="1"/>
    <col min="64" max="64" width="10.28515625" style="156" customWidth="1"/>
    <col min="65" max="65" width="6" style="5" customWidth="1"/>
    <col min="66" max="66" width="28.28515625" customWidth="1"/>
    <col min="67" max="67" width="10.28515625" style="156" customWidth="1"/>
    <col min="68" max="68" width="6" style="5" customWidth="1"/>
    <col min="69" max="69" width="28.28515625" customWidth="1"/>
    <col min="70" max="70" width="10.28515625" style="156" customWidth="1"/>
    <col min="71" max="71" width="6" style="5" customWidth="1"/>
    <col min="72" max="72" width="28.28515625" customWidth="1"/>
    <col min="73" max="73" width="10.28515625" style="156" customWidth="1"/>
    <col min="74" max="74" width="6" style="5" customWidth="1"/>
    <col min="75" max="75" width="28.28515625" customWidth="1"/>
    <col min="76" max="76" width="10.28515625" style="156" customWidth="1"/>
    <col min="77" max="77" width="6" style="5" customWidth="1"/>
    <col min="78" max="78" width="28.28515625" customWidth="1"/>
    <col min="79" max="79" width="10.28515625" style="156" customWidth="1"/>
    <col min="80" max="80" width="6" style="5" customWidth="1"/>
    <col min="81" max="81" width="28.28515625" customWidth="1"/>
    <col min="82" max="82" width="10.28515625" style="156" customWidth="1"/>
    <col min="83" max="83" width="6" style="5" customWidth="1"/>
    <col min="84" max="84" width="28.28515625" customWidth="1"/>
    <col min="85" max="85" width="10.28515625" style="156" customWidth="1"/>
    <col min="86" max="86" width="6" style="5" customWidth="1"/>
    <col min="87" max="87" width="28.28515625" customWidth="1"/>
    <col min="88" max="88" width="10.28515625" style="156" customWidth="1"/>
    <col min="89" max="89" width="6" style="5" customWidth="1"/>
    <col min="90" max="90" width="28.28515625" customWidth="1"/>
    <col min="91" max="91" width="10.28515625" style="156" customWidth="1"/>
    <col min="92" max="92" width="6" style="5" customWidth="1"/>
    <col min="93" max="93" width="28.28515625" customWidth="1"/>
    <col min="94" max="94" width="10.28515625" style="156" customWidth="1"/>
    <col min="95" max="95" width="6" style="5" customWidth="1"/>
    <col min="96" max="96" width="28.28515625" customWidth="1"/>
    <col min="97" max="97" width="10.28515625" style="156" customWidth="1"/>
    <col min="98" max="98" width="6" style="5" customWidth="1"/>
    <col min="99" max="99" width="28.28515625" customWidth="1"/>
    <col min="100" max="100" width="10.28515625" style="156" customWidth="1"/>
    <col min="101" max="101" width="6" style="5" customWidth="1"/>
    <col min="102" max="102" width="28.28515625" customWidth="1"/>
    <col min="103" max="103" width="10.28515625" style="156" customWidth="1"/>
    <col min="104" max="104" width="6" style="5" customWidth="1"/>
    <col min="105" max="105" width="28.28515625" customWidth="1"/>
    <col min="106" max="106" width="10.28515625" style="156" customWidth="1"/>
    <col min="107" max="107" width="6" style="5" customWidth="1"/>
    <col min="108" max="108" width="28.28515625" customWidth="1"/>
    <col min="109" max="109" width="10.28515625" style="156" customWidth="1"/>
    <col min="110" max="110" width="6" style="5" customWidth="1"/>
    <col min="111" max="111" width="28.28515625" customWidth="1"/>
    <col min="112" max="112" width="10.28515625" style="156" customWidth="1"/>
    <col min="113" max="113" width="6" style="5" customWidth="1"/>
    <col min="114" max="114" width="28.28515625" customWidth="1"/>
    <col min="115" max="115" width="10.28515625" style="156" customWidth="1"/>
    <col min="116" max="116" width="6" style="5" customWidth="1"/>
    <col min="117" max="117" width="28.28515625" customWidth="1"/>
    <col min="118" max="118" width="10.28515625" style="156" customWidth="1"/>
    <col min="119" max="119" width="6" style="5" customWidth="1"/>
    <col min="120" max="120" width="28.28515625" customWidth="1"/>
    <col min="121" max="121" width="10.28515625" style="156" customWidth="1"/>
    <col min="122" max="122" width="6" style="5" customWidth="1"/>
    <col min="123" max="123" width="28.28515625" customWidth="1"/>
    <col min="124" max="124" width="10.28515625" style="156" customWidth="1"/>
    <col min="125" max="125" width="6" style="5" customWidth="1"/>
    <col min="126" max="126" width="28.28515625" customWidth="1"/>
    <col min="127" max="127" width="10.28515625" style="156" customWidth="1"/>
    <col min="128" max="128" width="6" style="5" customWidth="1"/>
    <col min="129" max="129" width="28.28515625" customWidth="1"/>
    <col min="130" max="130" width="10.28515625" style="156" customWidth="1"/>
    <col min="131" max="131" width="6" style="5" customWidth="1"/>
    <col min="132" max="132" width="28.28515625" customWidth="1"/>
    <col min="133" max="133" width="10.28515625" style="156" customWidth="1"/>
    <col min="134" max="134" width="6" style="5" customWidth="1"/>
    <col min="135" max="135" width="28.28515625" customWidth="1"/>
    <col min="136" max="136" width="10.28515625" style="156" customWidth="1"/>
    <col min="137" max="137" width="6" style="5" customWidth="1"/>
    <col min="138" max="138" width="28.28515625" customWidth="1"/>
    <col min="139" max="139" width="10.28515625" style="156" customWidth="1"/>
    <col min="140" max="140" width="6" style="5" customWidth="1"/>
    <col min="141" max="141" width="28.28515625" customWidth="1"/>
    <col min="142" max="142" width="10.28515625" style="156" customWidth="1"/>
    <col min="143" max="143" width="6" style="5" customWidth="1"/>
    <col min="144" max="144" width="28.28515625" customWidth="1"/>
    <col min="145" max="145" width="10.28515625" style="156" customWidth="1"/>
    <col min="146" max="146" width="6" style="5" customWidth="1"/>
    <col min="147" max="147" width="28.28515625" customWidth="1"/>
    <col min="148" max="148" width="10.28515625" style="156" customWidth="1"/>
    <col min="149" max="149" width="6" style="5" customWidth="1"/>
    <col min="150" max="150" width="28.28515625" customWidth="1"/>
    <col min="151" max="151" width="10.28515625" style="156" customWidth="1"/>
    <col min="152" max="152" width="6" style="5" customWidth="1"/>
    <col min="153" max="153" width="28.28515625" customWidth="1"/>
    <col min="154" max="154" width="10.28515625" style="156" customWidth="1"/>
    <col min="155" max="155" width="6" style="5" customWidth="1"/>
    <col min="156" max="156" width="28.28515625" customWidth="1"/>
    <col min="157" max="157" width="10.28515625" style="156" customWidth="1"/>
    <col min="158" max="158" width="6" style="5" customWidth="1"/>
    <col min="159" max="159" width="28.28515625" customWidth="1"/>
    <col min="160" max="160" width="10.28515625" style="156" customWidth="1"/>
    <col min="161" max="161" width="6" style="5" customWidth="1"/>
    <col min="162" max="162" width="28.28515625" customWidth="1"/>
    <col min="163" max="163" width="10.28515625" style="156" customWidth="1"/>
    <col min="164" max="164" width="6" style="5" customWidth="1"/>
    <col min="165" max="165" width="28.28515625" customWidth="1"/>
    <col min="166" max="166" width="10.28515625" style="156" customWidth="1"/>
    <col min="167" max="167" width="6" style="5" customWidth="1"/>
    <col min="168" max="168" width="28.28515625" customWidth="1"/>
    <col min="169" max="169" width="10.28515625" style="156" customWidth="1"/>
    <col min="170" max="170" width="6" style="5" customWidth="1"/>
    <col min="171" max="171" width="28.28515625" customWidth="1"/>
    <col min="172" max="172" width="10.28515625" style="156" customWidth="1"/>
    <col min="173" max="173" width="6" style="5" customWidth="1"/>
    <col min="174" max="174" width="28.28515625" customWidth="1"/>
    <col min="175" max="175" width="10.28515625" style="156" customWidth="1"/>
    <col min="176" max="176" width="6" style="5" customWidth="1"/>
    <col min="177" max="177" width="28.28515625" customWidth="1"/>
    <col min="178" max="178" width="10.28515625" style="156" customWidth="1"/>
    <col min="179" max="179" width="6" style="5" customWidth="1"/>
    <col min="180" max="180" width="28.28515625" customWidth="1"/>
    <col min="181" max="181" width="10.28515625" style="156" customWidth="1"/>
    <col min="182" max="182" width="6" style="5" customWidth="1"/>
    <col min="183" max="183" width="28.28515625" customWidth="1"/>
    <col min="184" max="184" width="10.28515625" style="156" customWidth="1"/>
    <col min="185" max="185" width="6" style="5" customWidth="1"/>
    <col min="186" max="186" width="28.28515625" customWidth="1"/>
    <col min="187" max="187" width="10.28515625" style="156" customWidth="1"/>
    <col min="188" max="188" width="6" style="5" customWidth="1"/>
    <col min="189" max="189" width="28.28515625" customWidth="1"/>
    <col min="190" max="190" width="10.28515625" style="156" customWidth="1"/>
    <col min="191" max="191" width="6" style="5" customWidth="1"/>
    <col min="192" max="192" width="28.28515625" customWidth="1"/>
    <col min="193" max="193" width="10.28515625" style="156" customWidth="1"/>
    <col min="194" max="194" width="6" style="5" customWidth="1"/>
    <col min="195" max="195" width="28.28515625" customWidth="1"/>
    <col min="196" max="196" width="10.28515625" style="156" customWidth="1"/>
    <col min="197" max="197" width="6" style="5" customWidth="1"/>
    <col min="198" max="198" width="28.28515625" customWidth="1"/>
    <col min="199" max="199" width="10.28515625" style="156" customWidth="1"/>
    <col min="200" max="200" width="6" style="5" customWidth="1"/>
    <col min="201" max="201" width="28.28515625" customWidth="1"/>
    <col min="202" max="202" width="10.28515625" style="156" customWidth="1"/>
    <col min="203" max="203" width="6" style="5" customWidth="1"/>
    <col min="204" max="204" width="28.28515625" customWidth="1"/>
    <col min="205" max="205" width="10.28515625" style="156" customWidth="1"/>
    <col min="206" max="206" width="6" style="5" customWidth="1"/>
    <col min="207" max="207" width="28.28515625" customWidth="1"/>
    <col min="208" max="208" width="10.28515625" style="156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>
      <c r="A1" s="1" t="s">
        <v>1374</v>
      </c>
    </row>
    <row r="3" spans="1:212">
      <c r="A3" s="3" t="s">
        <v>12</v>
      </c>
      <c r="B3" s="141"/>
      <c r="C3" s="210" t="s">
        <v>639</v>
      </c>
      <c r="D3" s="141"/>
      <c r="E3" s="144"/>
      <c r="F3" s="212" t="s">
        <v>640</v>
      </c>
      <c r="G3" s="142"/>
      <c r="H3" s="143"/>
      <c r="I3" s="210" t="s">
        <v>641</v>
      </c>
      <c r="J3" s="141"/>
      <c r="K3" s="144"/>
      <c r="L3" s="212" t="s">
        <v>642</v>
      </c>
      <c r="M3" s="142"/>
      <c r="N3" s="143"/>
      <c r="O3" s="210" t="s">
        <v>643</v>
      </c>
      <c r="P3" s="141"/>
      <c r="Q3" s="144"/>
      <c r="R3" s="212" t="s">
        <v>644</v>
      </c>
      <c r="S3" s="142"/>
      <c r="T3" s="143"/>
      <c r="U3" s="210" t="s">
        <v>645</v>
      </c>
      <c r="V3" s="141"/>
      <c r="W3" s="144"/>
      <c r="X3" s="212" t="s">
        <v>646</v>
      </c>
      <c r="Y3" s="142"/>
      <c r="Z3" s="143"/>
      <c r="AA3" s="210" t="s">
        <v>647</v>
      </c>
      <c r="AB3" s="141"/>
      <c r="AC3" s="144"/>
      <c r="AD3" s="212" t="s">
        <v>648</v>
      </c>
      <c r="AE3" s="142"/>
      <c r="AF3" s="143"/>
      <c r="AG3" s="210" t="s">
        <v>649</v>
      </c>
      <c r="AH3" s="141"/>
      <c r="AI3" s="144"/>
      <c r="AJ3" s="212" t="s">
        <v>650</v>
      </c>
      <c r="AK3" s="142"/>
      <c r="AL3" s="143"/>
      <c r="AM3" s="210" t="s">
        <v>651</v>
      </c>
      <c r="AN3" s="141"/>
      <c r="AO3" s="144"/>
      <c r="AP3" s="212" t="s">
        <v>652</v>
      </c>
      <c r="AQ3" s="142"/>
      <c r="AR3" s="143"/>
      <c r="AS3" s="210" t="s">
        <v>653</v>
      </c>
      <c r="AT3" s="141"/>
      <c r="AU3" s="144"/>
      <c r="AV3" s="212" t="s">
        <v>654</v>
      </c>
      <c r="AW3" s="142"/>
      <c r="AX3" s="143"/>
      <c r="AY3" s="210" t="s">
        <v>655</v>
      </c>
      <c r="AZ3" s="141"/>
      <c r="BA3" s="144"/>
      <c r="BB3" s="212" t="s">
        <v>656</v>
      </c>
      <c r="BC3" s="142"/>
      <c r="BD3" s="143"/>
      <c r="BE3" s="210" t="s">
        <v>657</v>
      </c>
      <c r="BF3" s="141"/>
      <c r="BG3" s="144"/>
      <c r="BH3" s="212" t="s">
        <v>658</v>
      </c>
      <c r="BI3" s="142"/>
      <c r="BJ3" s="143"/>
      <c r="BK3" s="210" t="s">
        <v>659</v>
      </c>
      <c r="BL3" s="141"/>
      <c r="BM3" s="144"/>
      <c r="BN3" s="212" t="s">
        <v>660</v>
      </c>
      <c r="BO3" s="142"/>
      <c r="BP3" s="143"/>
      <c r="BQ3" s="210" t="s">
        <v>661</v>
      </c>
      <c r="BR3" s="141"/>
      <c r="BS3" s="144"/>
      <c r="BT3" s="212" t="s">
        <v>662</v>
      </c>
      <c r="BU3" s="142"/>
      <c r="BV3" s="143"/>
      <c r="BW3" s="210" t="s">
        <v>663</v>
      </c>
      <c r="BX3" s="141"/>
      <c r="BY3" s="144"/>
      <c r="BZ3" s="212" t="s">
        <v>664</v>
      </c>
      <c r="CA3" s="142"/>
      <c r="CB3" s="143"/>
      <c r="CC3" s="210" t="s">
        <v>665</v>
      </c>
      <c r="CD3" s="141"/>
      <c r="CE3" s="144"/>
      <c r="CF3" s="212" t="s">
        <v>666</v>
      </c>
      <c r="CG3" s="142"/>
      <c r="CH3" s="143"/>
      <c r="CI3" s="210" t="s">
        <v>667</v>
      </c>
      <c r="CJ3" s="141"/>
      <c r="CK3" s="144"/>
      <c r="CL3" s="212" t="s">
        <v>668</v>
      </c>
      <c r="CM3" s="142"/>
      <c r="CN3" s="143"/>
      <c r="CO3" s="210" t="s">
        <v>669</v>
      </c>
      <c r="CP3" s="141"/>
      <c r="CQ3" s="144"/>
      <c r="CR3" s="212" t="s">
        <v>670</v>
      </c>
      <c r="CS3" s="142"/>
      <c r="CT3" s="143"/>
      <c r="CU3" s="210" t="s">
        <v>671</v>
      </c>
      <c r="CV3" s="141"/>
      <c r="CW3" s="144"/>
      <c r="CX3" s="212" t="s">
        <v>672</v>
      </c>
      <c r="CY3" s="142"/>
      <c r="CZ3" s="143"/>
      <c r="DA3" s="210" t="s">
        <v>673</v>
      </c>
      <c r="DB3" s="141"/>
      <c r="DC3" s="144"/>
      <c r="DD3" s="212" t="s">
        <v>674</v>
      </c>
      <c r="DE3" s="142"/>
      <c r="DF3" s="143"/>
      <c r="DG3" s="210" t="s">
        <v>675</v>
      </c>
      <c r="DH3" s="141"/>
      <c r="DI3" s="144"/>
      <c r="DJ3" s="212" t="s">
        <v>676</v>
      </c>
      <c r="DK3" s="142"/>
      <c r="DL3" s="143"/>
      <c r="DM3" s="210" t="s">
        <v>677</v>
      </c>
      <c r="DN3" s="141"/>
      <c r="DO3" s="144"/>
      <c r="DP3" s="212" t="s">
        <v>678</v>
      </c>
      <c r="DQ3" s="142"/>
      <c r="DR3" s="143"/>
      <c r="DS3" s="210" t="s">
        <v>679</v>
      </c>
      <c r="DT3" s="141"/>
      <c r="DU3" s="144"/>
      <c r="DV3" s="212" t="s">
        <v>680</v>
      </c>
      <c r="DW3" s="142"/>
      <c r="DX3" s="143"/>
      <c r="DY3" s="210" t="s">
        <v>681</v>
      </c>
      <c r="DZ3" s="141"/>
      <c r="EA3" s="144"/>
      <c r="EB3" s="212" t="s">
        <v>682</v>
      </c>
      <c r="EC3" s="142"/>
      <c r="ED3" s="143"/>
      <c r="EE3" s="210" t="s">
        <v>683</v>
      </c>
      <c r="EF3" s="141"/>
      <c r="EG3" s="144"/>
      <c r="EH3" s="212" t="s">
        <v>684</v>
      </c>
      <c r="EI3" s="142"/>
      <c r="EJ3" s="143"/>
      <c r="EK3" s="210" t="s">
        <v>685</v>
      </c>
      <c r="EL3" s="141"/>
      <c r="EM3" s="144"/>
      <c r="EN3" s="212" t="s">
        <v>686</v>
      </c>
      <c r="EO3" s="142"/>
      <c r="EP3" s="143"/>
      <c r="EQ3" s="210" t="s">
        <v>687</v>
      </c>
      <c r="ER3" s="141"/>
      <c r="ES3" s="144"/>
      <c r="ET3" s="212" t="s">
        <v>688</v>
      </c>
      <c r="EU3" s="142"/>
      <c r="EV3" s="143"/>
      <c r="EW3" s="210" t="s">
        <v>689</v>
      </c>
      <c r="EX3" s="141"/>
      <c r="EY3" s="144"/>
      <c r="EZ3" s="212" t="s">
        <v>690</v>
      </c>
      <c r="FA3" s="142"/>
      <c r="FB3" s="143"/>
      <c r="FC3" s="210" t="s">
        <v>691</v>
      </c>
      <c r="FD3" s="141"/>
      <c r="FE3" s="144"/>
      <c r="FF3" s="212" t="s">
        <v>692</v>
      </c>
      <c r="FG3" s="142"/>
      <c r="FH3" s="143"/>
      <c r="FI3" s="210" t="s">
        <v>693</v>
      </c>
      <c r="FJ3" s="141"/>
      <c r="FK3" s="144"/>
      <c r="FL3" s="212" t="s">
        <v>694</v>
      </c>
      <c r="FM3" s="142"/>
      <c r="FN3" s="143"/>
      <c r="FO3" s="210" t="s">
        <v>695</v>
      </c>
      <c r="FP3" s="141"/>
      <c r="FQ3" s="144"/>
      <c r="FR3" s="212" t="s">
        <v>696</v>
      </c>
      <c r="FS3" s="142"/>
      <c r="FT3" s="143"/>
      <c r="FU3" s="210" t="s">
        <v>697</v>
      </c>
      <c r="FV3" s="141"/>
      <c r="FW3" s="144"/>
      <c r="FX3" s="212" t="s">
        <v>698</v>
      </c>
      <c r="FY3" s="142"/>
      <c r="FZ3" s="143"/>
      <c r="GA3" s="210" t="s">
        <v>699</v>
      </c>
      <c r="GB3" s="141"/>
      <c r="GC3" s="144"/>
      <c r="GD3" s="212" t="s">
        <v>700</v>
      </c>
      <c r="GE3" s="142"/>
      <c r="GF3" s="143"/>
      <c r="GG3" s="210" t="s">
        <v>701</v>
      </c>
      <c r="GH3" s="141"/>
      <c r="GI3" s="144"/>
      <c r="GJ3" s="212" t="s">
        <v>702</v>
      </c>
      <c r="GK3" s="142"/>
      <c r="GL3" s="143"/>
      <c r="GM3" s="210" t="s">
        <v>703</v>
      </c>
      <c r="GN3" s="141"/>
      <c r="GO3" s="144"/>
      <c r="GP3" s="212" t="s">
        <v>704</v>
      </c>
      <c r="GQ3" s="142"/>
      <c r="GR3" s="143"/>
      <c r="GS3" s="210" t="s">
        <v>705</v>
      </c>
      <c r="GT3" s="141"/>
      <c r="GU3" s="144"/>
      <c r="GV3" s="212" t="s">
        <v>706</v>
      </c>
      <c r="GW3" s="142"/>
      <c r="GX3" s="143"/>
      <c r="GY3" s="210" t="s">
        <v>707</v>
      </c>
      <c r="GZ3" s="141"/>
      <c r="HA3" s="144"/>
    </row>
    <row r="4" spans="1:212">
      <c r="A4" s="145" t="s">
        <v>708</v>
      </c>
      <c r="B4" s="146"/>
      <c r="C4" s="211"/>
      <c r="D4" s="146"/>
      <c r="E4" s="149"/>
      <c r="F4" s="213"/>
      <c r="G4" s="147"/>
      <c r="H4" s="148"/>
      <c r="I4" s="211"/>
      <c r="J4" s="146"/>
      <c r="K4" s="149"/>
      <c r="L4" s="213"/>
      <c r="M4" s="147"/>
      <c r="N4" s="148"/>
      <c r="O4" s="211"/>
      <c r="P4" s="146"/>
      <c r="Q4" s="149"/>
      <c r="R4" s="213"/>
      <c r="S4" s="147"/>
      <c r="T4" s="148"/>
      <c r="U4" s="211"/>
      <c r="V4" s="146"/>
      <c r="W4" s="149"/>
      <c r="X4" s="213"/>
      <c r="Y4" s="147"/>
      <c r="Z4" s="148"/>
      <c r="AA4" s="211"/>
      <c r="AB4" s="146"/>
      <c r="AC4" s="149"/>
      <c r="AD4" s="213"/>
      <c r="AE4" s="147"/>
      <c r="AF4" s="148"/>
      <c r="AG4" s="211"/>
      <c r="AH4" s="146"/>
      <c r="AI4" s="149"/>
      <c r="AJ4" s="213"/>
      <c r="AK4" s="147"/>
      <c r="AL4" s="148"/>
      <c r="AM4" s="211"/>
      <c r="AN4" s="146"/>
      <c r="AO4" s="149"/>
      <c r="AP4" s="213"/>
      <c r="AQ4" s="147"/>
      <c r="AR4" s="148"/>
      <c r="AS4" s="211"/>
      <c r="AT4" s="146"/>
      <c r="AU4" s="149"/>
      <c r="AV4" s="213"/>
      <c r="AW4" s="147"/>
      <c r="AX4" s="148"/>
      <c r="AY4" s="211"/>
      <c r="AZ4" s="146"/>
      <c r="BA4" s="149"/>
      <c r="BB4" s="213"/>
      <c r="BC4" s="147"/>
      <c r="BD4" s="148"/>
      <c r="BE4" s="211"/>
      <c r="BF4" s="146"/>
      <c r="BG4" s="149"/>
      <c r="BH4" s="213"/>
      <c r="BI4" s="147"/>
      <c r="BJ4" s="148"/>
      <c r="BK4" s="211"/>
      <c r="BL4" s="146"/>
      <c r="BM4" s="149"/>
      <c r="BN4" s="213"/>
      <c r="BO4" s="147"/>
      <c r="BP4" s="148"/>
      <c r="BQ4" s="211"/>
      <c r="BR4" s="146"/>
      <c r="BS4" s="149"/>
      <c r="BT4" s="213"/>
      <c r="BU4" s="147"/>
      <c r="BV4" s="148"/>
      <c r="BW4" s="211"/>
      <c r="BX4" s="146"/>
      <c r="BY4" s="149"/>
      <c r="BZ4" s="213"/>
      <c r="CA4" s="147"/>
      <c r="CB4" s="148"/>
      <c r="CC4" s="211"/>
      <c r="CD4" s="146"/>
      <c r="CE4" s="149"/>
      <c r="CF4" s="213"/>
      <c r="CG4" s="147"/>
      <c r="CH4" s="148"/>
      <c r="CI4" s="211"/>
      <c r="CJ4" s="146"/>
      <c r="CK4" s="149"/>
      <c r="CL4" s="213"/>
      <c r="CM4" s="147"/>
      <c r="CN4" s="148"/>
      <c r="CO4" s="211"/>
      <c r="CP4" s="146"/>
      <c r="CQ4" s="149"/>
      <c r="CR4" s="213"/>
      <c r="CS4" s="147"/>
      <c r="CT4" s="148"/>
      <c r="CU4" s="211"/>
      <c r="CV4" s="146"/>
      <c r="CW4" s="149"/>
      <c r="CX4" s="213"/>
      <c r="CY4" s="147"/>
      <c r="CZ4" s="148"/>
      <c r="DA4" s="211"/>
      <c r="DB4" s="146"/>
      <c r="DC4" s="149"/>
      <c r="DD4" s="213"/>
      <c r="DE4" s="147"/>
      <c r="DF4" s="148"/>
      <c r="DG4" s="211"/>
      <c r="DH4" s="146"/>
      <c r="DI4" s="149"/>
      <c r="DJ4" s="213"/>
      <c r="DK4" s="147"/>
      <c r="DL4" s="148"/>
      <c r="DM4" s="211"/>
      <c r="DN4" s="146"/>
      <c r="DO4" s="149"/>
      <c r="DP4" s="213"/>
      <c r="DQ4" s="147"/>
      <c r="DR4" s="148"/>
      <c r="DS4" s="211"/>
      <c r="DT4" s="146"/>
      <c r="DU4" s="149"/>
      <c r="DV4" s="213"/>
      <c r="DW4" s="147"/>
      <c r="DX4" s="148"/>
      <c r="DY4" s="211"/>
      <c r="DZ4" s="146"/>
      <c r="EA4" s="149"/>
      <c r="EB4" s="213"/>
      <c r="EC4" s="147"/>
      <c r="ED4" s="148"/>
      <c r="EE4" s="211"/>
      <c r="EF4" s="146"/>
      <c r="EG4" s="149"/>
      <c r="EH4" s="213"/>
      <c r="EI4" s="147"/>
      <c r="EJ4" s="148"/>
      <c r="EK4" s="211"/>
      <c r="EL4" s="146"/>
      <c r="EM4" s="149"/>
      <c r="EN4" s="213"/>
      <c r="EO4" s="147"/>
      <c r="EP4" s="148"/>
      <c r="EQ4" s="211"/>
      <c r="ER4" s="146"/>
      <c r="ES4" s="149"/>
      <c r="ET4" s="213"/>
      <c r="EU4" s="147"/>
      <c r="EV4" s="148"/>
      <c r="EW4" s="211"/>
      <c r="EX4" s="146"/>
      <c r="EY4" s="149"/>
      <c r="EZ4" s="213"/>
      <c r="FA4" s="147"/>
      <c r="FB4" s="148"/>
      <c r="FC4" s="211"/>
      <c r="FD4" s="146"/>
      <c r="FE4" s="149"/>
      <c r="FF4" s="213"/>
      <c r="FG4" s="147"/>
      <c r="FH4" s="148"/>
      <c r="FI4" s="211"/>
      <c r="FJ4" s="146"/>
      <c r="FK4" s="149"/>
      <c r="FL4" s="213"/>
      <c r="FM4" s="147"/>
      <c r="FN4" s="148"/>
      <c r="FO4" s="211"/>
      <c r="FP4" s="146"/>
      <c r="FQ4" s="149"/>
      <c r="FR4" s="213"/>
      <c r="FS4" s="147"/>
      <c r="FT4" s="148"/>
      <c r="FU4" s="211"/>
      <c r="FV4" s="146"/>
      <c r="FW4" s="149"/>
      <c r="FX4" s="213"/>
      <c r="FY4" s="147"/>
      <c r="FZ4" s="148"/>
      <c r="GA4" s="211"/>
      <c r="GB4" s="146"/>
      <c r="GC4" s="149"/>
      <c r="GD4" s="213"/>
      <c r="GE4" s="147"/>
      <c r="GF4" s="148"/>
      <c r="GG4" s="211"/>
      <c r="GH4" s="146"/>
      <c r="GI4" s="149"/>
      <c r="GJ4" s="213"/>
      <c r="GK4" s="147"/>
      <c r="GL4" s="148"/>
      <c r="GM4" s="211"/>
      <c r="GN4" s="146"/>
      <c r="GO4" s="149"/>
      <c r="GP4" s="213"/>
      <c r="GQ4" s="147"/>
      <c r="GR4" s="148"/>
      <c r="GS4" s="211"/>
      <c r="GT4" s="146"/>
      <c r="GU4" s="149"/>
      <c r="GV4" s="213"/>
      <c r="GW4" s="147"/>
      <c r="GX4" s="148"/>
      <c r="GY4" s="211"/>
      <c r="GZ4" s="146"/>
      <c r="HA4" s="149"/>
    </row>
    <row r="5" spans="1:212">
      <c r="A5" s="150"/>
      <c r="B5" s="178"/>
      <c r="C5" s="150"/>
      <c r="D5" s="151" t="s">
        <v>4</v>
      </c>
      <c r="E5" s="155" t="s">
        <v>5</v>
      </c>
      <c r="F5" s="152"/>
      <c r="G5" s="153" t="s">
        <v>4</v>
      </c>
      <c r="H5" s="154" t="s">
        <v>5</v>
      </c>
      <c r="I5" s="150"/>
      <c r="J5" s="151" t="s">
        <v>4</v>
      </c>
      <c r="K5" s="155" t="s">
        <v>5</v>
      </c>
      <c r="L5" s="152"/>
      <c r="M5" s="153" t="s">
        <v>4</v>
      </c>
      <c r="N5" s="154" t="s">
        <v>5</v>
      </c>
      <c r="O5" s="150"/>
      <c r="P5" s="151" t="s">
        <v>4</v>
      </c>
      <c r="Q5" s="155" t="s">
        <v>5</v>
      </c>
      <c r="R5" s="152"/>
      <c r="S5" s="153" t="s">
        <v>4</v>
      </c>
      <c r="T5" s="154" t="s">
        <v>5</v>
      </c>
      <c r="U5" s="150"/>
      <c r="V5" s="151" t="s">
        <v>4</v>
      </c>
      <c r="W5" s="155" t="s">
        <v>5</v>
      </c>
      <c r="X5" s="152"/>
      <c r="Y5" s="153" t="s">
        <v>4</v>
      </c>
      <c r="Z5" s="154" t="s">
        <v>5</v>
      </c>
      <c r="AA5" s="150"/>
      <c r="AB5" s="151" t="s">
        <v>4</v>
      </c>
      <c r="AC5" s="155" t="s">
        <v>5</v>
      </c>
      <c r="AD5" s="152"/>
      <c r="AE5" s="153" t="s">
        <v>4</v>
      </c>
      <c r="AF5" s="154" t="s">
        <v>5</v>
      </c>
      <c r="AG5" s="150"/>
      <c r="AH5" s="151" t="s">
        <v>4</v>
      </c>
      <c r="AI5" s="155" t="s">
        <v>5</v>
      </c>
      <c r="AJ5" s="152"/>
      <c r="AK5" s="153" t="s">
        <v>4</v>
      </c>
      <c r="AL5" s="154" t="s">
        <v>5</v>
      </c>
      <c r="AM5" s="150"/>
      <c r="AN5" s="151" t="s">
        <v>4</v>
      </c>
      <c r="AO5" s="155" t="s">
        <v>5</v>
      </c>
      <c r="AP5" s="152"/>
      <c r="AQ5" s="153" t="s">
        <v>4</v>
      </c>
      <c r="AR5" s="154" t="s">
        <v>5</v>
      </c>
      <c r="AS5" s="150"/>
      <c r="AT5" s="151" t="s">
        <v>4</v>
      </c>
      <c r="AU5" s="155" t="s">
        <v>5</v>
      </c>
      <c r="AV5" s="152"/>
      <c r="AW5" s="153" t="s">
        <v>4</v>
      </c>
      <c r="AX5" s="154" t="s">
        <v>5</v>
      </c>
      <c r="AY5" s="150"/>
      <c r="AZ5" s="151" t="s">
        <v>4</v>
      </c>
      <c r="BA5" s="155" t="s">
        <v>5</v>
      </c>
      <c r="BB5" s="152"/>
      <c r="BC5" s="153" t="s">
        <v>4</v>
      </c>
      <c r="BD5" s="154" t="s">
        <v>5</v>
      </c>
      <c r="BE5" s="150"/>
      <c r="BF5" s="151" t="s">
        <v>4</v>
      </c>
      <c r="BG5" s="155" t="s">
        <v>5</v>
      </c>
      <c r="BH5" s="152"/>
      <c r="BI5" s="153" t="s">
        <v>4</v>
      </c>
      <c r="BJ5" s="154" t="s">
        <v>5</v>
      </c>
      <c r="BK5" s="150"/>
      <c r="BL5" s="151" t="s">
        <v>4</v>
      </c>
      <c r="BM5" s="155" t="s">
        <v>5</v>
      </c>
      <c r="BN5" s="152"/>
      <c r="BO5" s="153" t="s">
        <v>4</v>
      </c>
      <c r="BP5" s="154" t="s">
        <v>5</v>
      </c>
      <c r="BQ5" s="150"/>
      <c r="BR5" s="151" t="s">
        <v>4</v>
      </c>
      <c r="BS5" s="155" t="s">
        <v>5</v>
      </c>
      <c r="BT5" s="152"/>
      <c r="BU5" s="153" t="s">
        <v>4</v>
      </c>
      <c r="BV5" s="154" t="s">
        <v>5</v>
      </c>
      <c r="BW5" s="150"/>
      <c r="BX5" s="151" t="s">
        <v>4</v>
      </c>
      <c r="BY5" s="155" t="s">
        <v>5</v>
      </c>
      <c r="BZ5" s="152"/>
      <c r="CA5" s="153" t="s">
        <v>4</v>
      </c>
      <c r="CB5" s="154" t="s">
        <v>5</v>
      </c>
      <c r="CC5" s="150"/>
      <c r="CD5" s="151" t="s">
        <v>4</v>
      </c>
      <c r="CE5" s="155" t="s">
        <v>5</v>
      </c>
      <c r="CF5" s="152"/>
      <c r="CG5" s="153" t="s">
        <v>4</v>
      </c>
      <c r="CH5" s="154" t="s">
        <v>5</v>
      </c>
      <c r="CI5" s="150"/>
      <c r="CJ5" s="151" t="s">
        <v>4</v>
      </c>
      <c r="CK5" s="155" t="s">
        <v>5</v>
      </c>
      <c r="CL5" s="152"/>
      <c r="CM5" s="153" t="s">
        <v>4</v>
      </c>
      <c r="CN5" s="154" t="s">
        <v>5</v>
      </c>
      <c r="CO5" s="150"/>
      <c r="CP5" s="151" t="s">
        <v>4</v>
      </c>
      <c r="CQ5" s="155" t="s">
        <v>5</v>
      </c>
      <c r="CR5" s="152"/>
      <c r="CS5" s="153" t="s">
        <v>4</v>
      </c>
      <c r="CT5" s="154" t="s">
        <v>5</v>
      </c>
      <c r="CU5" s="150"/>
      <c r="CV5" s="151" t="s">
        <v>4</v>
      </c>
      <c r="CW5" s="155" t="s">
        <v>5</v>
      </c>
      <c r="CX5" s="152"/>
      <c r="CY5" s="153" t="s">
        <v>4</v>
      </c>
      <c r="CZ5" s="154" t="s">
        <v>5</v>
      </c>
      <c r="DA5" s="150"/>
      <c r="DB5" s="151" t="s">
        <v>4</v>
      </c>
      <c r="DC5" s="155" t="s">
        <v>5</v>
      </c>
      <c r="DD5" s="152"/>
      <c r="DE5" s="153" t="s">
        <v>4</v>
      </c>
      <c r="DF5" s="154" t="s">
        <v>5</v>
      </c>
      <c r="DG5" s="150"/>
      <c r="DH5" s="151" t="s">
        <v>4</v>
      </c>
      <c r="DI5" s="155" t="s">
        <v>5</v>
      </c>
      <c r="DJ5" s="152"/>
      <c r="DK5" s="153" t="s">
        <v>4</v>
      </c>
      <c r="DL5" s="154" t="s">
        <v>5</v>
      </c>
      <c r="DM5" s="150"/>
      <c r="DN5" s="151" t="s">
        <v>4</v>
      </c>
      <c r="DO5" s="155" t="s">
        <v>5</v>
      </c>
      <c r="DP5" s="152"/>
      <c r="DQ5" s="153" t="s">
        <v>4</v>
      </c>
      <c r="DR5" s="154" t="s">
        <v>5</v>
      </c>
      <c r="DS5" s="150"/>
      <c r="DT5" s="151" t="s">
        <v>4</v>
      </c>
      <c r="DU5" s="155" t="s">
        <v>5</v>
      </c>
      <c r="DV5" s="152"/>
      <c r="DW5" s="153" t="s">
        <v>4</v>
      </c>
      <c r="DX5" s="154" t="s">
        <v>5</v>
      </c>
      <c r="DY5" s="150"/>
      <c r="DZ5" s="151" t="s">
        <v>4</v>
      </c>
      <c r="EA5" s="155" t="s">
        <v>5</v>
      </c>
      <c r="EB5" s="152"/>
      <c r="EC5" s="153" t="s">
        <v>4</v>
      </c>
      <c r="ED5" s="154" t="s">
        <v>5</v>
      </c>
      <c r="EE5" s="150"/>
      <c r="EF5" s="151" t="s">
        <v>4</v>
      </c>
      <c r="EG5" s="155" t="s">
        <v>5</v>
      </c>
      <c r="EH5" s="152"/>
      <c r="EI5" s="153" t="s">
        <v>4</v>
      </c>
      <c r="EJ5" s="154" t="s">
        <v>5</v>
      </c>
      <c r="EK5" s="150"/>
      <c r="EL5" s="151" t="s">
        <v>4</v>
      </c>
      <c r="EM5" s="155" t="s">
        <v>5</v>
      </c>
      <c r="EN5" s="152"/>
      <c r="EO5" s="153" t="s">
        <v>4</v>
      </c>
      <c r="EP5" s="154" t="s">
        <v>5</v>
      </c>
      <c r="EQ5" s="150"/>
      <c r="ER5" s="151" t="s">
        <v>4</v>
      </c>
      <c r="ES5" s="155" t="s">
        <v>5</v>
      </c>
      <c r="ET5" s="152"/>
      <c r="EU5" s="153" t="s">
        <v>4</v>
      </c>
      <c r="EV5" s="154" t="s">
        <v>5</v>
      </c>
      <c r="EW5" s="150"/>
      <c r="EX5" s="151" t="s">
        <v>4</v>
      </c>
      <c r="EY5" s="155" t="s">
        <v>5</v>
      </c>
      <c r="EZ5" s="152"/>
      <c r="FA5" s="153" t="s">
        <v>4</v>
      </c>
      <c r="FB5" s="154" t="s">
        <v>5</v>
      </c>
      <c r="FC5" s="150"/>
      <c r="FD5" s="151" t="s">
        <v>4</v>
      </c>
      <c r="FE5" s="155" t="s">
        <v>5</v>
      </c>
      <c r="FF5" s="152"/>
      <c r="FG5" s="153" t="s">
        <v>4</v>
      </c>
      <c r="FH5" s="154" t="s">
        <v>5</v>
      </c>
      <c r="FI5" s="150"/>
      <c r="FJ5" s="151" t="s">
        <v>4</v>
      </c>
      <c r="FK5" s="155" t="s">
        <v>5</v>
      </c>
      <c r="FL5" s="152"/>
      <c r="FM5" s="153" t="s">
        <v>4</v>
      </c>
      <c r="FN5" s="154" t="s">
        <v>5</v>
      </c>
      <c r="FO5" s="150"/>
      <c r="FP5" s="151" t="s">
        <v>4</v>
      </c>
      <c r="FQ5" s="155" t="s">
        <v>5</v>
      </c>
      <c r="FR5" s="152"/>
      <c r="FS5" s="153" t="s">
        <v>4</v>
      </c>
      <c r="FT5" s="154" t="s">
        <v>5</v>
      </c>
      <c r="FU5" s="150"/>
      <c r="FV5" s="151" t="s">
        <v>4</v>
      </c>
      <c r="FW5" s="155" t="s">
        <v>5</v>
      </c>
      <c r="FX5" s="152"/>
      <c r="FY5" s="153" t="s">
        <v>4</v>
      </c>
      <c r="FZ5" s="154" t="s">
        <v>5</v>
      </c>
      <c r="GA5" s="150"/>
      <c r="GB5" s="151" t="s">
        <v>4</v>
      </c>
      <c r="GC5" s="155" t="s">
        <v>5</v>
      </c>
      <c r="GD5" s="152"/>
      <c r="GE5" s="153" t="s">
        <v>4</v>
      </c>
      <c r="GF5" s="154" t="s">
        <v>5</v>
      </c>
      <c r="GG5" s="150"/>
      <c r="GH5" s="151" t="s">
        <v>4</v>
      </c>
      <c r="GI5" s="155" t="s">
        <v>5</v>
      </c>
      <c r="GJ5" s="152"/>
      <c r="GK5" s="153" t="s">
        <v>4</v>
      </c>
      <c r="GL5" s="154" t="s">
        <v>5</v>
      </c>
      <c r="GM5" s="150"/>
      <c r="GN5" s="151" t="s">
        <v>4</v>
      </c>
      <c r="GO5" s="155" t="s">
        <v>5</v>
      </c>
      <c r="GP5" s="152"/>
      <c r="GQ5" s="153" t="s">
        <v>4</v>
      </c>
      <c r="GR5" s="154" t="s">
        <v>5</v>
      </c>
      <c r="GS5" s="150"/>
      <c r="GT5" s="151" t="s">
        <v>4</v>
      </c>
      <c r="GU5" s="155" t="s">
        <v>5</v>
      </c>
      <c r="GV5" s="152"/>
      <c r="GW5" s="153" t="s">
        <v>4</v>
      </c>
      <c r="GX5" s="154" t="s">
        <v>5</v>
      </c>
      <c r="GY5" s="150"/>
      <c r="GZ5" s="151" t="s">
        <v>4</v>
      </c>
      <c r="HA5" s="155" t="s">
        <v>5</v>
      </c>
    </row>
    <row r="6" spans="1:212">
      <c r="F6" s="157"/>
      <c r="G6" s="158"/>
      <c r="H6" s="159"/>
      <c r="L6" s="157"/>
      <c r="M6" s="158"/>
      <c r="N6" s="159"/>
      <c r="R6" s="157"/>
      <c r="S6" s="158"/>
      <c r="T6" s="159"/>
      <c r="X6" s="157"/>
      <c r="Y6" s="158"/>
      <c r="Z6" s="159"/>
      <c r="AD6" s="157"/>
      <c r="AE6" s="158"/>
      <c r="AF6" s="159"/>
      <c r="AJ6" s="157"/>
      <c r="AK6" s="158"/>
      <c r="AL6" s="159"/>
      <c r="AP6" s="157"/>
      <c r="AQ6" s="158"/>
      <c r="AR6" s="159"/>
      <c r="AV6" s="157"/>
      <c r="AW6" s="158"/>
      <c r="AX6" s="159"/>
      <c r="BB6" s="157"/>
      <c r="BC6" s="158"/>
      <c r="BD6" s="159"/>
      <c r="BH6" s="157"/>
      <c r="BI6" s="158"/>
      <c r="BJ6" s="159"/>
      <c r="BN6" s="157"/>
      <c r="BO6" s="158"/>
      <c r="BP6" s="159"/>
      <c r="BT6" s="157"/>
      <c r="BU6" s="158"/>
      <c r="BV6" s="159"/>
      <c r="BZ6" s="157"/>
      <c r="CA6" s="158"/>
      <c r="CB6" s="159"/>
      <c r="CF6" s="157"/>
      <c r="CG6" s="158"/>
      <c r="CH6" s="159"/>
      <c r="CL6" s="157"/>
      <c r="CM6" s="158"/>
      <c r="CN6" s="159"/>
      <c r="CR6" s="157"/>
      <c r="CS6" s="158"/>
      <c r="CT6" s="159"/>
      <c r="CX6" s="157"/>
      <c r="CY6" s="158"/>
      <c r="CZ6" s="159"/>
      <c r="DD6" s="157"/>
      <c r="DE6" s="158"/>
      <c r="DF6" s="159"/>
      <c r="DJ6" s="157"/>
      <c r="DK6" s="158"/>
      <c r="DL6" s="159"/>
      <c r="DP6" s="157"/>
      <c r="DQ6" s="158"/>
      <c r="DR6" s="159"/>
      <c r="DV6" s="157"/>
      <c r="DW6" s="158"/>
      <c r="DX6" s="159"/>
      <c r="EB6" s="157"/>
      <c r="EC6" s="158"/>
      <c r="ED6" s="159"/>
      <c r="EH6" s="157"/>
      <c r="EI6" s="158"/>
      <c r="EJ6" s="159"/>
      <c r="EN6" s="157"/>
      <c r="EO6" s="158"/>
      <c r="EP6" s="159"/>
      <c r="ET6" s="157"/>
      <c r="EU6" s="158"/>
      <c r="EV6" s="159"/>
      <c r="EZ6" s="157"/>
      <c r="FA6" s="158"/>
      <c r="FB6" s="159"/>
      <c r="FF6" s="157"/>
      <c r="FG6" s="158"/>
      <c r="FH6" s="159"/>
      <c r="FL6" s="157"/>
      <c r="FM6" s="158"/>
      <c r="FN6" s="159"/>
      <c r="FR6" s="157"/>
      <c r="FS6" s="158"/>
      <c r="FT6" s="159"/>
      <c r="FX6" s="157"/>
      <c r="FY6" s="158"/>
      <c r="FZ6" s="159"/>
      <c r="GD6" s="157"/>
      <c r="GE6" s="158"/>
      <c r="GF6" s="159"/>
      <c r="GJ6" s="157"/>
      <c r="GK6" s="158"/>
      <c r="GL6" s="159"/>
      <c r="GP6" s="157"/>
      <c r="GQ6" s="158"/>
      <c r="GR6" s="159"/>
      <c r="GV6" s="157"/>
      <c r="GW6" s="158"/>
      <c r="GX6" s="159"/>
    </row>
    <row r="7" spans="1:212">
      <c r="A7" t="s">
        <v>228</v>
      </c>
      <c r="D7" s="156">
        <v>119.372507</v>
      </c>
      <c r="E7" s="5">
        <v>100</v>
      </c>
      <c r="F7" s="157"/>
      <c r="G7" s="158">
        <v>197.586366</v>
      </c>
      <c r="H7" s="159">
        <v>101</v>
      </c>
      <c r="J7" s="156">
        <v>175.28390200000001</v>
      </c>
      <c r="K7" s="5">
        <v>100</v>
      </c>
      <c r="L7" s="157"/>
      <c r="M7" s="158">
        <v>130.3068093</v>
      </c>
      <c r="N7" s="159">
        <v>52.34</v>
      </c>
      <c r="P7" s="156">
        <v>0</v>
      </c>
      <c r="Q7" s="5">
        <v>0</v>
      </c>
      <c r="R7" s="157"/>
      <c r="S7" s="158">
        <v>42.298754539999997</v>
      </c>
      <c r="T7" s="159">
        <v>78.63</v>
      </c>
      <c r="V7" s="156">
        <v>16.799160440000001</v>
      </c>
      <c r="W7" s="5">
        <v>18.28</v>
      </c>
      <c r="X7" s="157"/>
      <c r="Y7" s="158">
        <v>66.21874296</v>
      </c>
      <c r="Z7" s="159">
        <v>99.63</v>
      </c>
      <c r="AB7" s="156">
        <v>32.860586779999998</v>
      </c>
      <c r="AC7" s="5">
        <v>98.75</v>
      </c>
      <c r="AD7" s="157"/>
      <c r="AE7" s="158">
        <v>0</v>
      </c>
      <c r="AF7" s="159">
        <v>0</v>
      </c>
      <c r="AH7" s="156">
        <v>0</v>
      </c>
      <c r="AI7" s="5">
        <v>0</v>
      </c>
      <c r="AJ7" s="157"/>
      <c r="AK7" s="158">
        <v>349.93384800000001</v>
      </c>
      <c r="AL7" s="159">
        <v>97.52</v>
      </c>
      <c r="AN7" s="156">
        <v>90.929460000000006</v>
      </c>
      <c r="AO7" s="5">
        <v>97.22</v>
      </c>
      <c r="AP7" s="157"/>
      <c r="AQ7" s="158">
        <v>234.19557800000001</v>
      </c>
      <c r="AR7" s="159">
        <v>96.29</v>
      </c>
      <c r="AT7" s="156">
        <v>41.234436000000002</v>
      </c>
      <c r="AU7" s="5">
        <v>95.64</v>
      </c>
      <c r="AV7" s="157"/>
      <c r="AW7" s="158">
        <v>2.8897599700000005</v>
      </c>
      <c r="AX7" s="159">
        <v>1</v>
      </c>
      <c r="AZ7" s="156">
        <v>181.25685302000002</v>
      </c>
      <c r="BA7" s="5">
        <v>0.96</v>
      </c>
      <c r="BB7" s="157"/>
      <c r="BC7" s="158">
        <v>103.24481511</v>
      </c>
      <c r="BD7" s="159">
        <v>0.97</v>
      </c>
      <c r="BF7" s="156">
        <v>548.67032699000004</v>
      </c>
      <c r="BG7" s="5">
        <v>0.98</v>
      </c>
      <c r="BH7" s="157"/>
      <c r="BI7" s="158">
        <v>542.13728151999999</v>
      </c>
      <c r="BJ7" s="159">
        <v>0.98</v>
      </c>
      <c r="BL7" s="156">
        <v>1.7994313599999998</v>
      </c>
      <c r="BM7" s="5">
        <v>0.97</v>
      </c>
      <c r="BN7" s="157"/>
      <c r="BO7" s="158">
        <v>1.7260996200000001</v>
      </c>
      <c r="BP7" s="159">
        <v>0.97</v>
      </c>
      <c r="BR7" s="156">
        <v>84.825972140000005</v>
      </c>
      <c r="BS7" s="5">
        <v>0.99</v>
      </c>
      <c r="BT7" s="157"/>
      <c r="BU7" s="158">
        <v>1.6841967799999999</v>
      </c>
      <c r="BV7" s="159">
        <v>0.64</v>
      </c>
      <c r="BX7" s="156">
        <v>2.1985697900000001</v>
      </c>
      <c r="BY7" s="5">
        <v>0.52</v>
      </c>
      <c r="BZ7" s="157"/>
      <c r="CA7" s="158">
        <v>8.3821679999999996E-2</v>
      </c>
      <c r="CB7" s="159">
        <v>0.04</v>
      </c>
      <c r="CD7" s="156">
        <v>253.68651742000003</v>
      </c>
      <c r="CE7" s="5">
        <v>0.97</v>
      </c>
      <c r="CF7" s="157"/>
      <c r="CG7" s="158">
        <v>1365.6636099499999</v>
      </c>
      <c r="CH7" s="159">
        <v>1</v>
      </c>
      <c r="CJ7" s="156">
        <v>10.03931483</v>
      </c>
      <c r="CK7" s="5">
        <v>90.39</v>
      </c>
      <c r="CL7" s="157"/>
      <c r="CM7" s="158">
        <v>0</v>
      </c>
      <c r="CN7" s="159">
        <v>0</v>
      </c>
      <c r="CP7" s="156">
        <v>0</v>
      </c>
      <c r="CQ7" s="5">
        <v>0</v>
      </c>
      <c r="CR7" s="157"/>
      <c r="CS7" s="158">
        <v>0</v>
      </c>
      <c r="CT7" s="159">
        <v>0</v>
      </c>
      <c r="CV7" s="156">
        <v>349.15736862</v>
      </c>
      <c r="CW7" s="5">
        <v>98.36</v>
      </c>
      <c r="CX7" s="157"/>
      <c r="CY7" s="158">
        <v>1763.3844524900001</v>
      </c>
      <c r="CZ7" s="159">
        <v>99.24</v>
      </c>
      <c r="DB7" s="156">
        <v>672.47748193999996</v>
      </c>
      <c r="DC7" s="5">
        <v>99.28</v>
      </c>
      <c r="DD7" s="157"/>
      <c r="DE7" s="158">
        <v>612.64652993999994</v>
      </c>
      <c r="DF7" s="159">
        <v>99.19</v>
      </c>
      <c r="DH7" s="156">
        <v>746.03089269999975</v>
      </c>
      <c r="DI7" s="5">
        <v>99.25</v>
      </c>
      <c r="DJ7" s="157"/>
      <c r="DK7" s="158">
        <v>139.03901351000002</v>
      </c>
      <c r="DL7" s="159">
        <v>98.24</v>
      </c>
      <c r="DN7" s="156">
        <v>388.43609812999995</v>
      </c>
      <c r="DO7" s="5">
        <v>95.83</v>
      </c>
      <c r="DP7" s="157"/>
      <c r="DQ7" s="158">
        <v>565.51550850000001</v>
      </c>
      <c r="DR7" s="159">
        <v>97.27</v>
      </c>
      <c r="DT7" s="156">
        <v>30.700653500000001</v>
      </c>
      <c r="DU7" s="5">
        <v>97.94</v>
      </c>
      <c r="DV7" s="157"/>
      <c r="DW7" s="158">
        <v>129.86089550999998</v>
      </c>
      <c r="DX7" s="159">
        <v>99.1</v>
      </c>
      <c r="DZ7" s="156">
        <v>101.01811323999998</v>
      </c>
      <c r="EA7" s="5">
        <v>98.9</v>
      </c>
      <c r="EB7" s="157"/>
      <c r="EC7" s="158">
        <v>77.695698959999987</v>
      </c>
      <c r="ED7" s="159">
        <v>98.95</v>
      </c>
      <c r="EF7" s="156">
        <v>8.9343894700000011</v>
      </c>
      <c r="EG7" s="5">
        <v>89.15</v>
      </c>
      <c r="EH7" s="157"/>
      <c r="EI7" s="158">
        <v>480.25952412999993</v>
      </c>
      <c r="EJ7" s="159">
        <v>96.02</v>
      </c>
      <c r="EL7" s="156">
        <v>430.05378925000014</v>
      </c>
      <c r="EM7" s="5">
        <v>95.23</v>
      </c>
      <c r="EN7" s="157"/>
      <c r="EO7" s="158">
        <v>114.30583353999999</v>
      </c>
      <c r="EP7" s="159">
        <v>95.7</v>
      </c>
      <c r="ER7" s="156">
        <v>23.546203909999999</v>
      </c>
      <c r="ES7" s="5">
        <v>97.63</v>
      </c>
      <c r="ET7" s="157"/>
      <c r="EU7" s="158">
        <v>10.513847520000001</v>
      </c>
      <c r="EV7" s="159">
        <v>88.51</v>
      </c>
      <c r="EX7" s="156">
        <v>837.24708785999997</v>
      </c>
      <c r="EY7" s="5">
        <v>81.849999999999994</v>
      </c>
      <c r="EZ7" s="157"/>
      <c r="FA7" s="158">
        <v>17.198007950000004</v>
      </c>
      <c r="FB7" s="159">
        <v>84.03</v>
      </c>
      <c r="FD7" s="156">
        <v>0</v>
      </c>
      <c r="FE7" s="5">
        <v>0</v>
      </c>
      <c r="FF7" s="157"/>
      <c r="FG7" s="158">
        <v>0</v>
      </c>
      <c r="FH7" s="159">
        <v>0</v>
      </c>
      <c r="FJ7" s="156">
        <v>104.03894622</v>
      </c>
      <c r="FK7" s="5">
        <v>83.34</v>
      </c>
      <c r="FL7" s="157"/>
      <c r="FM7" s="158">
        <v>0</v>
      </c>
      <c r="FN7" s="159">
        <v>0</v>
      </c>
      <c r="FP7" s="156">
        <v>38.186495000000001</v>
      </c>
      <c r="FQ7" s="5">
        <v>97</v>
      </c>
      <c r="FR7" s="157"/>
      <c r="FS7" s="158">
        <v>87.894711999999998</v>
      </c>
      <c r="FT7" s="159">
        <v>45</v>
      </c>
      <c r="FV7" s="156">
        <v>342.13075400000002</v>
      </c>
      <c r="FW7" s="5">
        <v>94</v>
      </c>
      <c r="FX7" s="157"/>
      <c r="FY7" s="158">
        <v>34.461205</v>
      </c>
      <c r="FZ7" s="159">
        <v>100</v>
      </c>
      <c r="GB7" s="156">
        <v>0</v>
      </c>
      <c r="GC7" s="5">
        <v>0</v>
      </c>
      <c r="GD7" s="157"/>
      <c r="GE7" s="158">
        <v>10.178775</v>
      </c>
      <c r="GF7" s="159">
        <v>32</v>
      </c>
      <c r="GH7" s="156">
        <v>0</v>
      </c>
      <c r="GI7" s="5">
        <v>0</v>
      </c>
      <c r="GJ7" s="157"/>
      <c r="GK7" s="158">
        <v>0</v>
      </c>
      <c r="GL7" s="159">
        <v>0</v>
      </c>
      <c r="GN7" s="156">
        <v>0</v>
      </c>
      <c r="GO7" s="5">
        <v>0</v>
      </c>
      <c r="GP7" s="157"/>
      <c r="GQ7" s="158">
        <v>20.549413999999999</v>
      </c>
      <c r="GR7" s="159">
        <v>47.42</v>
      </c>
      <c r="GT7" s="156">
        <v>7.7336099999999997</v>
      </c>
      <c r="GU7" s="5">
        <v>29.27</v>
      </c>
      <c r="GV7" s="157"/>
      <c r="GW7" s="158">
        <v>13.641512000000001</v>
      </c>
      <c r="GX7" s="159">
        <v>39.93</v>
      </c>
      <c r="GZ7" s="156">
        <v>155.52504759000001</v>
      </c>
      <c r="HA7" s="5">
        <v>98.05</v>
      </c>
    </row>
    <row r="8" spans="1:212">
      <c r="A8" t="s">
        <v>229</v>
      </c>
      <c r="D8" s="156">
        <v>-2.7038E-2</v>
      </c>
      <c r="E8" s="5">
        <v>0</v>
      </c>
      <c r="F8" s="157"/>
      <c r="G8" s="158">
        <v>-0.21209600000000001</v>
      </c>
      <c r="H8" s="159">
        <v>0</v>
      </c>
      <c r="J8" s="156">
        <v>1.8209999999999999E-3</v>
      </c>
      <c r="K8" s="5">
        <v>0</v>
      </c>
      <c r="L8" s="157"/>
      <c r="M8" s="158">
        <v>0</v>
      </c>
      <c r="N8" s="159">
        <v>0</v>
      </c>
      <c r="P8" s="156">
        <v>4.1750452500000002</v>
      </c>
      <c r="Q8" s="5">
        <v>1.56</v>
      </c>
      <c r="R8" s="157"/>
      <c r="S8" s="158">
        <v>0</v>
      </c>
      <c r="T8" s="159">
        <v>0</v>
      </c>
      <c r="V8" s="156">
        <v>0.21760642000000002</v>
      </c>
      <c r="W8" s="5">
        <v>0.24</v>
      </c>
      <c r="X8" s="157"/>
      <c r="Y8" s="158">
        <v>0</v>
      </c>
      <c r="Z8" s="159">
        <v>0</v>
      </c>
      <c r="AB8" s="156">
        <v>0</v>
      </c>
      <c r="AC8" s="5">
        <v>0</v>
      </c>
      <c r="AD8" s="157"/>
      <c r="AE8" s="158">
        <v>0</v>
      </c>
      <c r="AF8" s="159">
        <v>0</v>
      </c>
      <c r="AH8" s="156">
        <v>4.4848058900000005</v>
      </c>
      <c r="AI8" s="5">
        <v>4.59</v>
      </c>
      <c r="AJ8" s="157"/>
      <c r="AK8" s="158">
        <v>8.8963629999999991</v>
      </c>
      <c r="AL8" s="159">
        <v>2.48</v>
      </c>
      <c r="AN8" s="156">
        <v>2.6060669999999999</v>
      </c>
      <c r="AO8" s="5">
        <v>2.79</v>
      </c>
      <c r="AP8" s="157"/>
      <c r="AQ8" s="158">
        <v>9.0659840000000003</v>
      </c>
      <c r="AR8" s="159">
        <v>3.73</v>
      </c>
      <c r="AT8" s="156">
        <v>1.877313</v>
      </c>
      <c r="AU8" s="5">
        <v>4.3499999999999996</v>
      </c>
      <c r="AV8" s="157"/>
      <c r="AW8" s="158">
        <v>4.26799E-2</v>
      </c>
      <c r="AX8" s="159">
        <v>0.01</v>
      </c>
      <c r="AZ8" s="156">
        <v>5.4615726500000008</v>
      </c>
      <c r="BA8" s="5">
        <v>0.03</v>
      </c>
      <c r="BB8" s="157"/>
      <c r="BC8" s="158">
        <v>1.5451869199999999</v>
      </c>
      <c r="BD8" s="159">
        <v>0.01</v>
      </c>
      <c r="BF8" s="156">
        <v>10.983611230000001</v>
      </c>
      <c r="BG8" s="5">
        <v>0.02</v>
      </c>
      <c r="BH8" s="157"/>
      <c r="BI8" s="158">
        <v>7.6693475499999995</v>
      </c>
      <c r="BJ8" s="159">
        <v>0.01</v>
      </c>
      <c r="BL8" s="156">
        <v>5.4300540000000001E-2</v>
      </c>
      <c r="BM8" s="5">
        <v>0.03</v>
      </c>
      <c r="BN8" s="157"/>
      <c r="BO8" s="158">
        <v>6.3841729999999999E-2</v>
      </c>
      <c r="BP8" s="159">
        <v>0.04</v>
      </c>
      <c r="BR8" s="156">
        <v>0.91226619999999992</v>
      </c>
      <c r="BS8" s="5">
        <v>0.01</v>
      </c>
      <c r="BT8" s="157"/>
      <c r="BU8" s="158">
        <v>-1.2628169999999999E-2</v>
      </c>
      <c r="BV8" s="159">
        <v>0</v>
      </c>
      <c r="BX8" s="156">
        <v>-3.5330800000000001E-3</v>
      </c>
      <c r="BY8" s="5">
        <v>0</v>
      </c>
      <c r="BZ8" s="157"/>
      <c r="CA8" s="158">
        <v>-4.4553199999999996E-3</v>
      </c>
      <c r="CB8" s="159">
        <v>0</v>
      </c>
      <c r="CD8" s="156">
        <v>6.4704655500000001</v>
      </c>
      <c r="CE8" s="5">
        <v>0.02</v>
      </c>
      <c r="CF8" s="157"/>
      <c r="CG8" s="158">
        <v>10.981729609999999</v>
      </c>
      <c r="CH8" s="159">
        <v>0.01</v>
      </c>
      <c r="CJ8" s="156">
        <v>1.0669928799999999</v>
      </c>
      <c r="CK8" s="5">
        <v>9.61</v>
      </c>
      <c r="CL8" s="157"/>
      <c r="CM8" s="158">
        <v>66.934361949999996</v>
      </c>
      <c r="CN8" s="159">
        <v>10.130000000000001</v>
      </c>
      <c r="CP8" s="156">
        <v>8.5280479999999992E-2</v>
      </c>
      <c r="CQ8" s="5">
        <v>3.11</v>
      </c>
      <c r="CR8" s="157"/>
      <c r="CS8" s="158">
        <v>91.373642279999999</v>
      </c>
      <c r="CT8" s="159">
        <v>18.52</v>
      </c>
      <c r="CV8" s="156">
        <v>5.8109844700000002</v>
      </c>
      <c r="CW8" s="5">
        <v>1.64</v>
      </c>
      <c r="CX8" s="157"/>
      <c r="CY8" s="158">
        <v>13.833691160000001</v>
      </c>
      <c r="CZ8" s="159">
        <v>0.78</v>
      </c>
      <c r="DB8" s="156">
        <v>4.90220112</v>
      </c>
      <c r="DC8" s="5">
        <v>0.72</v>
      </c>
      <c r="DD8" s="157"/>
      <c r="DE8" s="158">
        <v>5.0248310700000003</v>
      </c>
      <c r="DF8" s="159">
        <v>0.81</v>
      </c>
      <c r="DH8" s="156">
        <v>5.6726777500000001</v>
      </c>
      <c r="DI8" s="5">
        <v>0.75</v>
      </c>
      <c r="DJ8" s="157"/>
      <c r="DK8" s="158">
        <v>0</v>
      </c>
      <c r="DL8" s="159">
        <v>0</v>
      </c>
      <c r="DN8" s="156">
        <v>16.888856969999999</v>
      </c>
      <c r="DO8" s="5">
        <v>4.17</v>
      </c>
      <c r="DP8" s="157"/>
      <c r="DQ8" s="158">
        <v>15.903434859999999</v>
      </c>
      <c r="DR8" s="159">
        <v>2.74</v>
      </c>
      <c r="DT8" s="156">
        <v>0.64722829000000004</v>
      </c>
      <c r="DU8" s="5">
        <v>2.06</v>
      </c>
      <c r="DV8" s="157"/>
      <c r="DW8" s="158">
        <v>1.1670236100000002</v>
      </c>
      <c r="DX8" s="159">
        <v>0.89</v>
      </c>
      <c r="DZ8" s="156">
        <v>1.1229472199999999</v>
      </c>
      <c r="EA8" s="5">
        <v>1.1000000000000001</v>
      </c>
      <c r="EB8" s="157"/>
      <c r="EC8" s="158">
        <v>0.83071792</v>
      </c>
      <c r="ED8" s="159">
        <v>1.06</v>
      </c>
      <c r="EF8" s="156">
        <v>1.0851054400000002</v>
      </c>
      <c r="EG8" s="5">
        <v>10.83</v>
      </c>
      <c r="EH8" s="157"/>
      <c r="EI8" s="158">
        <v>19.86168954</v>
      </c>
      <c r="EJ8" s="159">
        <v>3.98</v>
      </c>
      <c r="EL8" s="156">
        <v>21.451971880000002</v>
      </c>
      <c r="EM8" s="5">
        <v>4.75</v>
      </c>
      <c r="EN8" s="157"/>
      <c r="EO8" s="158">
        <v>5.1325560299999999</v>
      </c>
      <c r="EP8" s="159">
        <v>4.3</v>
      </c>
      <c r="ER8" s="156">
        <v>0.15323727999999998</v>
      </c>
      <c r="ES8" s="5">
        <v>0.63</v>
      </c>
      <c r="ET8" s="157"/>
      <c r="EU8" s="158">
        <v>0.14375599</v>
      </c>
      <c r="EV8" s="159">
        <v>1.22</v>
      </c>
      <c r="EX8" s="156">
        <v>21.972599710000001</v>
      </c>
      <c r="EY8" s="5">
        <v>2.15</v>
      </c>
      <c r="EZ8" s="157"/>
      <c r="FA8" s="158">
        <v>6.0818109999999988E-2</v>
      </c>
      <c r="FB8" s="159">
        <v>0.3</v>
      </c>
      <c r="FD8" s="156">
        <v>0.40590887000000009</v>
      </c>
      <c r="FE8" s="5">
        <v>0.09</v>
      </c>
      <c r="FF8" s="157"/>
      <c r="FG8" s="158">
        <v>0.4306898999999999</v>
      </c>
      <c r="FH8" s="159">
        <v>0.21</v>
      </c>
      <c r="FJ8" s="156">
        <v>0.20666802000000001</v>
      </c>
      <c r="FK8" s="5">
        <v>0.16</v>
      </c>
      <c r="FL8" s="157"/>
      <c r="FM8" s="158">
        <v>1.5376540600000002</v>
      </c>
      <c r="FN8" s="159">
        <v>0.78</v>
      </c>
      <c r="FP8" s="156">
        <v>1.29793074</v>
      </c>
      <c r="FQ8" s="5">
        <v>3</v>
      </c>
      <c r="FR8" s="157"/>
      <c r="FS8" s="158">
        <v>32.55209807</v>
      </c>
      <c r="FT8" s="159">
        <v>17</v>
      </c>
      <c r="FV8" s="156">
        <v>10.7584766</v>
      </c>
      <c r="FW8" s="5">
        <v>3</v>
      </c>
      <c r="FX8" s="157"/>
      <c r="FY8" s="158">
        <v>0.24545051999999998</v>
      </c>
      <c r="FZ8" s="159">
        <v>1</v>
      </c>
      <c r="GB8" s="156">
        <v>2.7732178799999998</v>
      </c>
      <c r="GC8" s="5">
        <v>4</v>
      </c>
      <c r="GD8" s="157"/>
      <c r="GE8" s="158">
        <v>0.33874301000000001</v>
      </c>
      <c r="GF8" s="159">
        <v>1</v>
      </c>
      <c r="GH8" s="156">
        <v>2.45059235</v>
      </c>
      <c r="GI8" s="5">
        <v>2</v>
      </c>
      <c r="GJ8" s="157"/>
      <c r="GK8" s="158">
        <v>-1.4399045800000001</v>
      </c>
      <c r="GL8" s="159">
        <v>-1</v>
      </c>
      <c r="GN8" s="156">
        <v>0.63317213999999999</v>
      </c>
      <c r="GO8" s="5">
        <v>5</v>
      </c>
      <c r="GP8" s="157"/>
      <c r="GQ8" s="158">
        <v>0.14662900000000001</v>
      </c>
      <c r="GR8" s="159">
        <v>0.34</v>
      </c>
      <c r="GT8" s="156">
        <v>8.5813E-2</v>
      </c>
      <c r="GU8" s="5">
        <v>0.32</v>
      </c>
      <c r="GV8" s="157"/>
      <c r="GW8" s="158">
        <v>0.101351</v>
      </c>
      <c r="GX8" s="159">
        <v>0.3</v>
      </c>
      <c r="GZ8" s="156">
        <v>3.0948265699999999</v>
      </c>
      <c r="HA8" s="5">
        <v>1.95</v>
      </c>
    </row>
    <row r="9" spans="1:212">
      <c r="A9" t="s">
        <v>230</v>
      </c>
      <c r="D9" s="156">
        <v>0</v>
      </c>
      <c r="E9" s="5">
        <v>0</v>
      </c>
      <c r="F9" s="157"/>
      <c r="G9" s="158">
        <v>0</v>
      </c>
      <c r="H9" s="159">
        <v>0</v>
      </c>
      <c r="J9" s="156">
        <v>0</v>
      </c>
      <c r="K9" s="5">
        <v>0</v>
      </c>
      <c r="L9" s="157"/>
      <c r="M9" s="158">
        <v>0</v>
      </c>
      <c r="N9" s="159">
        <v>0</v>
      </c>
      <c r="P9" s="156">
        <v>0</v>
      </c>
      <c r="Q9" s="5">
        <v>0</v>
      </c>
      <c r="R9" s="157"/>
      <c r="S9" s="158">
        <v>0</v>
      </c>
      <c r="T9" s="159">
        <v>0</v>
      </c>
      <c r="V9" s="156">
        <v>0</v>
      </c>
      <c r="W9" s="5">
        <v>0</v>
      </c>
      <c r="X9" s="157"/>
      <c r="Y9" s="158">
        <v>0</v>
      </c>
      <c r="Z9" s="159">
        <v>0</v>
      </c>
      <c r="AB9" s="156">
        <v>0</v>
      </c>
      <c r="AC9" s="5">
        <v>0</v>
      </c>
      <c r="AD9" s="157"/>
      <c r="AE9" s="158">
        <v>0</v>
      </c>
      <c r="AF9" s="159">
        <v>0</v>
      </c>
      <c r="AH9" s="156">
        <v>0</v>
      </c>
      <c r="AI9" s="5">
        <v>0</v>
      </c>
      <c r="AJ9" s="157"/>
      <c r="AK9" s="158">
        <v>0</v>
      </c>
      <c r="AL9" s="159">
        <v>0</v>
      </c>
      <c r="AN9" s="156">
        <v>0</v>
      </c>
      <c r="AO9" s="5">
        <v>0</v>
      </c>
      <c r="AP9" s="157"/>
      <c r="AQ9" s="158">
        <v>0</v>
      </c>
      <c r="AR9" s="159">
        <v>0</v>
      </c>
      <c r="AT9" s="156">
        <v>0</v>
      </c>
      <c r="AU9" s="5">
        <v>0</v>
      </c>
      <c r="AV9" s="157"/>
      <c r="AW9" s="158">
        <v>0</v>
      </c>
      <c r="AX9" s="159">
        <v>0</v>
      </c>
      <c r="AZ9" s="156">
        <v>0</v>
      </c>
      <c r="BA9" s="5">
        <v>0</v>
      </c>
      <c r="BB9" s="157"/>
      <c r="BC9" s="158">
        <v>0</v>
      </c>
      <c r="BD9" s="159">
        <v>0</v>
      </c>
      <c r="BF9" s="156">
        <v>0</v>
      </c>
      <c r="BG9" s="5">
        <v>0</v>
      </c>
      <c r="BH9" s="157"/>
      <c r="BI9" s="158">
        <v>0</v>
      </c>
      <c r="BJ9" s="159">
        <v>0</v>
      </c>
      <c r="BL9" s="156">
        <v>0</v>
      </c>
      <c r="BM9" s="5">
        <v>0</v>
      </c>
      <c r="BN9" s="157"/>
      <c r="BO9" s="158">
        <v>0</v>
      </c>
      <c r="BP9" s="159">
        <v>0</v>
      </c>
      <c r="BR9" s="156">
        <v>0</v>
      </c>
      <c r="BS9" s="5">
        <v>0</v>
      </c>
      <c r="BT9" s="157"/>
      <c r="BU9" s="158">
        <v>0</v>
      </c>
      <c r="BV9" s="159">
        <v>0</v>
      </c>
      <c r="BX9" s="156">
        <v>0</v>
      </c>
      <c r="BY9" s="5">
        <v>0</v>
      </c>
      <c r="BZ9" s="157"/>
      <c r="CA9" s="158">
        <v>0</v>
      </c>
      <c r="CB9" s="159">
        <v>0</v>
      </c>
      <c r="CD9" s="156">
        <v>0</v>
      </c>
      <c r="CE9" s="5">
        <v>0</v>
      </c>
      <c r="CF9" s="157"/>
      <c r="CG9" s="158">
        <v>0</v>
      </c>
      <c r="CH9" s="159">
        <v>0</v>
      </c>
      <c r="CJ9" s="156">
        <v>0</v>
      </c>
      <c r="CK9" s="5">
        <v>0</v>
      </c>
      <c r="CL9" s="157"/>
      <c r="CM9" s="158">
        <v>0</v>
      </c>
      <c r="CN9" s="159">
        <v>0</v>
      </c>
      <c r="CP9" s="156">
        <v>0</v>
      </c>
      <c r="CQ9" s="5">
        <v>0</v>
      </c>
      <c r="CR9" s="157"/>
      <c r="CS9" s="158">
        <v>0</v>
      </c>
      <c r="CT9" s="159">
        <v>0</v>
      </c>
      <c r="CV9" s="156">
        <v>0</v>
      </c>
      <c r="CW9" s="5">
        <v>0</v>
      </c>
      <c r="CX9" s="157"/>
      <c r="CY9" s="158">
        <v>0</v>
      </c>
      <c r="CZ9" s="159">
        <v>0</v>
      </c>
      <c r="DB9" s="156">
        <v>0</v>
      </c>
      <c r="DC9" s="5">
        <v>0</v>
      </c>
      <c r="DD9" s="157"/>
      <c r="DE9" s="158">
        <v>0</v>
      </c>
      <c r="DF9" s="159">
        <v>0</v>
      </c>
      <c r="DH9" s="156">
        <v>0</v>
      </c>
      <c r="DI9" s="5">
        <v>0</v>
      </c>
      <c r="DJ9" s="157"/>
      <c r="DK9" s="158">
        <v>0</v>
      </c>
      <c r="DL9" s="159">
        <v>0</v>
      </c>
      <c r="DN9" s="156">
        <v>0</v>
      </c>
      <c r="DO9" s="5">
        <v>0</v>
      </c>
      <c r="DP9" s="157"/>
      <c r="DQ9" s="158">
        <v>0</v>
      </c>
      <c r="DR9" s="159">
        <v>0</v>
      </c>
      <c r="DT9" s="156">
        <v>0</v>
      </c>
      <c r="DU9" s="5">
        <v>0</v>
      </c>
      <c r="DV9" s="157"/>
      <c r="DW9" s="158">
        <v>0</v>
      </c>
      <c r="DX9" s="159">
        <v>0</v>
      </c>
      <c r="DZ9" s="156">
        <v>0</v>
      </c>
      <c r="EA9" s="5">
        <v>0</v>
      </c>
      <c r="EB9" s="157"/>
      <c r="EC9" s="158">
        <v>0</v>
      </c>
      <c r="ED9" s="159">
        <v>0</v>
      </c>
      <c r="EF9" s="156">
        <v>0</v>
      </c>
      <c r="EG9" s="5">
        <v>0</v>
      </c>
      <c r="EH9" s="157"/>
      <c r="EI9" s="158">
        <v>0</v>
      </c>
      <c r="EJ9" s="159">
        <v>0</v>
      </c>
      <c r="EL9" s="156">
        <v>0</v>
      </c>
      <c r="EM9" s="5">
        <v>0</v>
      </c>
      <c r="EN9" s="157"/>
      <c r="EO9" s="158">
        <v>0</v>
      </c>
      <c r="EP9" s="159">
        <v>0</v>
      </c>
      <c r="ER9" s="156">
        <v>0</v>
      </c>
      <c r="ES9" s="5">
        <v>0</v>
      </c>
      <c r="ET9" s="157"/>
      <c r="EU9" s="158">
        <v>0</v>
      </c>
      <c r="EV9" s="159">
        <v>0</v>
      </c>
      <c r="EX9" s="156">
        <v>0</v>
      </c>
      <c r="EY9" s="5">
        <v>0</v>
      </c>
      <c r="EZ9" s="157"/>
      <c r="FA9" s="158">
        <v>0</v>
      </c>
      <c r="FB9" s="159">
        <v>0</v>
      </c>
      <c r="FD9" s="156">
        <v>0</v>
      </c>
      <c r="FE9" s="5">
        <v>0</v>
      </c>
      <c r="FF9" s="157"/>
      <c r="FG9" s="158">
        <v>0</v>
      </c>
      <c r="FH9" s="159">
        <v>0</v>
      </c>
      <c r="FJ9" s="156">
        <v>0</v>
      </c>
      <c r="FK9" s="5">
        <v>0</v>
      </c>
      <c r="FL9" s="157"/>
      <c r="FM9" s="158">
        <v>0</v>
      </c>
      <c r="FN9" s="159">
        <v>0</v>
      </c>
      <c r="FP9" s="156">
        <v>0</v>
      </c>
      <c r="FQ9" s="5">
        <v>0</v>
      </c>
      <c r="FR9" s="157"/>
      <c r="FS9" s="158">
        <v>0</v>
      </c>
      <c r="FT9" s="159">
        <v>0</v>
      </c>
      <c r="FV9" s="156">
        <v>0</v>
      </c>
      <c r="FW9" s="5">
        <v>0</v>
      </c>
      <c r="FX9" s="157"/>
      <c r="FY9" s="158">
        <v>0</v>
      </c>
      <c r="FZ9" s="159">
        <v>0</v>
      </c>
      <c r="GB9" s="156">
        <v>0</v>
      </c>
      <c r="GC9" s="5">
        <v>0</v>
      </c>
      <c r="GD9" s="157"/>
      <c r="GE9" s="158">
        <v>0</v>
      </c>
      <c r="GF9" s="159">
        <v>0</v>
      </c>
      <c r="GH9" s="156">
        <v>0</v>
      </c>
      <c r="GI9" s="5">
        <v>0</v>
      </c>
      <c r="GJ9" s="157"/>
      <c r="GK9" s="158">
        <v>0</v>
      </c>
      <c r="GL9" s="159">
        <v>0</v>
      </c>
      <c r="GN9" s="156">
        <v>0</v>
      </c>
      <c r="GO9" s="5">
        <v>0</v>
      </c>
      <c r="GP9" s="157"/>
      <c r="GQ9" s="158">
        <v>0</v>
      </c>
      <c r="GR9" s="159">
        <v>0</v>
      </c>
      <c r="GT9" s="156">
        <v>0</v>
      </c>
      <c r="GU9" s="5">
        <v>0</v>
      </c>
      <c r="GV9" s="157"/>
      <c r="GW9" s="158">
        <v>0</v>
      </c>
      <c r="GX9" s="159">
        <v>0</v>
      </c>
      <c r="GZ9" s="156">
        <v>0</v>
      </c>
      <c r="HA9" s="5">
        <v>0</v>
      </c>
    </row>
    <row r="10" spans="1:212">
      <c r="A10" t="s">
        <v>231</v>
      </c>
      <c r="D10" s="156">
        <v>0</v>
      </c>
      <c r="E10" s="5">
        <v>0</v>
      </c>
      <c r="F10" s="157"/>
      <c r="G10" s="158">
        <v>0</v>
      </c>
      <c r="H10" s="159">
        <v>0</v>
      </c>
      <c r="J10" s="156">
        <v>0</v>
      </c>
      <c r="K10" s="5">
        <v>0</v>
      </c>
      <c r="L10" s="157"/>
      <c r="M10" s="158">
        <v>0.94744474999999995</v>
      </c>
      <c r="N10" s="159">
        <v>0.38</v>
      </c>
      <c r="P10" s="156">
        <v>0.37264613999999996</v>
      </c>
      <c r="Q10" s="5">
        <v>0.14000000000000001</v>
      </c>
      <c r="R10" s="157"/>
      <c r="S10" s="158">
        <v>0.22781093999999999</v>
      </c>
      <c r="T10" s="159">
        <v>0.43</v>
      </c>
      <c r="V10" s="156">
        <v>6.0487499999999994E-3</v>
      </c>
      <c r="W10" s="5">
        <v>0.01</v>
      </c>
      <c r="X10" s="157"/>
      <c r="Y10" s="158">
        <v>0.24325384999999999</v>
      </c>
      <c r="Z10" s="159">
        <v>0.37</v>
      </c>
      <c r="AB10" s="156">
        <v>0.41329831</v>
      </c>
      <c r="AC10" s="5">
        <v>1.24</v>
      </c>
      <c r="AD10" s="157"/>
      <c r="AE10" s="158">
        <v>7.2451410300000001</v>
      </c>
      <c r="AF10" s="159">
        <v>9.56</v>
      </c>
      <c r="AH10" s="156">
        <v>1.002899E-2</v>
      </c>
      <c r="AI10" s="5">
        <v>0.01</v>
      </c>
      <c r="AJ10" s="157"/>
      <c r="AK10" s="158">
        <v>0</v>
      </c>
      <c r="AL10" s="159">
        <v>0</v>
      </c>
      <c r="AN10" s="156">
        <v>0</v>
      </c>
      <c r="AO10" s="5">
        <v>0</v>
      </c>
      <c r="AP10" s="157"/>
      <c r="AQ10" s="158">
        <v>0</v>
      </c>
      <c r="AR10" s="159">
        <v>0</v>
      </c>
      <c r="AT10" s="156">
        <v>0</v>
      </c>
      <c r="AU10" s="5">
        <v>0</v>
      </c>
      <c r="AV10" s="157"/>
      <c r="AW10" s="158">
        <v>0</v>
      </c>
      <c r="AX10" s="159">
        <v>0</v>
      </c>
      <c r="AZ10" s="156">
        <v>0</v>
      </c>
      <c r="BA10" s="5">
        <v>0</v>
      </c>
      <c r="BB10" s="157"/>
      <c r="BC10" s="158">
        <v>0</v>
      </c>
      <c r="BD10" s="159">
        <v>0</v>
      </c>
      <c r="BF10" s="156">
        <v>0</v>
      </c>
      <c r="BG10" s="5">
        <v>0</v>
      </c>
      <c r="BH10" s="157"/>
      <c r="BI10" s="158">
        <v>0</v>
      </c>
      <c r="BJ10" s="159">
        <v>0</v>
      </c>
      <c r="BL10" s="156">
        <v>0</v>
      </c>
      <c r="BM10" s="5">
        <v>0</v>
      </c>
      <c r="BN10" s="157"/>
      <c r="BO10" s="158">
        <v>0</v>
      </c>
      <c r="BP10" s="159">
        <v>0</v>
      </c>
      <c r="BR10" s="156">
        <v>0</v>
      </c>
      <c r="BS10" s="5">
        <v>0</v>
      </c>
      <c r="BT10" s="157"/>
      <c r="BU10" s="158">
        <v>0</v>
      </c>
      <c r="BV10" s="159">
        <v>0</v>
      </c>
      <c r="BX10" s="156">
        <v>0</v>
      </c>
      <c r="BY10" s="5">
        <v>0</v>
      </c>
      <c r="BZ10" s="157"/>
      <c r="CA10" s="158">
        <v>0</v>
      </c>
      <c r="CB10" s="159">
        <v>0</v>
      </c>
      <c r="CD10" s="156">
        <v>0</v>
      </c>
      <c r="CE10" s="5">
        <v>0</v>
      </c>
      <c r="CF10" s="157"/>
      <c r="CG10" s="158">
        <v>0</v>
      </c>
      <c r="CH10" s="159">
        <v>0</v>
      </c>
      <c r="CJ10" s="156">
        <v>0</v>
      </c>
      <c r="CK10" s="5">
        <v>0</v>
      </c>
      <c r="CL10" s="157"/>
      <c r="CM10" s="158">
        <v>0</v>
      </c>
      <c r="CN10" s="159">
        <v>0</v>
      </c>
      <c r="CP10" s="156">
        <v>0</v>
      </c>
      <c r="CQ10" s="5">
        <v>0</v>
      </c>
      <c r="CR10" s="157"/>
      <c r="CS10" s="158">
        <v>0</v>
      </c>
      <c r="CT10" s="159">
        <v>0</v>
      </c>
      <c r="CV10" s="156">
        <v>0</v>
      </c>
      <c r="CW10" s="5">
        <v>0</v>
      </c>
      <c r="CX10" s="157"/>
      <c r="CY10" s="158">
        <v>0</v>
      </c>
      <c r="CZ10" s="159">
        <v>0</v>
      </c>
      <c r="DB10" s="156">
        <v>0</v>
      </c>
      <c r="DC10" s="5">
        <v>0</v>
      </c>
      <c r="DD10" s="157"/>
      <c r="DE10" s="158">
        <v>0</v>
      </c>
      <c r="DF10" s="159">
        <v>0</v>
      </c>
      <c r="DH10" s="156">
        <v>0</v>
      </c>
      <c r="DI10" s="5">
        <v>0</v>
      </c>
      <c r="DJ10" s="157"/>
      <c r="DK10" s="158">
        <v>2.4809850300000003</v>
      </c>
      <c r="DL10" s="159">
        <v>1.75</v>
      </c>
      <c r="DN10" s="156">
        <v>0</v>
      </c>
      <c r="DO10" s="5">
        <v>0</v>
      </c>
      <c r="DP10" s="157"/>
      <c r="DQ10" s="158">
        <v>0</v>
      </c>
      <c r="DR10" s="159">
        <v>0</v>
      </c>
      <c r="DT10" s="156">
        <v>0</v>
      </c>
      <c r="DU10" s="5">
        <v>0</v>
      </c>
      <c r="DV10" s="157"/>
      <c r="DW10" s="158">
        <v>0</v>
      </c>
      <c r="DX10" s="159">
        <v>0</v>
      </c>
      <c r="DZ10" s="156">
        <v>0</v>
      </c>
      <c r="EA10" s="5">
        <v>0</v>
      </c>
      <c r="EB10" s="157"/>
      <c r="EC10" s="158">
        <v>0</v>
      </c>
      <c r="ED10" s="159">
        <v>0</v>
      </c>
      <c r="EF10" s="156">
        <v>0</v>
      </c>
      <c r="EG10" s="5">
        <v>0</v>
      </c>
      <c r="EH10" s="157"/>
      <c r="EI10" s="158">
        <v>0</v>
      </c>
      <c r="EJ10" s="159">
        <v>0</v>
      </c>
      <c r="EL10" s="156">
        <v>0</v>
      </c>
      <c r="EM10" s="5">
        <v>0</v>
      </c>
      <c r="EN10" s="157"/>
      <c r="EO10" s="158">
        <v>0</v>
      </c>
      <c r="EP10" s="159">
        <v>0</v>
      </c>
      <c r="ER10" s="156">
        <v>4.5479999999999998E-5</v>
      </c>
      <c r="ES10" s="5">
        <v>0</v>
      </c>
      <c r="ET10" s="157"/>
      <c r="EU10" s="158">
        <v>1.0825163999999998</v>
      </c>
      <c r="EV10" s="159">
        <v>9.11</v>
      </c>
      <c r="EX10" s="156">
        <v>106.65404706</v>
      </c>
      <c r="EY10" s="5">
        <v>10.43</v>
      </c>
      <c r="EZ10" s="157"/>
      <c r="FA10" s="158">
        <v>2.8025549999999999</v>
      </c>
      <c r="FB10" s="159">
        <v>13.69</v>
      </c>
      <c r="FD10" s="156">
        <v>1.582E-4</v>
      </c>
      <c r="FE10" s="5">
        <v>0</v>
      </c>
      <c r="FF10" s="157"/>
      <c r="FG10" s="158">
        <v>2.8625999999999999E-4</v>
      </c>
      <c r="FH10" s="159">
        <v>0</v>
      </c>
      <c r="FJ10" s="156">
        <v>0</v>
      </c>
      <c r="FK10" s="5">
        <v>0</v>
      </c>
      <c r="FL10" s="157"/>
      <c r="FM10" s="158">
        <v>4.846E-5</v>
      </c>
      <c r="FN10" s="159">
        <v>0</v>
      </c>
      <c r="FP10" s="156">
        <v>0</v>
      </c>
      <c r="FQ10" s="5">
        <v>0</v>
      </c>
      <c r="FR10" s="157"/>
      <c r="FS10" s="158">
        <v>0</v>
      </c>
      <c r="FT10" s="159">
        <v>0</v>
      </c>
      <c r="FV10" s="156">
        <v>0</v>
      </c>
      <c r="FW10" s="5">
        <v>0</v>
      </c>
      <c r="FX10" s="157"/>
      <c r="FY10" s="158">
        <v>0</v>
      </c>
      <c r="FZ10" s="159">
        <v>0</v>
      </c>
      <c r="GB10" s="156">
        <v>0</v>
      </c>
      <c r="GC10" s="5">
        <v>0</v>
      </c>
      <c r="GD10" s="157"/>
      <c r="GE10" s="158">
        <v>0</v>
      </c>
      <c r="GF10" s="159">
        <v>0</v>
      </c>
      <c r="GH10" s="156">
        <v>0</v>
      </c>
      <c r="GI10" s="5">
        <v>0</v>
      </c>
      <c r="GJ10" s="157"/>
      <c r="GK10" s="158">
        <v>0</v>
      </c>
      <c r="GL10" s="159">
        <v>0</v>
      </c>
      <c r="GN10" s="156">
        <v>0</v>
      </c>
      <c r="GO10" s="5">
        <v>0</v>
      </c>
      <c r="GP10" s="157"/>
      <c r="GQ10" s="158">
        <v>18.421821000000001</v>
      </c>
      <c r="GR10" s="159">
        <v>42.51</v>
      </c>
      <c r="GT10" s="156">
        <v>14.768110999999999</v>
      </c>
      <c r="GU10" s="5">
        <v>55.88</v>
      </c>
      <c r="GV10" s="157"/>
      <c r="GW10" s="158">
        <v>15.393946</v>
      </c>
      <c r="GX10" s="159">
        <v>45.06</v>
      </c>
      <c r="GZ10" s="156">
        <v>0</v>
      </c>
      <c r="HA10" s="5">
        <v>0</v>
      </c>
    </row>
    <row r="11" spans="1:212">
      <c r="A11" t="s">
        <v>232</v>
      </c>
      <c r="D11" s="156">
        <v>0</v>
      </c>
      <c r="E11" s="5">
        <v>0</v>
      </c>
      <c r="F11" s="157"/>
      <c r="G11" s="158">
        <v>0</v>
      </c>
      <c r="H11" s="159">
        <v>0</v>
      </c>
      <c r="J11" s="156">
        <v>0</v>
      </c>
      <c r="K11" s="5">
        <v>0</v>
      </c>
      <c r="L11" s="157"/>
      <c r="M11" s="158">
        <v>117.79173905000002</v>
      </c>
      <c r="N11" s="159">
        <v>47.29</v>
      </c>
      <c r="P11" s="156">
        <v>263.06877746999999</v>
      </c>
      <c r="Q11" s="5">
        <v>98.3</v>
      </c>
      <c r="R11" s="157"/>
      <c r="S11" s="158">
        <v>11.272549480000002</v>
      </c>
      <c r="T11" s="159">
        <v>20.96</v>
      </c>
      <c r="V11" s="156">
        <v>74.864219519999978</v>
      </c>
      <c r="W11" s="5">
        <v>81.47</v>
      </c>
      <c r="X11" s="157"/>
      <c r="Y11" s="158">
        <v>0</v>
      </c>
      <c r="Z11" s="159">
        <v>0</v>
      </c>
      <c r="AB11" s="156">
        <v>0</v>
      </c>
      <c r="AC11" s="5">
        <v>0</v>
      </c>
      <c r="AD11" s="157"/>
      <c r="AE11" s="158">
        <v>68.592229129999993</v>
      </c>
      <c r="AF11" s="159">
        <v>90.44</v>
      </c>
      <c r="AH11" s="156">
        <v>93.155611950000008</v>
      </c>
      <c r="AI11" s="5">
        <v>95.4</v>
      </c>
      <c r="AJ11" s="157"/>
      <c r="AK11" s="158">
        <v>0</v>
      </c>
      <c r="AL11" s="159">
        <v>0</v>
      </c>
      <c r="AN11" s="156">
        <v>0</v>
      </c>
      <c r="AO11" s="5">
        <v>0</v>
      </c>
      <c r="AP11" s="157"/>
      <c r="AQ11" s="158">
        <v>0</v>
      </c>
      <c r="AR11" s="159">
        <v>0</v>
      </c>
      <c r="AT11" s="156">
        <v>0</v>
      </c>
      <c r="AU11" s="5">
        <v>0</v>
      </c>
      <c r="AV11" s="157"/>
      <c r="AW11" s="158">
        <v>0</v>
      </c>
      <c r="AX11" s="159">
        <v>0</v>
      </c>
      <c r="AZ11" s="156">
        <v>0</v>
      </c>
      <c r="BA11" s="5">
        <v>0</v>
      </c>
      <c r="BB11" s="157"/>
      <c r="BC11" s="158">
        <v>0</v>
      </c>
      <c r="BD11" s="159">
        <v>0</v>
      </c>
      <c r="BF11" s="156">
        <v>0</v>
      </c>
      <c r="BG11" s="5">
        <v>0</v>
      </c>
      <c r="BH11" s="157"/>
      <c r="BI11" s="158">
        <v>0</v>
      </c>
      <c r="BJ11" s="159">
        <v>0</v>
      </c>
      <c r="BL11" s="156">
        <v>0</v>
      </c>
      <c r="BM11" s="5">
        <v>0</v>
      </c>
      <c r="BN11" s="157"/>
      <c r="BO11" s="158">
        <v>0</v>
      </c>
      <c r="BP11" s="159">
        <v>0</v>
      </c>
      <c r="BR11" s="156">
        <v>0</v>
      </c>
      <c r="BS11" s="5">
        <v>0</v>
      </c>
      <c r="BT11" s="157"/>
      <c r="BU11" s="158">
        <v>0.94664291</v>
      </c>
      <c r="BV11" s="159">
        <v>0.36</v>
      </c>
      <c r="BX11" s="156">
        <v>2.0723341500000001</v>
      </c>
      <c r="BY11" s="5">
        <v>0.48</v>
      </c>
      <c r="BZ11" s="157"/>
      <c r="CA11" s="158">
        <v>1.7993242300000001</v>
      </c>
      <c r="CB11" s="159">
        <v>0.96</v>
      </c>
      <c r="CD11" s="156">
        <v>0</v>
      </c>
      <c r="CE11" s="5">
        <v>0</v>
      </c>
      <c r="CF11" s="157"/>
      <c r="CG11" s="158">
        <v>0</v>
      </c>
      <c r="CH11" s="159">
        <v>0</v>
      </c>
      <c r="CJ11" s="156">
        <v>0</v>
      </c>
      <c r="CK11" s="5">
        <v>0</v>
      </c>
      <c r="CL11" s="157"/>
      <c r="CM11" s="158">
        <v>594.09715628999993</v>
      </c>
      <c r="CN11" s="159">
        <v>89.87</v>
      </c>
      <c r="CP11" s="156">
        <v>2.65882182</v>
      </c>
      <c r="CQ11" s="5">
        <v>96.81</v>
      </c>
      <c r="CR11" s="157"/>
      <c r="CS11" s="158">
        <v>402.03215537</v>
      </c>
      <c r="CT11" s="159">
        <v>81.48</v>
      </c>
      <c r="CV11" s="156">
        <v>0</v>
      </c>
      <c r="CW11" s="5">
        <v>0</v>
      </c>
      <c r="CX11" s="157"/>
      <c r="CY11" s="158">
        <v>0</v>
      </c>
      <c r="CZ11" s="159">
        <v>0</v>
      </c>
      <c r="DB11" s="156">
        <v>0</v>
      </c>
      <c r="DC11" s="5">
        <v>0</v>
      </c>
      <c r="DD11" s="157"/>
      <c r="DE11" s="158">
        <v>0</v>
      </c>
      <c r="DF11" s="159">
        <v>0</v>
      </c>
      <c r="DH11" s="156">
        <v>0</v>
      </c>
      <c r="DI11" s="5">
        <v>0</v>
      </c>
      <c r="DJ11" s="157"/>
      <c r="DK11" s="158">
        <v>0</v>
      </c>
      <c r="DL11" s="159">
        <v>0</v>
      </c>
      <c r="DN11" s="156">
        <v>0</v>
      </c>
      <c r="DO11" s="5">
        <v>0</v>
      </c>
      <c r="DP11" s="157"/>
      <c r="DQ11" s="158">
        <v>0</v>
      </c>
      <c r="DR11" s="159">
        <v>0</v>
      </c>
      <c r="DT11" s="156">
        <v>0</v>
      </c>
      <c r="DU11" s="5">
        <v>0</v>
      </c>
      <c r="DV11" s="157"/>
      <c r="DW11" s="158">
        <v>0</v>
      </c>
      <c r="DX11" s="159">
        <v>0</v>
      </c>
      <c r="DZ11" s="156">
        <v>0</v>
      </c>
      <c r="EA11" s="5">
        <v>0</v>
      </c>
      <c r="EB11" s="157"/>
      <c r="EC11" s="158">
        <v>0</v>
      </c>
      <c r="ED11" s="159">
        <v>0</v>
      </c>
      <c r="EF11" s="156">
        <v>0</v>
      </c>
      <c r="EG11" s="5">
        <v>0</v>
      </c>
      <c r="EH11" s="157"/>
      <c r="EI11" s="158">
        <v>0</v>
      </c>
      <c r="EJ11" s="159">
        <v>0</v>
      </c>
      <c r="EL11" s="156">
        <v>0</v>
      </c>
      <c r="EM11" s="5">
        <v>0</v>
      </c>
      <c r="EN11" s="157"/>
      <c r="EO11" s="158">
        <v>0</v>
      </c>
      <c r="EP11" s="159">
        <v>0</v>
      </c>
      <c r="ER11" s="156">
        <v>0.41803958000000002</v>
      </c>
      <c r="ES11" s="5">
        <v>1.73</v>
      </c>
      <c r="ET11" s="157"/>
      <c r="EU11" s="158">
        <v>0.13867916</v>
      </c>
      <c r="EV11" s="159">
        <v>1.17</v>
      </c>
      <c r="EX11" s="156">
        <v>56.972944219999988</v>
      </c>
      <c r="EY11" s="5">
        <v>5.57</v>
      </c>
      <c r="EZ11" s="157"/>
      <c r="FA11" s="158">
        <v>0.40280373999999997</v>
      </c>
      <c r="FB11" s="159">
        <v>1.97</v>
      </c>
      <c r="FD11" s="156">
        <v>427.17889974000002</v>
      </c>
      <c r="FE11" s="5">
        <v>99.9</v>
      </c>
      <c r="FF11" s="157"/>
      <c r="FG11" s="158">
        <v>199.75692866000003</v>
      </c>
      <c r="FH11" s="159">
        <v>99.78</v>
      </c>
      <c r="FJ11" s="156">
        <v>20.584162349999996</v>
      </c>
      <c r="FK11" s="5">
        <v>16.48</v>
      </c>
      <c r="FL11" s="157"/>
      <c r="FM11" s="158">
        <v>194.85068562000001</v>
      </c>
      <c r="FN11" s="159">
        <v>99.21</v>
      </c>
      <c r="FP11" s="156">
        <v>0</v>
      </c>
      <c r="FQ11" s="5">
        <v>0</v>
      </c>
      <c r="FR11" s="157"/>
      <c r="FS11" s="158">
        <v>75.483440999999999</v>
      </c>
      <c r="FT11" s="159">
        <v>38</v>
      </c>
      <c r="FV11" s="156">
        <v>6.7076659999999997</v>
      </c>
      <c r="FW11" s="5">
        <v>2</v>
      </c>
      <c r="FX11" s="157"/>
      <c r="FY11" s="158">
        <v>0</v>
      </c>
      <c r="FZ11" s="159">
        <v>0</v>
      </c>
      <c r="GB11" s="156">
        <v>69.828036999999995</v>
      </c>
      <c r="GC11" s="5">
        <v>93</v>
      </c>
      <c r="GD11" s="157"/>
      <c r="GE11" s="158">
        <v>20.874006000000001</v>
      </c>
      <c r="GF11" s="159">
        <v>66</v>
      </c>
      <c r="GH11" s="156">
        <v>108.963166</v>
      </c>
      <c r="GI11" s="5">
        <v>97</v>
      </c>
      <c r="GJ11" s="157"/>
      <c r="GK11" s="158">
        <v>207.87955199999999</v>
      </c>
      <c r="GL11" s="159">
        <v>94</v>
      </c>
      <c r="GN11" s="156">
        <v>11.670453999999999</v>
      </c>
      <c r="GO11" s="5">
        <v>95</v>
      </c>
      <c r="GP11" s="157"/>
      <c r="GQ11" s="158">
        <v>4.2217900000000004</v>
      </c>
      <c r="GR11" s="159">
        <v>9.74</v>
      </c>
      <c r="GT11" s="156">
        <v>3.8409529999999998</v>
      </c>
      <c r="GU11" s="5">
        <v>14.53</v>
      </c>
      <c r="GV11" s="157"/>
      <c r="GW11" s="158">
        <v>5.0257360000000002</v>
      </c>
      <c r="GX11" s="159">
        <v>14.71</v>
      </c>
      <c r="GZ11" s="156">
        <v>0</v>
      </c>
      <c r="HA11" s="5">
        <v>0</v>
      </c>
    </row>
    <row r="12" spans="1:212" ht="13.5" thickBot="1">
      <c r="A12" t="s">
        <v>233</v>
      </c>
      <c r="D12" s="156">
        <v>0</v>
      </c>
      <c r="E12" s="5">
        <v>0</v>
      </c>
      <c r="F12" s="157"/>
      <c r="G12" s="158">
        <v>0</v>
      </c>
      <c r="H12" s="159">
        <v>0</v>
      </c>
      <c r="J12" s="156">
        <v>0</v>
      </c>
      <c r="K12" s="5">
        <v>0</v>
      </c>
      <c r="L12" s="157"/>
      <c r="M12" s="158">
        <v>0</v>
      </c>
      <c r="N12" s="159">
        <v>0</v>
      </c>
      <c r="P12" s="156">
        <v>0</v>
      </c>
      <c r="Q12" s="5">
        <v>0</v>
      </c>
      <c r="R12" s="157"/>
      <c r="S12" s="158">
        <v>0</v>
      </c>
      <c r="T12" s="159">
        <v>0</v>
      </c>
      <c r="V12" s="156">
        <v>0</v>
      </c>
      <c r="W12" s="5">
        <v>0</v>
      </c>
      <c r="X12" s="157"/>
      <c r="Y12" s="158">
        <v>0</v>
      </c>
      <c r="Z12" s="159">
        <v>0</v>
      </c>
      <c r="AB12" s="156">
        <v>0</v>
      </c>
      <c r="AC12" s="5">
        <v>0</v>
      </c>
      <c r="AD12" s="157"/>
      <c r="AE12" s="158">
        <v>0</v>
      </c>
      <c r="AF12" s="159">
        <v>0</v>
      </c>
      <c r="AH12" s="156">
        <v>0</v>
      </c>
      <c r="AI12" s="5">
        <v>0</v>
      </c>
      <c r="AJ12" s="157"/>
      <c r="AK12" s="158">
        <v>0</v>
      </c>
      <c r="AL12" s="159">
        <v>0</v>
      </c>
      <c r="AN12" s="156">
        <v>0</v>
      </c>
      <c r="AO12" s="5">
        <v>0</v>
      </c>
      <c r="AP12" s="157"/>
      <c r="AQ12" s="158">
        <v>0</v>
      </c>
      <c r="AR12" s="159">
        <v>0</v>
      </c>
      <c r="AT12" s="156">
        <v>0</v>
      </c>
      <c r="AU12" s="5">
        <v>0</v>
      </c>
      <c r="AV12" s="157"/>
      <c r="AW12" s="158">
        <v>0</v>
      </c>
      <c r="AX12" s="159">
        <v>0</v>
      </c>
      <c r="AZ12" s="156">
        <v>0</v>
      </c>
      <c r="BA12" s="5">
        <v>0</v>
      </c>
      <c r="BB12" s="157"/>
      <c r="BC12" s="158">
        <v>0</v>
      </c>
      <c r="BD12" s="159">
        <v>0</v>
      </c>
      <c r="BF12" s="156">
        <v>0</v>
      </c>
      <c r="BG12" s="5">
        <v>0</v>
      </c>
      <c r="BH12" s="157"/>
      <c r="BI12" s="158">
        <v>0</v>
      </c>
      <c r="BJ12" s="159">
        <v>0</v>
      </c>
      <c r="BL12" s="156">
        <v>0</v>
      </c>
      <c r="BM12" s="5">
        <v>0</v>
      </c>
      <c r="BN12" s="157"/>
      <c r="BO12" s="158">
        <v>0</v>
      </c>
      <c r="BP12" s="159">
        <v>0</v>
      </c>
      <c r="BR12" s="156">
        <v>0</v>
      </c>
      <c r="BS12" s="5">
        <v>0</v>
      </c>
      <c r="BT12" s="157"/>
      <c r="BU12" s="158">
        <v>0</v>
      </c>
      <c r="BV12" s="159">
        <v>0</v>
      </c>
      <c r="BX12" s="156">
        <v>0</v>
      </c>
      <c r="BY12" s="5">
        <v>0</v>
      </c>
      <c r="BZ12" s="157"/>
      <c r="CA12" s="158">
        <v>0</v>
      </c>
      <c r="CB12" s="159">
        <v>0</v>
      </c>
      <c r="CD12" s="156">
        <v>0</v>
      </c>
      <c r="CE12" s="5">
        <v>0</v>
      </c>
      <c r="CF12" s="157"/>
      <c r="CG12" s="158">
        <v>0</v>
      </c>
      <c r="CH12" s="159">
        <v>0</v>
      </c>
      <c r="CJ12" s="156">
        <v>0</v>
      </c>
      <c r="CK12" s="5">
        <v>0</v>
      </c>
      <c r="CL12" s="157"/>
      <c r="CM12" s="158">
        <v>4.0447000000000004E-4</v>
      </c>
      <c r="CN12" s="159">
        <v>0</v>
      </c>
      <c r="CP12" s="156">
        <v>2.75041E-3</v>
      </c>
      <c r="CQ12" s="5">
        <v>0.1</v>
      </c>
      <c r="CR12" s="157"/>
      <c r="CS12" s="158">
        <v>6.1501999999999998E-4</v>
      </c>
      <c r="CT12" s="159">
        <v>0</v>
      </c>
      <c r="CV12" s="156">
        <v>0</v>
      </c>
      <c r="CW12" s="5">
        <v>0</v>
      </c>
      <c r="CX12" s="157"/>
      <c r="CY12" s="158">
        <v>0</v>
      </c>
      <c r="CZ12" s="159">
        <v>0</v>
      </c>
      <c r="DB12" s="156">
        <v>0</v>
      </c>
      <c r="DC12" s="5">
        <v>0</v>
      </c>
      <c r="DD12" s="157"/>
      <c r="DE12" s="158">
        <v>0</v>
      </c>
      <c r="DF12" s="159">
        <v>0</v>
      </c>
      <c r="DH12" s="156">
        <v>0</v>
      </c>
      <c r="DI12" s="5">
        <v>0</v>
      </c>
      <c r="DJ12" s="157"/>
      <c r="DK12" s="158">
        <v>0</v>
      </c>
      <c r="DL12" s="159">
        <v>0</v>
      </c>
      <c r="DN12" s="156">
        <v>0</v>
      </c>
      <c r="DO12" s="5">
        <v>0</v>
      </c>
      <c r="DP12" s="157"/>
      <c r="DQ12" s="158">
        <v>0</v>
      </c>
      <c r="DR12" s="159">
        <v>0</v>
      </c>
      <c r="DT12" s="156">
        <v>0</v>
      </c>
      <c r="DU12" s="5">
        <v>0</v>
      </c>
      <c r="DV12" s="157"/>
      <c r="DW12" s="158">
        <v>0</v>
      </c>
      <c r="DX12" s="159">
        <v>0</v>
      </c>
      <c r="DZ12" s="156">
        <v>0</v>
      </c>
      <c r="EA12" s="5">
        <v>0</v>
      </c>
      <c r="EB12" s="157"/>
      <c r="EC12" s="158">
        <v>0</v>
      </c>
      <c r="ED12" s="159">
        <v>0</v>
      </c>
      <c r="EF12" s="156">
        <v>0</v>
      </c>
      <c r="EG12" s="5">
        <v>0</v>
      </c>
      <c r="EH12" s="157"/>
      <c r="EI12" s="158">
        <v>0</v>
      </c>
      <c r="EJ12" s="159">
        <v>0</v>
      </c>
      <c r="EL12" s="156">
        <v>0</v>
      </c>
      <c r="EM12" s="5">
        <v>0</v>
      </c>
      <c r="EN12" s="157"/>
      <c r="EO12" s="158">
        <v>0</v>
      </c>
      <c r="EP12" s="159">
        <v>0</v>
      </c>
      <c r="ER12" s="156">
        <v>0</v>
      </c>
      <c r="ES12" s="5">
        <v>0</v>
      </c>
      <c r="ET12" s="157"/>
      <c r="EU12" s="158">
        <v>0</v>
      </c>
      <c r="EV12" s="159">
        <v>0</v>
      </c>
      <c r="EX12" s="156">
        <v>0</v>
      </c>
      <c r="EY12" s="5">
        <v>0</v>
      </c>
      <c r="EZ12" s="157"/>
      <c r="FA12" s="158">
        <v>0</v>
      </c>
      <c r="FB12" s="159">
        <v>0</v>
      </c>
      <c r="FD12" s="156">
        <v>0</v>
      </c>
      <c r="FE12" s="5">
        <v>0</v>
      </c>
      <c r="FF12" s="157"/>
      <c r="FG12" s="158">
        <v>0</v>
      </c>
      <c r="FH12" s="159">
        <v>0</v>
      </c>
      <c r="FJ12" s="156">
        <v>0</v>
      </c>
      <c r="FK12" s="5">
        <v>0</v>
      </c>
      <c r="FL12" s="157"/>
      <c r="FM12" s="158">
        <v>0</v>
      </c>
      <c r="FN12" s="159">
        <v>0</v>
      </c>
      <c r="FP12" s="156">
        <v>0</v>
      </c>
      <c r="FQ12" s="5">
        <v>0</v>
      </c>
      <c r="FR12" s="157"/>
      <c r="FS12" s="158">
        <v>1.7610330000000001</v>
      </c>
      <c r="FT12" s="159">
        <v>1</v>
      </c>
      <c r="FV12" s="156">
        <v>0</v>
      </c>
      <c r="FW12" s="5">
        <v>0</v>
      </c>
      <c r="FX12" s="157"/>
      <c r="FY12" s="158">
        <v>0</v>
      </c>
      <c r="FZ12" s="159">
        <v>0</v>
      </c>
      <c r="GB12" s="156">
        <v>1.976647</v>
      </c>
      <c r="GC12" s="5">
        <v>3</v>
      </c>
      <c r="GD12" s="157"/>
      <c r="GE12" s="158">
        <v>3.4699999999999998E-4</v>
      </c>
      <c r="GF12" s="159">
        <v>0</v>
      </c>
      <c r="GH12" s="156">
        <v>1.5736490000000001</v>
      </c>
      <c r="GI12" s="5">
        <v>1</v>
      </c>
      <c r="GJ12" s="157"/>
      <c r="GK12" s="158">
        <v>15.642208999999999</v>
      </c>
      <c r="GL12" s="159">
        <v>7</v>
      </c>
      <c r="GN12" s="156">
        <v>3.0899999999999998E-4</v>
      </c>
      <c r="GO12" s="5">
        <v>0</v>
      </c>
      <c r="GP12" s="157"/>
      <c r="GQ12" s="158">
        <v>0</v>
      </c>
      <c r="GR12" s="159">
        <v>0</v>
      </c>
      <c r="GT12" s="156">
        <v>0</v>
      </c>
      <c r="GU12" s="5">
        <v>0</v>
      </c>
      <c r="GV12" s="157"/>
      <c r="GW12" s="158">
        <v>0</v>
      </c>
      <c r="GX12" s="159">
        <v>0</v>
      </c>
      <c r="GZ12" s="156">
        <v>0</v>
      </c>
      <c r="HA12" s="5">
        <v>0</v>
      </c>
    </row>
    <row r="13" spans="1:212" ht="13.5" thickBot="1">
      <c r="A13" s="160" t="s">
        <v>2</v>
      </c>
      <c r="B13" s="161"/>
      <c r="C13" s="160"/>
      <c r="D13" s="161">
        <v>119.34546899999999</v>
      </c>
      <c r="E13" s="165">
        <v>100</v>
      </c>
      <c r="F13" s="162"/>
      <c r="G13" s="163">
        <v>197.37427</v>
      </c>
      <c r="H13" s="164">
        <v>101</v>
      </c>
      <c r="I13" s="160"/>
      <c r="J13" s="161">
        <v>175.28572299999999</v>
      </c>
      <c r="K13" s="165">
        <v>100</v>
      </c>
      <c r="L13" s="162"/>
      <c r="M13" s="163">
        <v>249.04599310000003</v>
      </c>
      <c r="N13" s="164">
        <v>100.01</v>
      </c>
      <c r="O13" s="160"/>
      <c r="P13" s="161">
        <v>267.61646886</v>
      </c>
      <c r="Q13" s="165">
        <v>100</v>
      </c>
      <c r="R13" s="162"/>
      <c r="S13" s="163">
        <v>53.799114960000004</v>
      </c>
      <c r="T13" s="164">
        <v>100.02</v>
      </c>
      <c r="U13" s="160"/>
      <c r="V13" s="161">
        <v>91.887035129999987</v>
      </c>
      <c r="W13" s="165">
        <v>100</v>
      </c>
      <c r="X13" s="162"/>
      <c r="Y13" s="163">
        <v>66.461996810000002</v>
      </c>
      <c r="Z13" s="164">
        <v>100</v>
      </c>
      <c r="AA13" s="160"/>
      <c r="AB13" s="161">
        <v>33.273885089999993</v>
      </c>
      <c r="AC13" s="165">
        <v>99.99</v>
      </c>
      <c r="AD13" s="162"/>
      <c r="AE13" s="163">
        <v>75.837370159999992</v>
      </c>
      <c r="AF13" s="164">
        <v>100</v>
      </c>
      <c r="AG13" s="160"/>
      <c r="AH13" s="161">
        <v>97.650446829999993</v>
      </c>
      <c r="AI13" s="165">
        <v>100</v>
      </c>
      <c r="AJ13" s="162"/>
      <c r="AK13" s="163">
        <v>358.83021100000002</v>
      </c>
      <c r="AL13" s="164">
        <v>100</v>
      </c>
      <c r="AM13" s="160"/>
      <c r="AN13" s="161">
        <v>93.535527000000002</v>
      </c>
      <c r="AO13" s="165">
        <v>100.01</v>
      </c>
      <c r="AP13" s="162"/>
      <c r="AQ13" s="163">
        <v>243.261562</v>
      </c>
      <c r="AR13" s="164">
        <v>100.02</v>
      </c>
      <c r="AS13" s="160"/>
      <c r="AT13" s="161">
        <v>43.111749000000003</v>
      </c>
      <c r="AU13" s="165">
        <v>99.99</v>
      </c>
      <c r="AV13" s="162"/>
      <c r="AW13" s="163">
        <v>2.9324398700000005</v>
      </c>
      <c r="AX13" s="164">
        <v>1.01</v>
      </c>
      <c r="AY13" s="160"/>
      <c r="AZ13" s="161">
        <v>186.71842567000002</v>
      </c>
      <c r="BA13" s="165">
        <v>0.99</v>
      </c>
      <c r="BB13" s="162"/>
      <c r="BC13" s="163">
        <v>104.79000203</v>
      </c>
      <c r="BD13" s="164">
        <v>0.98</v>
      </c>
      <c r="BE13" s="160"/>
      <c r="BF13" s="161">
        <v>559.65393821999999</v>
      </c>
      <c r="BG13" s="165">
        <v>1</v>
      </c>
      <c r="BH13" s="162"/>
      <c r="BI13" s="163">
        <v>549.80662906999999</v>
      </c>
      <c r="BJ13" s="164">
        <v>0.99</v>
      </c>
      <c r="BK13" s="160"/>
      <c r="BL13" s="161">
        <v>1.8537318999999999</v>
      </c>
      <c r="BM13" s="165">
        <v>1</v>
      </c>
      <c r="BN13" s="162"/>
      <c r="BO13" s="163">
        <v>1.7899413500000001</v>
      </c>
      <c r="BP13" s="164">
        <v>1.01</v>
      </c>
      <c r="BQ13" s="160"/>
      <c r="BR13" s="161">
        <v>85.738238340000009</v>
      </c>
      <c r="BS13" s="165">
        <v>1</v>
      </c>
      <c r="BT13" s="162"/>
      <c r="BU13" s="163">
        <v>2.61821152</v>
      </c>
      <c r="BV13" s="164">
        <v>1</v>
      </c>
      <c r="BW13" s="160"/>
      <c r="BX13" s="161">
        <v>4.2673708599999998</v>
      </c>
      <c r="BY13" s="165">
        <v>1</v>
      </c>
      <c r="BZ13" s="162"/>
      <c r="CA13" s="163">
        <v>1.8786905899999999</v>
      </c>
      <c r="CB13" s="164">
        <v>1</v>
      </c>
      <c r="CC13" s="160"/>
      <c r="CD13" s="161">
        <v>260.15698297</v>
      </c>
      <c r="CE13" s="165">
        <v>0.99</v>
      </c>
      <c r="CF13" s="162"/>
      <c r="CG13" s="163">
        <v>1376.6453395599997</v>
      </c>
      <c r="CH13" s="164">
        <v>1.01</v>
      </c>
      <c r="CI13" s="160"/>
      <c r="CJ13" s="161">
        <v>11.106307710000001</v>
      </c>
      <c r="CK13" s="165">
        <v>100</v>
      </c>
      <c r="CL13" s="162"/>
      <c r="CM13" s="163">
        <v>661.03192271</v>
      </c>
      <c r="CN13" s="164">
        <v>100</v>
      </c>
      <c r="CO13" s="160"/>
      <c r="CP13" s="161">
        <v>2.7468527099999998</v>
      </c>
      <c r="CQ13" s="165">
        <v>100.02</v>
      </c>
      <c r="CR13" s="162"/>
      <c r="CS13" s="163">
        <v>493.40641266999995</v>
      </c>
      <c r="CT13" s="164">
        <v>100</v>
      </c>
      <c r="CU13" s="160"/>
      <c r="CV13" s="161">
        <v>354.96835309000005</v>
      </c>
      <c r="CW13" s="165">
        <v>100</v>
      </c>
      <c r="CX13" s="162"/>
      <c r="CY13" s="163">
        <v>1777.21814365</v>
      </c>
      <c r="CZ13" s="164">
        <v>100.02</v>
      </c>
      <c r="DA13" s="160"/>
      <c r="DB13" s="161">
        <v>677.37968305999993</v>
      </c>
      <c r="DC13" s="165">
        <v>100</v>
      </c>
      <c r="DD13" s="162"/>
      <c r="DE13" s="163">
        <v>617.67136100999994</v>
      </c>
      <c r="DF13" s="164">
        <v>100</v>
      </c>
      <c r="DG13" s="160"/>
      <c r="DH13" s="161">
        <v>751.7035704499998</v>
      </c>
      <c r="DI13" s="165">
        <v>100</v>
      </c>
      <c r="DJ13" s="162"/>
      <c r="DK13" s="163">
        <v>141.51999854000002</v>
      </c>
      <c r="DL13" s="164">
        <v>99.99</v>
      </c>
      <c r="DM13" s="160"/>
      <c r="DN13" s="161">
        <v>405.3249550999999</v>
      </c>
      <c r="DO13" s="165">
        <v>100</v>
      </c>
      <c r="DP13" s="162"/>
      <c r="DQ13" s="163">
        <v>581.41894335999996</v>
      </c>
      <c r="DR13" s="164">
        <v>100.01</v>
      </c>
      <c r="DS13" s="160"/>
      <c r="DT13" s="161">
        <v>31.347881789999999</v>
      </c>
      <c r="DU13" s="165">
        <v>100</v>
      </c>
      <c r="DV13" s="162"/>
      <c r="DW13" s="163">
        <v>131.02791911999998</v>
      </c>
      <c r="DX13" s="164">
        <v>99.99</v>
      </c>
      <c r="DY13" s="160"/>
      <c r="DZ13" s="161">
        <v>102.14106045999998</v>
      </c>
      <c r="EA13" s="165">
        <v>100</v>
      </c>
      <c r="EB13" s="162"/>
      <c r="EC13" s="163">
        <v>78.526416879999999</v>
      </c>
      <c r="ED13" s="164">
        <v>100.01</v>
      </c>
      <c r="EE13" s="160"/>
      <c r="EF13" s="161">
        <v>10.019494910000001</v>
      </c>
      <c r="EG13" s="165">
        <v>99.98</v>
      </c>
      <c r="EH13" s="162"/>
      <c r="EI13" s="163">
        <v>500.12121366999997</v>
      </c>
      <c r="EJ13" s="164">
        <v>100</v>
      </c>
      <c r="EK13" s="160"/>
      <c r="EL13" s="161">
        <v>451.50576113000011</v>
      </c>
      <c r="EM13" s="165">
        <v>99.98</v>
      </c>
      <c r="EN13" s="162"/>
      <c r="EO13" s="163">
        <v>119.43838957</v>
      </c>
      <c r="EP13" s="164">
        <v>100</v>
      </c>
      <c r="EQ13" s="160"/>
      <c r="ER13" s="161">
        <v>24.117526250000001</v>
      </c>
      <c r="ES13" s="165">
        <v>99.99</v>
      </c>
      <c r="ET13" s="162"/>
      <c r="EU13" s="163">
        <v>11.878799070000003</v>
      </c>
      <c r="EV13" s="164">
        <v>100.01</v>
      </c>
      <c r="EW13" s="160"/>
      <c r="EX13" s="161">
        <v>1022.8466788500001</v>
      </c>
      <c r="EY13" s="165">
        <v>100</v>
      </c>
      <c r="EZ13" s="162"/>
      <c r="FA13" s="163">
        <v>20.464184800000002</v>
      </c>
      <c r="FB13" s="164">
        <v>99.99</v>
      </c>
      <c r="FC13" s="160"/>
      <c r="FD13" s="161">
        <v>427.58496681000003</v>
      </c>
      <c r="FE13" s="165">
        <v>99.99</v>
      </c>
      <c r="FF13" s="162"/>
      <c r="FG13" s="163">
        <v>200.18790482000003</v>
      </c>
      <c r="FH13" s="164">
        <v>99.99</v>
      </c>
      <c r="FI13" s="160"/>
      <c r="FJ13" s="161">
        <v>124.82977658999999</v>
      </c>
      <c r="FK13" s="165">
        <v>99.98</v>
      </c>
      <c r="FL13" s="162"/>
      <c r="FM13" s="163">
        <v>196.38838814000002</v>
      </c>
      <c r="FN13" s="164">
        <v>99.99</v>
      </c>
      <c r="FO13" s="160"/>
      <c r="FP13" s="161">
        <v>39.484425739999999</v>
      </c>
      <c r="FQ13" s="165">
        <v>100</v>
      </c>
      <c r="FR13" s="162"/>
      <c r="FS13" s="163">
        <v>197.69128406999999</v>
      </c>
      <c r="FT13" s="164">
        <v>101</v>
      </c>
      <c r="FU13" s="160"/>
      <c r="FV13" s="161">
        <v>359.59689660000004</v>
      </c>
      <c r="FW13" s="165">
        <v>99</v>
      </c>
      <c r="FX13" s="162"/>
      <c r="FY13" s="163">
        <v>34.706655520000005</v>
      </c>
      <c r="FZ13" s="164">
        <v>101</v>
      </c>
      <c r="GA13" s="160"/>
      <c r="GB13" s="161">
        <v>74.577901879999999</v>
      </c>
      <c r="GC13" s="165">
        <v>100</v>
      </c>
      <c r="GD13" s="162"/>
      <c r="GE13" s="163">
        <v>31.391871009999999</v>
      </c>
      <c r="GF13" s="164">
        <v>99</v>
      </c>
      <c r="GG13" s="160"/>
      <c r="GH13" s="161">
        <v>112.98740735</v>
      </c>
      <c r="GI13" s="165">
        <v>100</v>
      </c>
      <c r="GJ13" s="162"/>
      <c r="GK13" s="163">
        <v>222.08185641999998</v>
      </c>
      <c r="GL13" s="164">
        <v>100</v>
      </c>
      <c r="GM13" s="160"/>
      <c r="GN13" s="161">
        <v>12.30393514</v>
      </c>
      <c r="GO13" s="165">
        <v>100</v>
      </c>
      <c r="GP13" s="162"/>
      <c r="GQ13" s="163">
        <v>43.339654000000003</v>
      </c>
      <c r="GR13" s="164">
        <v>100.01</v>
      </c>
      <c r="GS13" s="160"/>
      <c r="GT13" s="161">
        <v>26.428487000000001</v>
      </c>
      <c r="GU13" s="165">
        <v>100</v>
      </c>
      <c r="GV13" s="162"/>
      <c r="GW13" s="163">
        <v>34.162545000000001</v>
      </c>
      <c r="GX13" s="164">
        <v>100</v>
      </c>
      <c r="GY13" s="160"/>
      <c r="GZ13" s="161">
        <v>158.61987415999999</v>
      </c>
      <c r="HA13" s="165">
        <v>100</v>
      </c>
      <c r="HC13">
        <v>0</v>
      </c>
      <c r="HD13">
        <v>0</v>
      </c>
    </row>
    <row r="14" spans="1:212">
      <c r="A14" t="s">
        <v>234</v>
      </c>
      <c r="F14" s="157"/>
      <c r="G14" s="158"/>
      <c r="H14" s="159"/>
      <c r="L14" s="157"/>
      <c r="M14" s="158"/>
      <c r="N14" s="159"/>
      <c r="R14" s="157"/>
      <c r="S14" s="158"/>
      <c r="T14" s="159"/>
      <c r="X14" s="157"/>
      <c r="Y14" s="158"/>
      <c r="Z14" s="159"/>
      <c r="AD14" s="157"/>
      <c r="AE14" s="158"/>
      <c r="AF14" s="159"/>
      <c r="AJ14" s="157"/>
      <c r="AK14" s="158"/>
      <c r="AL14" s="159"/>
      <c r="AP14" s="157"/>
      <c r="AQ14" s="158"/>
      <c r="AR14" s="159"/>
      <c r="AV14" s="157"/>
      <c r="AW14" s="158"/>
      <c r="AX14" s="159"/>
      <c r="BB14" s="157"/>
      <c r="BC14" s="158"/>
      <c r="BD14" s="159"/>
      <c r="BH14" s="157"/>
      <c r="BI14" s="158"/>
      <c r="BJ14" s="159"/>
      <c r="BN14" s="157"/>
      <c r="BO14" s="158"/>
      <c r="BP14" s="159"/>
      <c r="BT14" s="157"/>
      <c r="BU14" s="158"/>
      <c r="BV14" s="159"/>
      <c r="BZ14" s="157"/>
      <c r="CA14" s="158"/>
      <c r="CB14" s="159"/>
      <c r="CF14" s="157"/>
      <c r="CG14" s="158"/>
      <c r="CH14" s="159"/>
      <c r="CL14" s="157"/>
      <c r="CM14" s="158"/>
      <c r="CN14" s="159"/>
      <c r="CR14" s="157"/>
      <c r="CS14" s="158"/>
      <c r="CT14" s="159"/>
      <c r="CX14" s="157"/>
      <c r="CY14" s="158"/>
      <c r="CZ14" s="159"/>
      <c r="DD14" s="157"/>
      <c r="DE14" s="158"/>
      <c r="DF14" s="159"/>
      <c r="DJ14" s="157"/>
      <c r="DK14" s="158"/>
      <c r="DL14" s="159"/>
      <c r="DP14" s="157"/>
      <c r="DQ14" s="158"/>
      <c r="DR14" s="159"/>
      <c r="DV14" s="157"/>
      <c r="DW14" s="158"/>
      <c r="DX14" s="159"/>
      <c r="EB14" s="157"/>
      <c r="EC14" s="158"/>
      <c r="ED14" s="159"/>
      <c r="EH14" s="157"/>
      <c r="EI14" s="158"/>
      <c r="EJ14" s="159"/>
      <c r="EN14" s="157"/>
      <c r="EO14" s="158"/>
      <c r="EP14" s="159"/>
      <c r="ET14" s="157"/>
      <c r="EU14" s="158"/>
      <c r="EV14" s="159"/>
      <c r="EZ14" s="157"/>
      <c r="FA14" s="158"/>
      <c r="FB14" s="159"/>
      <c r="FF14" s="157"/>
      <c r="FG14" s="158"/>
      <c r="FH14" s="159"/>
      <c r="FL14" s="157"/>
      <c r="FM14" s="158"/>
      <c r="FN14" s="159"/>
      <c r="FR14" s="157"/>
      <c r="FS14" s="158"/>
      <c r="FT14" s="159"/>
      <c r="FX14" s="157"/>
      <c r="FY14" s="158"/>
      <c r="FZ14" s="159"/>
      <c r="GD14" s="157"/>
      <c r="GE14" s="158"/>
      <c r="GF14" s="159"/>
      <c r="GJ14" s="157"/>
      <c r="GK14" s="158"/>
      <c r="GL14" s="159"/>
      <c r="GP14" s="157"/>
      <c r="GQ14" s="158"/>
      <c r="GR14" s="159"/>
      <c r="GV14" s="157"/>
      <c r="GW14" s="158"/>
      <c r="GX14" s="159"/>
    </row>
    <row r="15" spans="1:212">
      <c r="C15" t="s">
        <v>709</v>
      </c>
      <c r="D15" s="156">
        <v>24.352384000000001</v>
      </c>
      <c r="E15" s="5">
        <v>20</v>
      </c>
      <c r="F15" s="157" t="s">
        <v>710</v>
      </c>
      <c r="G15" s="158">
        <v>30.756895</v>
      </c>
      <c r="H15" s="159">
        <v>16</v>
      </c>
      <c r="I15" t="s">
        <v>711</v>
      </c>
      <c r="J15" s="156">
        <v>88.465159999999997</v>
      </c>
      <c r="K15" s="5">
        <v>50</v>
      </c>
      <c r="L15" s="157" t="s">
        <v>712</v>
      </c>
      <c r="M15" s="158">
        <v>24.072241030000001</v>
      </c>
      <c r="N15" s="159">
        <v>9.67</v>
      </c>
      <c r="O15" t="s">
        <v>712</v>
      </c>
      <c r="P15" s="156">
        <v>62.003040720000001</v>
      </c>
      <c r="Q15" s="5">
        <v>23.17</v>
      </c>
      <c r="R15" s="157" t="s">
        <v>713</v>
      </c>
      <c r="S15" s="158">
        <v>5.5204458599999997</v>
      </c>
      <c r="T15" s="159">
        <v>10.26</v>
      </c>
      <c r="U15" t="s">
        <v>714</v>
      </c>
      <c r="V15" s="156">
        <v>19.47277442</v>
      </c>
      <c r="W15" s="5">
        <v>21.19</v>
      </c>
      <c r="X15" s="157" t="s">
        <v>321</v>
      </c>
      <c r="Y15" s="158">
        <v>9.9889340999999998</v>
      </c>
      <c r="Z15" s="159">
        <v>15.03</v>
      </c>
      <c r="AA15" t="s">
        <v>321</v>
      </c>
      <c r="AB15" s="156">
        <v>6.6026368900000003</v>
      </c>
      <c r="AC15" s="5">
        <v>19.84</v>
      </c>
      <c r="AD15" s="157" t="s">
        <v>715</v>
      </c>
      <c r="AE15" s="158">
        <v>1.5616394899999999</v>
      </c>
      <c r="AF15" s="159">
        <v>2.06</v>
      </c>
      <c r="AG15" t="s">
        <v>716</v>
      </c>
      <c r="AH15" s="156">
        <v>93.155611949999994</v>
      </c>
      <c r="AI15" s="5">
        <v>95.4</v>
      </c>
      <c r="AJ15" s="157" t="s">
        <v>717</v>
      </c>
      <c r="AK15" s="158">
        <v>25.401606000000001</v>
      </c>
      <c r="AL15" s="159">
        <v>7.08</v>
      </c>
      <c r="AM15" t="s">
        <v>239</v>
      </c>
      <c r="AN15" s="156">
        <v>4.1463570000000001</v>
      </c>
      <c r="AO15" s="5">
        <v>4.43</v>
      </c>
      <c r="AP15" s="157" t="s">
        <v>718</v>
      </c>
      <c r="AQ15" s="158">
        <v>8.6401540000000008</v>
      </c>
      <c r="AR15" s="159">
        <v>3.55</v>
      </c>
      <c r="AS15" t="s">
        <v>718</v>
      </c>
      <c r="AT15" s="156">
        <v>2.0167410000000001</v>
      </c>
      <c r="AU15" s="5">
        <v>4.68</v>
      </c>
      <c r="AV15" s="157" t="s">
        <v>719</v>
      </c>
      <c r="AW15" s="158">
        <v>0.26236101000000001</v>
      </c>
      <c r="AX15" s="159">
        <v>0.09</v>
      </c>
      <c r="AY15" t="s">
        <v>720</v>
      </c>
      <c r="AZ15" s="156">
        <v>45.26598113</v>
      </c>
      <c r="BA15" s="5">
        <v>0.24</v>
      </c>
      <c r="BB15" s="157" t="s">
        <v>721</v>
      </c>
      <c r="BC15" s="158">
        <v>3.65348491</v>
      </c>
      <c r="BD15" s="159">
        <v>0.03</v>
      </c>
      <c r="BE15" t="s">
        <v>722</v>
      </c>
      <c r="BF15" s="156">
        <v>45.138317479999998</v>
      </c>
      <c r="BG15" s="5">
        <v>0.08</v>
      </c>
      <c r="BH15" s="157" t="s">
        <v>721</v>
      </c>
      <c r="BI15" s="158">
        <v>14.995375709999999</v>
      </c>
      <c r="BJ15" s="159">
        <v>0.03</v>
      </c>
      <c r="BK15" t="s">
        <v>719</v>
      </c>
      <c r="BL15" s="156">
        <v>0.20752704999999999</v>
      </c>
      <c r="BM15" s="5">
        <v>0.11</v>
      </c>
      <c r="BN15" s="157" t="s">
        <v>719</v>
      </c>
      <c r="BO15" s="158">
        <v>0.28667609999999999</v>
      </c>
      <c r="BP15" s="159">
        <v>0.16</v>
      </c>
      <c r="BQ15" t="s">
        <v>723</v>
      </c>
      <c r="BR15" s="156">
        <v>17.232632410000001</v>
      </c>
      <c r="BS15" s="5">
        <v>0.2</v>
      </c>
      <c r="BT15" s="157" t="s">
        <v>724</v>
      </c>
      <c r="BU15" s="158">
        <v>0.94664291</v>
      </c>
      <c r="BV15" s="159">
        <v>0.36</v>
      </c>
      <c r="BW15" t="s">
        <v>724</v>
      </c>
      <c r="BX15" s="156">
        <v>1.01755073</v>
      </c>
      <c r="BY15" s="5">
        <v>0.24</v>
      </c>
      <c r="BZ15" s="157" t="s">
        <v>724</v>
      </c>
      <c r="CA15" s="158">
        <v>0.32631010999999999</v>
      </c>
      <c r="CB15" s="159">
        <v>0.17</v>
      </c>
      <c r="CC15" t="s">
        <v>720</v>
      </c>
      <c r="CD15" s="156">
        <v>69.950617570000006</v>
      </c>
      <c r="CE15" s="5">
        <v>0.27</v>
      </c>
      <c r="CF15" s="157" t="s">
        <v>720</v>
      </c>
      <c r="CG15" s="158">
        <v>211.79103119999999</v>
      </c>
      <c r="CH15" s="159">
        <v>0.15</v>
      </c>
      <c r="CI15" t="s">
        <v>725</v>
      </c>
      <c r="CJ15" s="156">
        <v>10.03931483</v>
      </c>
      <c r="CK15" s="5">
        <v>90.39</v>
      </c>
      <c r="CL15" s="157" t="s">
        <v>726</v>
      </c>
      <c r="CM15" s="158">
        <v>594.09715629000004</v>
      </c>
      <c r="CN15" s="159">
        <v>89.87</v>
      </c>
      <c r="CO15" t="s">
        <v>727</v>
      </c>
      <c r="CP15" s="156">
        <v>2.65882182</v>
      </c>
      <c r="CQ15" s="5">
        <v>96.81</v>
      </c>
      <c r="CR15" s="157" t="s">
        <v>728</v>
      </c>
      <c r="CS15" s="158">
        <v>402.03215537</v>
      </c>
      <c r="CT15" s="159">
        <v>81.48</v>
      </c>
      <c r="CU15" t="s">
        <v>729</v>
      </c>
      <c r="CV15" s="156">
        <v>29.79467223</v>
      </c>
      <c r="CW15" s="5">
        <v>8.39</v>
      </c>
      <c r="CX15" s="157" t="s">
        <v>730</v>
      </c>
      <c r="CY15" s="158">
        <v>280.54876115000002</v>
      </c>
      <c r="CZ15" s="159">
        <v>15.79</v>
      </c>
      <c r="DA15" t="s">
        <v>729</v>
      </c>
      <c r="DB15" s="156">
        <v>50.602263139999998</v>
      </c>
      <c r="DC15" s="5">
        <v>7.47</v>
      </c>
      <c r="DD15" s="157" t="s">
        <v>730</v>
      </c>
      <c r="DE15" s="158">
        <v>152.19985799</v>
      </c>
      <c r="DF15" s="159">
        <v>24.64</v>
      </c>
      <c r="DG15" t="s">
        <v>731</v>
      </c>
      <c r="DH15" s="156">
        <v>138.73151250000001</v>
      </c>
      <c r="DI15" s="5">
        <v>18.46</v>
      </c>
      <c r="DJ15" s="157" t="s">
        <v>286</v>
      </c>
      <c r="DK15" s="158">
        <v>8.2880151899999994</v>
      </c>
      <c r="DL15" s="159">
        <v>5.86</v>
      </c>
      <c r="DM15" t="s">
        <v>243</v>
      </c>
      <c r="DN15" s="156">
        <v>23.320586469999999</v>
      </c>
      <c r="DO15" s="5">
        <v>5.75</v>
      </c>
      <c r="DP15" s="157" t="s">
        <v>243</v>
      </c>
      <c r="DQ15" s="158">
        <v>17.501557420000001</v>
      </c>
      <c r="DR15" s="159">
        <v>3.01</v>
      </c>
      <c r="DS15" t="s">
        <v>729</v>
      </c>
      <c r="DT15" s="156">
        <v>1.1902299199999999</v>
      </c>
      <c r="DU15" s="5">
        <v>3.8</v>
      </c>
      <c r="DV15" s="157" t="s">
        <v>730</v>
      </c>
      <c r="DW15" s="158">
        <v>23.157816660000002</v>
      </c>
      <c r="DX15" s="159">
        <v>17.670000000000002</v>
      </c>
      <c r="DY15" t="s">
        <v>730</v>
      </c>
      <c r="DZ15" s="156">
        <v>19.47389338</v>
      </c>
      <c r="EA15" s="5">
        <v>19.07</v>
      </c>
      <c r="EB15" s="157" t="s">
        <v>732</v>
      </c>
      <c r="EC15" s="158">
        <v>12.127860630000001</v>
      </c>
      <c r="ED15" s="159">
        <v>15.44</v>
      </c>
      <c r="EE15" t="s">
        <v>733</v>
      </c>
      <c r="EF15" s="156">
        <v>1.0323756399999999</v>
      </c>
      <c r="EG15" s="5">
        <v>10.3</v>
      </c>
      <c r="EH15" s="157" t="s">
        <v>734</v>
      </c>
      <c r="EI15" s="158">
        <v>15.973832399999999</v>
      </c>
      <c r="EJ15" s="159">
        <v>3.19</v>
      </c>
      <c r="EK15" t="s">
        <v>734</v>
      </c>
      <c r="EL15" s="156">
        <v>14.65961132</v>
      </c>
      <c r="EM15" s="5">
        <v>3.25</v>
      </c>
      <c r="EN15" s="157" t="s">
        <v>734</v>
      </c>
      <c r="EO15" s="158">
        <v>4.3461642100000004</v>
      </c>
      <c r="EP15" s="159">
        <v>3.64</v>
      </c>
      <c r="EQ15" t="s">
        <v>735</v>
      </c>
      <c r="ER15" s="156">
        <v>0.41803958000000002</v>
      </c>
      <c r="ES15" s="5">
        <v>1.73</v>
      </c>
      <c r="ET15" s="157" t="s">
        <v>735</v>
      </c>
      <c r="EU15" s="158">
        <v>0.13867916</v>
      </c>
      <c r="EV15" s="159">
        <v>1.17</v>
      </c>
      <c r="EW15" t="s">
        <v>736</v>
      </c>
      <c r="EX15" s="156">
        <v>19.809988650000001</v>
      </c>
      <c r="EY15" s="5">
        <v>1.94</v>
      </c>
      <c r="EZ15" s="157" t="s">
        <v>735</v>
      </c>
      <c r="FA15" s="158">
        <v>0.40280374000000002</v>
      </c>
      <c r="FB15" s="159">
        <v>1.97</v>
      </c>
      <c r="FC15" t="s">
        <v>737</v>
      </c>
      <c r="FD15" s="156">
        <v>426.09091460000002</v>
      </c>
      <c r="FE15" s="5">
        <v>99.65</v>
      </c>
      <c r="FF15" s="157" t="s">
        <v>736</v>
      </c>
      <c r="FG15" s="158">
        <v>199.3068883</v>
      </c>
      <c r="FH15" s="159">
        <v>99.56</v>
      </c>
      <c r="FI15" t="s">
        <v>736</v>
      </c>
      <c r="FJ15" s="156">
        <v>8.4286242500000004</v>
      </c>
      <c r="FK15" s="5">
        <v>6.75</v>
      </c>
      <c r="FL15" s="157" t="s">
        <v>738</v>
      </c>
      <c r="FM15" s="158">
        <v>194.84465950000001</v>
      </c>
      <c r="FN15" s="159">
        <v>99.21</v>
      </c>
      <c r="FO15" t="s">
        <v>739</v>
      </c>
      <c r="FP15" s="156">
        <v>28.151240999999999</v>
      </c>
      <c r="FQ15" s="5">
        <v>72</v>
      </c>
      <c r="FR15" s="157" t="s">
        <v>740</v>
      </c>
      <c r="FS15" s="158">
        <v>11.780970999999999</v>
      </c>
      <c r="FT15" s="159">
        <v>6</v>
      </c>
      <c r="FU15" t="s">
        <v>740</v>
      </c>
      <c r="FV15" s="156">
        <v>5.5381179999999999</v>
      </c>
      <c r="FW15" s="5">
        <v>2</v>
      </c>
      <c r="FX15" s="157" t="s">
        <v>741</v>
      </c>
      <c r="FY15" s="158">
        <v>1.2304740000000001</v>
      </c>
      <c r="FZ15" s="159">
        <v>4</v>
      </c>
      <c r="GA15" t="s">
        <v>742</v>
      </c>
      <c r="GB15" s="156">
        <v>69.828036999999995</v>
      </c>
      <c r="GC15" s="5">
        <v>93</v>
      </c>
      <c r="GD15" s="157" t="s">
        <v>743</v>
      </c>
      <c r="GE15" s="158">
        <v>20.874006000000001</v>
      </c>
      <c r="GF15" s="159">
        <v>66</v>
      </c>
      <c r="GG15" t="s">
        <v>740</v>
      </c>
      <c r="GH15" s="156">
        <v>8.1048559999999998</v>
      </c>
      <c r="GI15" s="5">
        <v>7</v>
      </c>
      <c r="GJ15" s="157" t="s">
        <v>744</v>
      </c>
      <c r="GK15" s="158">
        <v>207.87955199999999</v>
      </c>
      <c r="GL15" s="159">
        <v>94</v>
      </c>
      <c r="GM15" t="s">
        <v>745</v>
      </c>
      <c r="GN15" s="156">
        <v>11.670453999999999</v>
      </c>
      <c r="GO15" s="5">
        <v>95</v>
      </c>
      <c r="GP15" s="157" t="s">
        <v>746</v>
      </c>
      <c r="GQ15" s="158">
        <v>4.2217900000000004</v>
      </c>
      <c r="GR15" s="159">
        <v>9.74</v>
      </c>
      <c r="GS15" t="s">
        <v>746</v>
      </c>
      <c r="GT15" s="156">
        <v>3.8409529999999998</v>
      </c>
      <c r="GU15" s="5">
        <v>14.53</v>
      </c>
      <c r="GV15" s="157" t="s">
        <v>746</v>
      </c>
      <c r="GW15" s="158">
        <v>5.0257360000000002</v>
      </c>
      <c r="GX15" s="159">
        <v>14.71</v>
      </c>
      <c r="GY15" t="s">
        <v>747</v>
      </c>
      <c r="GZ15" s="156">
        <v>51.024768639999998</v>
      </c>
      <c r="HA15" s="5">
        <v>32.17</v>
      </c>
    </row>
    <row r="16" spans="1:212">
      <c r="C16" t="s">
        <v>748</v>
      </c>
      <c r="D16" s="156">
        <v>20.848203000000002</v>
      </c>
      <c r="E16" s="5">
        <v>17</v>
      </c>
      <c r="F16" s="157" t="s">
        <v>749</v>
      </c>
      <c r="G16" s="158">
        <v>55.82882</v>
      </c>
      <c r="H16" s="159">
        <v>28</v>
      </c>
      <c r="I16" t="s">
        <v>750</v>
      </c>
      <c r="J16" s="156">
        <v>86.818742</v>
      </c>
      <c r="K16" s="5">
        <v>50</v>
      </c>
      <c r="L16" s="157" t="s">
        <v>751</v>
      </c>
      <c r="M16" s="158">
        <v>20.121432930000001</v>
      </c>
      <c r="N16" s="159">
        <v>8.08</v>
      </c>
      <c r="O16" t="s">
        <v>752</v>
      </c>
      <c r="P16" s="156">
        <v>53.900205499999998</v>
      </c>
      <c r="Q16" s="5">
        <v>20.14</v>
      </c>
      <c r="R16" s="157" t="s">
        <v>753</v>
      </c>
      <c r="S16" s="158">
        <v>1.362883E-2</v>
      </c>
      <c r="T16" s="159">
        <v>0.03</v>
      </c>
      <c r="U16" t="s">
        <v>754</v>
      </c>
      <c r="V16" s="156">
        <v>6.4600364800000003</v>
      </c>
      <c r="W16" s="5">
        <v>7.03</v>
      </c>
      <c r="X16" s="157" t="s">
        <v>290</v>
      </c>
      <c r="Y16" s="158">
        <v>6.3010760799999996</v>
      </c>
      <c r="Z16" s="159">
        <v>9.48</v>
      </c>
      <c r="AA16" t="s">
        <v>302</v>
      </c>
      <c r="AB16" s="156">
        <v>6.3960000000000004E-5</v>
      </c>
      <c r="AC16" s="5">
        <v>0</v>
      </c>
      <c r="AD16" s="157" t="s">
        <v>755</v>
      </c>
      <c r="AE16" s="158">
        <v>1.67462146</v>
      </c>
      <c r="AF16" s="159">
        <v>2.21</v>
      </c>
      <c r="AJ16" s="157" t="s">
        <v>718</v>
      </c>
      <c r="AK16" s="158">
        <v>7.6706430000000001</v>
      </c>
      <c r="AL16" s="159">
        <v>2.14</v>
      </c>
      <c r="AM16" t="s">
        <v>756</v>
      </c>
      <c r="AN16" s="156">
        <v>2.7018409999999999</v>
      </c>
      <c r="AO16" s="5">
        <v>2.89</v>
      </c>
      <c r="AP16" s="157" t="s">
        <v>239</v>
      </c>
      <c r="AQ16" s="158">
        <v>12.303936999999999</v>
      </c>
      <c r="AR16" s="159">
        <v>5.0599999999999996</v>
      </c>
      <c r="AS16" t="s">
        <v>239</v>
      </c>
      <c r="AT16" s="156">
        <v>6.4373230000000001</v>
      </c>
      <c r="AU16" s="5">
        <v>14.93</v>
      </c>
      <c r="AV16" s="157" t="s">
        <v>757</v>
      </c>
      <c r="AW16" s="158">
        <v>1.20126427</v>
      </c>
      <c r="AX16" s="159">
        <v>0.41</v>
      </c>
      <c r="AY16" t="s">
        <v>758</v>
      </c>
      <c r="AZ16" s="156">
        <v>30.275225549999998</v>
      </c>
      <c r="BA16" s="5">
        <v>0.16</v>
      </c>
      <c r="BB16" s="157" t="s">
        <v>720</v>
      </c>
      <c r="BC16" s="158">
        <v>15.92097085</v>
      </c>
      <c r="BD16" s="159">
        <v>0.15</v>
      </c>
      <c r="BE16" t="s">
        <v>759</v>
      </c>
      <c r="BF16" s="156">
        <v>42.104204230000001</v>
      </c>
      <c r="BG16" s="5">
        <v>0.08</v>
      </c>
      <c r="BH16" s="157" t="s">
        <v>720</v>
      </c>
      <c r="BI16" s="158">
        <v>66.826068419999999</v>
      </c>
      <c r="BJ16" s="159">
        <v>0.12</v>
      </c>
      <c r="BK16" t="s">
        <v>757</v>
      </c>
      <c r="BL16" s="156">
        <v>0.62766047999999997</v>
      </c>
      <c r="BM16" s="5">
        <v>0.34</v>
      </c>
      <c r="BN16" s="157" t="s">
        <v>757</v>
      </c>
      <c r="BO16" s="158">
        <v>0.37937904</v>
      </c>
      <c r="BP16" s="159">
        <v>0.21</v>
      </c>
      <c r="BQ16" t="s">
        <v>288</v>
      </c>
      <c r="BR16" s="156">
        <v>24.61210238</v>
      </c>
      <c r="BS16" s="5">
        <v>0.28999999999999998</v>
      </c>
      <c r="BT16" s="157" t="s">
        <v>760</v>
      </c>
      <c r="BU16" s="158">
        <v>1.6841967799999999</v>
      </c>
      <c r="BV16" s="159">
        <v>0.64</v>
      </c>
      <c r="BW16" t="s">
        <v>761</v>
      </c>
      <c r="BX16" s="156">
        <v>0.14933446</v>
      </c>
      <c r="BY16" s="5">
        <v>0.03</v>
      </c>
      <c r="BZ16" s="157" t="s">
        <v>761</v>
      </c>
      <c r="CA16" s="158">
        <v>0.14263613999999999</v>
      </c>
      <c r="CB16" s="159">
        <v>0.08</v>
      </c>
      <c r="CC16" t="s">
        <v>758</v>
      </c>
      <c r="CD16" s="156">
        <v>46.96983917</v>
      </c>
      <c r="CE16" s="5">
        <v>0.18</v>
      </c>
      <c r="CF16" s="157" t="s">
        <v>758</v>
      </c>
      <c r="CG16" s="158">
        <v>136.19709610000001</v>
      </c>
      <c r="CH16" s="159">
        <v>0.1</v>
      </c>
      <c r="CL16" s="157"/>
      <c r="CM16" s="158"/>
      <c r="CN16" s="159"/>
      <c r="CR16" s="157"/>
      <c r="CS16" s="158"/>
      <c r="CT16" s="159"/>
      <c r="CU16" t="s">
        <v>762</v>
      </c>
      <c r="CV16" s="156">
        <v>38.36803621</v>
      </c>
      <c r="CW16" s="5">
        <v>10.81</v>
      </c>
      <c r="CX16" s="157" t="s">
        <v>729</v>
      </c>
      <c r="CY16" s="158">
        <v>121.51344147</v>
      </c>
      <c r="CZ16" s="159">
        <v>6.84</v>
      </c>
      <c r="DA16" t="s">
        <v>762</v>
      </c>
      <c r="DB16" s="156">
        <v>34.191701969999997</v>
      </c>
      <c r="DC16" s="5">
        <v>5.05</v>
      </c>
      <c r="DD16" s="157" t="s">
        <v>729</v>
      </c>
      <c r="DE16" s="158">
        <v>31.34063342</v>
      </c>
      <c r="DF16" s="159">
        <v>5.07</v>
      </c>
      <c r="DG16" t="s">
        <v>730</v>
      </c>
      <c r="DH16" s="156">
        <v>246.51336749999999</v>
      </c>
      <c r="DI16" s="5">
        <v>32.79</v>
      </c>
      <c r="DJ16" s="157" t="s">
        <v>250</v>
      </c>
      <c r="DK16" s="158">
        <v>20.041263149999999</v>
      </c>
      <c r="DL16" s="159">
        <v>14.16</v>
      </c>
      <c r="DM16" t="s">
        <v>508</v>
      </c>
      <c r="DN16" s="156">
        <v>44.114548470000003</v>
      </c>
      <c r="DO16" s="5">
        <v>10.88</v>
      </c>
      <c r="DP16" s="157" t="s">
        <v>508</v>
      </c>
      <c r="DQ16" s="158">
        <v>121.02004958000001</v>
      </c>
      <c r="DR16" s="159">
        <v>20.81</v>
      </c>
      <c r="DS16" t="s">
        <v>762</v>
      </c>
      <c r="DT16" s="156">
        <v>5.2507281099999998</v>
      </c>
      <c r="DU16" s="5">
        <v>16.75</v>
      </c>
      <c r="DV16" s="157" t="s">
        <v>729</v>
      </c>
      <c r="DW16" s="158">
        <v>6.80660328</v>
      </c>
      <c r="DX16" s="159">
        <v>5.19</v>
      </c>
      <c r="DY16" t="s">
        <v>729</v>
      </c>
      <c r="DZ16" s="156">
        <v>3.4359150600000001</v>
      </c>
      <c r="EA16" s="5">
        <v>3.36</v>
      </c>
      <c r="EB16" s="157" t="s">
        <v>730</v>
      </c>
      <c r="EC16" s="158">
        <v>24.51320076</v>
      </c>
      <c r="ED16" s="159">
        <v>31.22</v>
      </c>
      <c r="EE16" t="s">
        <v>763</v>
      </c>
      <c r="EF16" s="156">
        <v>1.0211269000000001</v>
      </c>
      <c r="EG16" s="5">
        <v>10.19</v>
      </c>
      <c r="EH16" s="157" t="s">
        <v>764</v>
      </c>
      <c r="EI16" s="158">
        <v>39.093212430000001</v>
      </c>
      <c r="EJ16" s="159">
        <v>7.82</v>
      </c>
      <c r="EK16" t="s">
        <v>501</v>
      </c>
      <c r="EL16" s="156">
        <v>6.6385599999999999E-3</v>
      </c>
      <c r="EM16" s="5">
        <v>0</v>
      </c>
      <c r="EN16" s="157" t="s">
        <v>764</v>
      </c>
      <c r="EO16" s="158">
        <v>4.3801535200000004</v>
      </c>
      <c r="EP16" s="159">
        <v>3.67</v>
      </c>
      <c r="EQ16" t="s">
        <v>765</v>
      </c>
      <c r="ER16" s="156">
        <v>3.4065457800000001</v>
      </c>
      <c r="ES16" s="5">
        <v>14.12</v>
      </c>
      <c r="ET16" s="157" t="s">
        <v>766</v>
      </c>
      <c r="EU16" s="158">
        <v>0.24565207</v>
      </c>
      <c r="EV16" s="159">
        <v>2.0699999999999998</v>
      </c>
      <c r="EW16" t="s">
        <v>737</v>
      </c>
      <c r="EX16" s="156">
        <v>1.4541490800000001</v>
      </c>
      <c r="EY16" s="5">
        <v>0.14000000000000001</v>
      </c>
      <c r="EZ16" s="157" t="s">
        <v>766</v>
      </c>
      <c r="FA16" s="158">
        <v>0.74785820000000003</v>
      </c>
      <c r="FB16" s="159">
        <v>3.65</v>
      </c>
      <c r="FC16" t="s">
        <v>735</v>
      </c>
      <c r="FD16" s="156">
        <v>1.08798514</v>
      </c>
      <c r="FE16" s="5">
        <v>0.25</v>
      </c>
      <c r="FF16" s="157" t="s">
        <v>735</v>
      </c>
      <c r="FG16" s="158">
        <v>0.45004035999999997</v>
      </c>
      <c r="FH16" s="159">
        <v>0.22</v>
      </c>
      <c r="FI16" t="s">
        <v>737</v>
      </c>
      <c r="FJ16" s="156">
        <v>9.9040945100000002</v>
      </c>
      <c r="FK16" s="5">
        <v>7.93</v>
      </c>
      <c r="FL16" s="157" t="s">
        <v>735</v>
      </c>
      <c r="FM16" s="158">
        <v>6.0261200000000003E-3</v>
      </c>
      <c r="FN16" s="159">
        <v>0</v>
      </c>
      <c r="FO16" t="s">
        <v>767</v>
      </c>
      <c r="FP16" s="156">
        <v>10.035254</v>
      </c>
      <c r="FQ16" s="5">
        <v>25</v>
      </c>
      <c r="FR16" s="157" t="s">
        <v>768</v>
      </c>
      <c r="FS16" s="158">
        <v>63.702469999999998</v>
      </c>
      <c r="FT16" s="159">
        <v>32</v>
      </c>
      <c r="FU16" t="s">
        <v>768</v>
      </c>
      <c r="FV16" s="156">
        <v>1.169548</v>
      </c>
      <c r="FW16" s="5">
        <v>0</v>
      </c>
      <c r="FX16" s="157" t="s">
        <v>769</v>
      </c>
      <c r="FY16" s="158">
        <v>11.865066000000001</v>
      </c>
      <c r="FZ16" s="159">
        <v>34</v>
      </c>
      <c r="GD16" s="157" t="s">
        <v>770</v>
      </c>
      <c r="GE16" s="158">
        <v>10.178775</v>
      </c>
      <c r="GF16" s="159">
        <v>32</v>
      </c>
      <c r="GG16" t="s">
        <v>771</v>
      </c>
      <c r="GH16" s="156">
        <v>18.672374999999999</v>
      </c>
      <c r="GI16" s="5">
        <v>17</v>
      </c>
      <c r="GJ16" s="157"/>
      <c r="GK16" s="158"/>
      <c r="GL16" s="159"/>
      <c r="GP16" s="157" t="s">
        <v>772</v>
      </c>
      <c r="GQ16" s="158">
        <v>13.073829999999999</v>
      </c>
      <c r="GR16" s="159">
        <v>30.17</v>
      </c>
      <c r="GS16" t="s">
        <v>772</v>
      </c>
      <c r="GT16" s="156">
        <v>1.8676839999999999</v>
      </c>
      <c r="GU16" s="5">
        <v>7.07</v>
      </c>
      <c r="GV16" s="157" t="s">
        <v>772</v>
      </c>
      <c r="GW16" s="158">
        <v>6.8324249999999997</v>
      </c>
      <c r="GX16" s="159">
        <v>20</v>
      </c>
      <c r="GY16" t="s">
        <v>302</v>
      </c>
      <c r="GZ16" s="156">
        <v>51.906889130000003</v>
      </c>
      <c r="HA16" s="5">
        <v>32.72</v>
      </c>
    </row>
    <row r="17" spans="3:209">
      <c r="C17" t="s">
        <v>773</v>
      </c>
      <c r="D17" s="156">
        <v>38.819972999999997</v>
      </c>
      <c r="E17" s="5">
        <v>33</v>
      </c>
      <c r="F17" s="157" t="s">
        <v>774</v>
      </c>
      <c r="G17" s="158">
        <v>47.430796000000001</v>
      </c>
      <c r="H17" s="159">
        <v>24</v>
      </c>
      <c r="L17" s="157" t="s">
        <v>515</v>
      </c>
      <c r="M17" s="158">
        <v>24.543328129999999</v>
      </c>
      <c r="N17" s="159">
        <v>9.85</v>
      </c>
      <c r="O17" t="s">
        <v>775</v>
      </c>
      <c r="P17" s="156">
        <v>22.931279239999999</v>
      </c>
      <c r="Q17" s="5">
        <v>8.57</v>
      </c>
      <c r="R17" s="157" t="s">
        <v>776</v>
      </c>
      <c r="S17" s="158">
        <v>5.7384701600000003</v>
      </c>
      <c r="T17" s="159">
        <v>10.67</v>
      </c>
      <c r="U17" t="s">
        <v>777</v>
      </c>
      <c r="V17" s="156">
        <v>10.07983321</v>
      </c>
      <c r="W17" s="5">
        <v>10.97</v>
      </c>
      <c r="X17" s="157" t="s">
        <v>343</v>
      </c>
      <c r="Y17" s="158">
        <v>12.27203197</v>
      </c>
      <c r="Z17" s="159">
        <v>18.46</v>
      </c>
      <c r="AA17" t="s">
        <v>322</v>
      </c>
      <c r="AB17" s="156">
        <v>0.99782806999999996</v>
      </c>
      <c r="AC17" s="5">
        <v>3</v>
      </c>
      <c r="AD17" s="157" t="s">
        <v>775</v>
      </c>
      <c r="AE17" s="158">
        <v>1.8539482</v>
      </c>
      <c r="AF17" s="159">
        <v>2.44</v>
      </c>
      <c r="AJ17" s="157" t="s">
        <v>778</v>
      </c>
      <c r="AK17" s="158">
        <v>21.380739999999999</v>
      </c>
      <c r="AL17" s="159">
        <v>5.96</v>
      </c>
      <c r="AM17" t="s">
        <v>779</v>
      </c>
      <c r="AN17" s="156">
        <v>8.1302310000000002</v>
      </c>
      <c r="AO17" s="5">
        <v>8.69</v>
      </c>
      <c r="AP17" s="157" t="s">
        <v>756</v>
      </c>
      <c r="AQ17" s="158">
        <v>9.1720959999999998</v>
      </c>
      <c r="AR17" s="159">
        <v>3.77</v>
      </c>
      <c r="AS17" t="s">
        <v>780</v>
      </c>
      <c r="AT17" s="156">
        <v>1.9824839999999999</v>
      </c>
      <c r="AU17" s="5">
        <v>4.5999999999999996</v>
      </c>
      <c r="AV17" s="157" t="s">
        <v>781</v>
      </c>
      <c r="AW17" s="158">
        <v>0.21996194999999999</v>
      </c>
      <c r="AX17" s="159">
        <v>0.08</v>
      </c>
      <c r="AY17" t="s">
        <v>782</v>
      </c>
      <c r="AZ17" s="156">
        <v>30.094400749999998</v>
      </c>
      <c r="BA17" s="5">
        <v>0.16</v>
      </c>
      <c r="BB17" s="157" t="s">
        <v>758</v>
      </c>
      <c r="BC17" s="158">
        <v>10.705713879999999</v>
      </c>
      <c r="BD17" s="159">
        <v>0.1</v>
      </c>
      <c r="BE17" t="s">
        <v>723</v>
      </c>
      <c r="BF17" s="156">
        <v>127.186423</v>
      </c>
      <c r="BG17" s="5">
        <v>0.23</v>
      </c>
      <c r="BH17" s="157" t="s">
        <v>758</v>
      </c>
      <c r="BI17" s="158">
        <v>44.702786519999997</v>
      </c>
      <c r="BJ17" s="159">
        <v>0.08</v>
      </c>
      <c r="BK17" t="s">
        <v>781</v>
      </c>
      <c r="BL17" s="156">
        <v>0.11545119</v>
      </c>
      <c r="BM17" s="5">
        <v>0.06</v>
      </c>
      <c r="BN17" s="157" t="s">
        <v>781</v>
      </c>
      <c r="BO17" s="158">
        <v>5.4937680000000003E-2</v>
      </c>
      <c r="BP17" s="159">
        <v>0.03</v>
      </c>
      <c r="BQ17" t="s">
        <v>783</v>
      </c>
      <c r="BR17" s="156">
        <v>17.066671169999999</v>
      </c>
      <c r="BS17" s="5">
        <v>0.2</v>
      </c>
      <c r="BT17" s="157"/>
      <c r="BU17" s="158"/>
      <c r="BV17" s="159"/>
      <c r="BW17" t="s">
        <v>784</v>
      </c>
      <c r="BX17" s="156">
        <v>0.30129275999999999</v>
      </c>
      <c r="BY17" s="5">
        <v>7.0000000000000007E-2</v>
      </c>
      <c r="BZ17" s="157" t="s">
        <v>784</v>
      </c>
      <c r="CA17" s="158">
        <v>0.42819699</v>
      </c>
      <c r="CB17" s="159">
        <v>0.23</v>
      </c>
      <c r="CC17" t="s">
        <v>782</v>
      </c>
      <c r="CD17" s="156">
        <v>46.571132009999999</v>
      </c>
      <c r="CE17" s="5">
        <v>0.18</v>
      </c>
      <c r="CF17" s="157" t="s">
        <v>782</v>
      </c>
      <c r="CG17" s="158">
        <v>145.7800786</v>
      </c>
      <c r="CH17" s="159">
        <v>0.11</v>
      </c>
      <c r="CL17" s="157"/>
      <c r="CM17" s="158"/>
      <c r="CN17" s="159"/>
      <c r="CR17" s="157"/>
      <c r="CS17" s="158"/>
      <c r="CT17" s="159"/>
      <c r="CU17" t="s">
        <v>785</v>
      </c>
      <c r="CV17" s="156">
        <v>38.730162800000002</v>
      </c>
      <c r="CW17" s="5">
        <v>10.91</v>
      </c>
      <c r="CX17" s="157" t="s">
        <v>762</v>
      </c>
      <c r="CY17" s="158">
        <v>66.438404680000005</v>
      </c>
      <c r="CZ17" s="159">
        <v>3.74</v>
      </c>
      <c r="DA17" t="s">
        <v>785</v>
      </c>
      <c r="DB17" s="156">
        <v>161.49427265</v>
      </c>
      <c r="DC17" s="5">
        <v>23.84</v>
      </c>
      <c r="DD17" s="157" t="s">
        <v>762</v>
      </c>
      <c r="DE17" s="158">
        <v>17.98235391</v>
      </c>
      <c r="DF17" s="159">
        <v>2.91</v>
      </c>
      <c r="DG17" t="s">
        <v>729</v>
      </c>
      <c r="DH17" s="156">
        <v>26.287961899999999</v>
      </c>
      <c r="DI17" s="5">
        <v>3.5</v>
      </c>
      <c r="DJ17" s="157" t="s">
        <v>273</v>
      </c>
      <c r="DK17" s="158">
        <v>21.48765611</v>
      </c>
      <c r="DL17" s="159">
        <v>15.18</v>
      </c>
      <c r="DM17" t="s">
        <v>322</v>
      </c>
      <c r="DN17" s="156">
        <v>24.402520320000001</v>
      </c>
      <c r="DO17" s="5">
        <v>6.02</v>
      </c>
      <c r="DP17" s="157" t="s">
        <v>322</v>
      </c>
      <c r="DQ17" s="158">
        <v>34.947487860000003</v>
      </c>
      <c r="DR17" s="159">
        <v>6.01</v>
      </c>
      <c r="DS17" t="s">
        <v>786</v>
      </c>
      <c r="DT17" s="156">
        <v>5.5580462500000003</v>
      </c>
      <c r="DU17" s="5">
        <v>17.73</v>
      </c>
      <c r="DV17" s="157" t="s">
        <v>762</v>
      </c>
      <c r="DW17" s="158">
        <v>8.8886958400000005</v>
      </c>
      <c r="DX17" s="159">
        <v>6.78</v>
      </c>
      <c r="DY17" t="s">
        <v>762</v>
      </c>
      <c r="DZ17" s="156">
        <v>6.6330713799999996</v>
      </c>
      <c r="EA17" s="5">
        <v>6.49</v>
      </c>
      <c r="EB17" s="157" t="s">
        <v>729</v>
      </c>
      <c r="EC17" s="158">
        <v>2.1251135099999998</v>
      </c>
      <c r="ED17" s="159">
        <v>2.71</v>
      </c>
      <c r="EE17" t="s">
        <v>787</v>
      </c>
      <c r="EF17" s="156">
        <v>4.3361000000000002E-4</v>
      </c>
      <c r="EG17" s="5">
        <v>0</v>
      </c>
      <c r="EH17" s="157" t="s">
        <v>788</v>
      </c>
      <c r="EI17" s="158">
        <v>15.12244147</v>
      </c>
      <c r="EJ17" s="159">
        <v>3.02</v>
      </c>
      <c r="EK17" t="s">
        <v>764</v>
      </c>
      <c r="EL17" s="156">
        <v>34.921924429999997</v>
      </c>
      <c r="EM17" s="5">
        <v>7.73</v>
      </c>
      <c r="EN17" s="157" t="s">
        <v>788</v>
      </c>
      <c r="EO17" s="158">
        <v>7.2536254900000001</v>
      </c>
      <c r="EP17" s="159">
        <v>6.07</v>
      </c>
      <c r="EQ17" t="s">
        <v>766</v>
      </c>
      <c r="ER17" s="156">
        <v>1.6616628600000001</v>
      </c>
      <c r="ES17" s="5">
        <v>6.89</v>
      </c>
      <c r="ET17" s="157" t="s">
        <v>789</v>
      </c>
      <c r="EU17" s="158">
        <v>8.4698574900000008</v>
      </c>
      <c r="EV17" s="159">
        <v>71.3</v>
      </c>
      <c r="EW17" t="s">
        <v>735</v>
      </c>
      <c r="EX17" s="156">
        <v>31.017640199999999</v>
      </c>
      <c r="EY17" s="5">
        <v>3.03</v>
      </c>
      <c r="EZ17" s="157" t="s">
        <v>789</v>
      </c>
      <c r="FA17" s="158">
        <v>7.3462778799999997</v>
      </c>
      <c r="FB17" s="159">
        <v>35.9</v>
      </c>
      <c r="FF17" s="157"/>
      <c r="FG17" s="158"/>
      <c r="FH17" s="159"/>
      <c r="FI17" t="s">
        <v>735</v>
      </c>
      <c r="FJ17" s="156">
        <v>2.2514435900000001</v>
      </c>
      <c r="FK17" s="5">
        <v>1.8</v>
      </c>
      <c r="FL17" s="157"/>
      <c r="FM17" s="158"/>
      <c r="FN17" s="159"/>
      <c r="FR17" s="157" t="s">
        <v>790</v>
      </c>
      <c r="FS17" s="158">
        <v>8.9684819999999998</v>
      </c>
      <c r="FT17" s="159">
        <v>5</v>
      </c>
      <c r="FU17" t="s">
        <v>791</v>
      </c>
      <c r="FV17" s="156">
        <v>49.879669999999997</v>
      </c>
      <c r="FW17" s="5">
        <v>14</v>
      </c>
      <c r="FX17" s="157" t="s">
        <v>767</v>
      </c>
      <c r="FY17" s="158">
        <v>21.365665</v>
      </c>
      <c r="FZ17" s="159">
        <v>62</v>
      </c>
      <c r="GD17" s="157"/>
      <c r="GE17" s="158"/>
      <c r="GF17" s="159"/>
      <c r="GG17" t="s">
        <v>742</v>
      </c>
      <c r="GH17" s="156">
        <v>29.042233</v>
      </c>
      <c r="GI17" s="5">
        <v>26</v>
      </c>
      <c r="GJ17" s="157"/>
      <c r="GK17" s="158"/>
      <c r="GL17" s="159"/>
      <c r="GP17" s="157" t="s">
        <v>792</v>
      </c>
      <c r="GQ17" s="158">
        <v>7.4755839999999996</v>
      </c>
      <c r="GR17" s="159">
        <v>17.25</v>
      </c>
      <c r="GS17" t="s">
        <v>792</v>
      </c>
      <c r="GT17" s="156">
        <v>5.865926</v>
      </c>
      <c r="GU17" s="5">
        <v>22.2</v>
      </c>
      <c r="GV17" s="157" t="s">
        <v>792</v>
      </c>
      <c r="GW17" s="158">
        <v>6.8090869999999999</v>
      </c>
      <c r="GX17" s="159">
        <v>19.93</v>
      </c>
      <c r="GY17" t="s">
        <v>381</v>
      </c>
      <c r="GZ17" s="156">
        <v>52.593389819999999</v>
      </c>
      <c r="HA17" s="5">
        <v>33.159999999999997</v>
      </c>
    </row>
    <row r="18" spans="3:209">
      <c r="C18" t="s">
        <v>793</v>
      </c>
      <c r="D18" s="156">
        <v>35.351947000000003</v>
      </c>
      <c r="E18" s="5">
        <v>30</v>
      </c>
      <c r="F18" s="157" t="s">
        <v>794</v>
      </c>
      <c r="G18" s="158">
        <v>42.542081000000003</v>
      </c>
      <c r="H18" s="159">
        <v>22</v>
      </c>
      <c r="L18" s="157" t="s">
        <v>775</v>
      </c>
      <c r="M18" s="158">
        <v>23.695517880000001</v>
      </c>
      <c r="N18" s="159">
        <v>9.51</v>
      </c>
      <c r="O18" t="s">
        <v>247</v>
      </c>
      <c r="P18" s="156">
        <v>65.106323990000007</v>
      </c>
      <c r="Q18" s="5">
        <v>24.33</v>
      </c>
      <c r="R18" s="157" t="s">
        <v>795</v>
      </c>
      <c r="S18" s="158">
        <v>4.6299999999999997E-6</v>
      </c>
      <c r="T18" s="159">
        <v>0</v>
      </c>
      <c r="U18" t="s">
        <v>796</v>
      </c>
      <c r="V18" s="156">
        <v>35.203422869999997</v>
      </c>
      <c r="W18" s="5">
        <v>38.31</v>
      </c>
      <c r="X18" s="157" t="s">
        <v>384</v>
      </c>
      <c r="Y18" s="158">
        <v>10.05211956</v>
      </c>
      <c r="Z18" s="159">
        <v>15.12</v>
      </c>
      <c r="AA18" t="s">
        <v>290</v>
      </c>
      <c r="AB18" s="156">
        <v>1.60093083</v>
      </c>
      <c r="AC18" s="5">
        <v>4.8099999999999996</v>
      </c>
      <c r="AD18" s="157" t="s">
        <v>797</v>
      </c>
      <c r="AE18" s="158">
        <v>61.632658769999999</v>
      </c>
      <c r="AF18" s="159">
        <v>81.27</v>
      </c>
      <c r="AJ18" s="157" t="s">
        <v>756</v>
      </c>
      <c r="AK18" s="158">
        <v>16.609349000000002</v>
      </c>
      <c r="AL18" s="159">
        <v>4.63</v>
      </c>
      <c r="AM18" t="s">
        <v>798</v>
      </c>
      <c r="AN18" s="156">
        <v>4.9512</v>
      </c>
      <c r="AO18" s="5">
        <v>5.29</v>
      </c>
      <c r="AP18" s="157" t="s">
        <v>779</v>
      </c>
      <c r="AQ18" s="158">
        <v>16.265376</v>
      </c>
      <c r="AR18" s="159">
        <v>6.69</v>
      </c>
      <c r="AS18" t="s">
        <v>799</v>
      </c>
      <c r="AT18" s="156">
        <v>5.3000000000000001E-5</v>
      </c>
      <c r="AU18" s="5">
        <v>0</v>
      </c>
      <c r="AV18" s="157" t="s">
        <v>800</v>
      </c>
      <c r="AW18" s="158">
        <v>0.10633498</v>
      </c>
      <c r="AX18" s="159">
        <v>0.04</v>
      </c>
      <c r="AY18" t="s">
        <v>801</v>
      </c>
      <c r="AZ18" s="156">
        <v>22.912049</v>
      </c>
      <c r="BA18" s="5">
        <v>0.12</v>
      </c>
      <c r="BB18" s="157" t="s">
        <v>782</v>
      </c>
      <c r="BC18" s="158">
        <v>10.72778302</v>
      </c>
      <c r="BD18" s="159">
        <v>0.1</v>
      </c>
      <c r="BE18" t="s">
        <v>802</v>
      </c>
      <c r="BF18" s="156">
        <v>47.187200050000001</v>
      </c>
      <c r="BG18" s="5">
        <v>0.08</v>
      </c>
      <c r="BH18" s="157" t="s">
        <v>782</v>
      </c>
      <c r="BI18" s="158">
        <v>44.25803449</v>
      </c>
      <c r="BJ18" s="159">
        <v>0.08</v>
      </c>
      <c r="BK18" t="s">
        <v>803</v>
      </c>
      <c r="BL18" s="156">
        <v>0.18309281999999999</v>
      </c>
      <c r="BM18" s="5">
        <v>0.1</v>
      </c>
      <c r="BN18" s="157" t="s">
        <v>800</v>
      </c>
      <c r="BO18" s="158">
        <v>8.987204E-2</v>
      </c>
      <c r="BP18" s="159">
        <v>0.05</v>
      </c>
      <c r="BQ18" t="s">
        <v>804</v>
      </c>
      <c r="BR18" s="156">
        <v>25.914566180000001</v>
      </c>
      <c r="BS18" s="5">
        <v>0.3</v>
      </c>
      <c r="BT18" s="157"/>
      <c r="BU18" s="158"/>
      <c r="BV18" s="159"/>
      <c r="BW18" t="s">
        <v>805</v>
      </c>
      <c r="BX18" s="156">
        <v>0.60415620000000003</v>
      </c>
      <c r="BY18" s="5">
        <v>0.14000000000000001</v>
      </c>
      <c r="BZ18" s="157" t="s">
        <v>805</v>
      </c>
      <c r="CA18" s="158">
        <v>0.90218098999999996</v>
      </c>
      <c r="CB18" s="159">
        <v>0.48</v>
      </c>
      <c r="CC18" t="s">
        <v>801</v>
      </c>
      <c r="CD18" s="156">
        <v>35.001412180000003</v>
      </c>
      <c r="CE18" s="5">
        <v>0.13</v>
      </c>
      <c r="CF18" s="157" t="s">
        <v>801</v>
      </c>
      <c r="CG18" s="158">
        <v>105.8575785</v>
      </c>
      <c r="CH18" s="159">
        <v>0.08</v>
      </c>
      <c r="CL18" s="157"/>
      <c r="CM18" s="158"/>
      <c r="CN18" s="159"/>
      <c r="CR18" s="157"/>
      <c r="CS18" s="158"/>
      <c r="CT18" s="159"/>
      <c r="CU18" t="s">
        <v>806</v>
      </c>
      <c r="CV18" s="156">
        <v>105.42463666</v>
      </c>
      <c r="CW18" s="5">
        <v>29.7</v>
      </c>
      <c r="CX18" s="157" t="s">
        <v>785</v>
      </c>
      <c r="CY18" s="158">
        <v>408.36657724999998</v>
      </c>
      <c r="CZ18" s="159">
        <v>22.98</v>
      </c>
      <c r="DA18" t="s">
        <v>807</v>
      </c>
      <c r="DB18" s="156">
        <v>103.89056825999999</v>
      </c>
      <c r="DC18" s="5">
        <v>15.34</v>
      </c>
      <c r="DD18" s="157" t="s">
        <v>785</v>
      </c>
      <c r="DE18" s="158">
        <v>100.61650769000001</v>
      </c>
      <c r="DF18" s="159">
        <v>16.29</v>
      </c>
      <c r="DG18" t="s">
        <v>762</v>
      </c>
      <c r="DH18" s="156">
        <v>19.763669350000001</v>
      </c>
      <c r="DI18" s="5">
        <v>2.63</v>
      </c>
      <c r="DJ18" s="157" t="s">
        <v>259</v>
      </c>
      <c r="DK18" s="158">
        <v>4.1586578100000002</v>
      </c>
      <c r="DL18" s="159">
        <v>2.94</v>
      </c>
      <c r="DM18" t="s">
        <v>808</v>
      </c>
      <c r="DN18" s="156">
        <v>1E-8</v>
      </c>
      <c r="DO18" s="5">
        <v>0</v>
      </c>
      <c r="DP18" s="157" t="s">
        <v>808</v>
      </c>
      <c r="DQ18" s="158">
        <v>11.57307782</v>
      </c>
      <c r="DR18" s="159">
        <v>1.99</v>
      </c>
      <c r="DS18" t="s">
        <v>809</v>
      </c>
      <c r="DT18" s="156">
        <v>0.56691221000000003</v>
      </c>
      <c r="DU18" s="5">
        <v>1.81</v>
      </c>
      <c r="DV18" s="157" t="s">
        <v>786</v>
      </c>
      <c r="DW18" s="158">
        <v>16.209182250000001</v>
      </c>
      <c r="DX18" s="159">
        <v>12.37</v>
      </c>
      <c r="DY18" t="s">
        <v>785</v>
      </c>
      <c r="DZ18" s="156">
        <v>13.39873849</v>
      </c>
      <c r="EA18" s="5">
        <v>13.12</v>
      </c>
      <c r="EB18" s="157" t="s">
        <v>762</v>
      </c>
      <c r="EC18" s="158">
        <v>4.7708383300000001</v>
      </c>
      <c r="ED18" s="159">
        <v>6.08</v>
      </c>
      <c r="EE18" t="s">
        <v>810</v>
      </c>
      <c r="EF18" s="156">
        <v>0.50727188999999995</v>
      </c>
      <c r="EG18" s="5">
        <v>5.0599999999999996</v>
      </c>
      <c r="EH18" s="157" t="s">
        <v>811</v>
      </c>
      <c r="EI18" s="158">
        <v>25.080836900000001</v>
      </c>
      <c r="EJ18" s="159">
        <v>5.01</v>
      </c>
      <c r="EK18" t="s">
        <v>812</v>
      </c>
      <c r="EL18" s="156">
        <v>23.649556029999999</v>
      </c>
      <c r="EM18" s="5">
        <v>5.24</v>
      </c>
      <c r="EN18" s="157" t="s">
        <v>813</v>
      </c>
      <c r="EO18" s="158">
        <v>9.5575572199999996</v>
      </c>
      <c r="EP18" s="159">
        <v>8</v>
      </c>
      <c r="EQ18" t="s">
        <v>814</v>
      </c>
      <c r="ER18" s="156">
        <v>7.6471359899999998</v>
      </c>
      <c r="ES18" s="5">
        <v>31.71</v>
      </c>
      <c r="ET18" s="157" t="s">
        <v>815</v>
      </c>
      <c r="EU18" s="158">
        <v>1.3776083299999999</v>
      </c>
      <c r="EV18" s="159">
        <v>11.6</v>
      </c>
      <c r="EW18" t="s">
        <v>816</v>
      </c>
      <c r="EX18" s="156">
        <v>4.69116629</v>
      </c>
      <c r="EY18" s="5">
        <v>0.46</v>
      </c>
      <c r="EZ18" s="157" t="s">
        <v>815</v>
      </c>
      <c r="FA18" s="158">
        <v>7.8362699500000002</v>
      </c>
      <c r="FB18" s="159">
        <v>38.29</v>
      </c>
      <c r="FF18" s="157"/>
      <c r="FG18" s="158"/>
      <c r="FH18" s="159"/>
      <c r="FI18" t="s">
        <v>766</v>
      </c>
      <c r="FJ18" s="156">
        <v>6.86482467</v>
      </c>
      <c r="FK18" s="5">
        <v>5.5</v>
      </c>
      <c r="FL18" s="157"/>
      <c r="FM18" s="158"/>
      <c r="FN18" s="159"/>
      <c r="FR18" s="157" t="s">
        <v>741</v>
      </c>
      <c r="FS18" s="158">
        <v>11.163857999999999</v>
      </c>
      <c r="FT18" s="159">
        <v>6</v>
      </c>
      <c r="FU18" t="s">
        <v>817</v>
      </c>
      <c r="FV18" s="156">
        <v>15.859795</v>
      </c>
      <c r="FW18" s="5">
        <v>4</v>
      </c>
      <c r="FX18" s="157"/>
      <c r="FY18" s="158"/>
      <c r="FZ18" s="159"/>
      <c r="GD18" s="157"/>
      <c r="GE18" s="158"/>
      <c r="GF18" s="159"/>
      <c r="GG18" t="s">
        <v>818</v>
      </c>
      <c r="GH18" s="156">
        <v>6.256405</v>
      </c>
      <c r="GI18" s="5">
        <v>6</v>
      </c>
      <c r="GJ18" s="157"/>
      <c r="GK18" s="158"/>
      <c r="GL18" s="159"/>
      <c r="GP18" s="157"/>
      <c r="GQ18" s="158"/>
      <c r="GR18" s="159"/>
      <c r="GV18" s="157"/>
      <c r="GW18" s="158"/>
      <c r="GX18" s="159"/>
    </row>
    <row r="19" spans="3:209">
      <c r="F19" s="157" t="s">
        <v>819</v>
      </c>
      <c r="G19" s="158">
        <v>21.027774000000001</v>
      </c>
      <c r="H19" s="159">
        <v>11</v>
      </c>
      <c r="L19" s="157" t="s">
        <v>820</v>
      </c>
      <c r="M19" s="158">
        <v>12.956471929999999</v>
      </c>
      <c r="N19" s="159">
        <v>5.2</v>
      </c>
      <c r="O19" t="s">
        <v>821</v>
      </c>
      <c r="P19" s="156">
        <v>59.127927419999999</v>
      </c>
      <c r="Q19" s="5">
        <v>22.09</v>
      </c>
      <c r="R19" s="157" t="s">
        <v>397</v>
      </c>
      <c r="S19" s="158">
        <v>32.385105449999998</v>
      </c>
      <c r="T19" s="159">
        <v>60.2</v>
      </c>
      <c r="U19" t="s">
        <v>822</v>
      </c>
      <c r="V19" s="156">
        <v>3.6481524400000001</v>
      </c>
      <c r="W19" s="5">
        <v>3.97</v>
      </c>
      <c r="X19" s="157" t="s">
        <v>397</v>
      </c>
      <c r="Y19" s="158">
        <v>5.9335014299999997</v>
      </c>
      <c r="Z19" s="159">
        <v>8.93</v>
      </c>
      <c r="AA19" t="s">
        <v>343</v>
      </c>
      <c r="AB19" s="156">
        <v>1.7470112600000001</v>
      </c>
      <c r="AC19" s="5">
        <v>5.25</v>
      </c>
      <c r="AD19" s="157" t="s">
        <v>823</v>
      </c>
      <c r="AE19" s="158">
        <v>1.8693612100000001</v>
      </c>
      <c r="AF19" s="159">
        <v>2.46</v>
      </c>
      <c r="AJ19" s="157" t="s">
        <v>824</v>
      </c>
      <c r="AK19" s="158">
        <v>9.9999999999999995E-7</v>
      </c>
      <c r="AL19" s="159">
        <v>0</v>
      </c>
      <c r="AM19" t="s">
        <v>529</v>
      </c>
      <c r="AN19" s="156">
        <v>2.7465630000000001</v>
      </c>
      <c r="AO19" s="5">
        <v>2.94</v>
      </c>
      <c r="AP19" s="157" t="s">
        <v>825</v>
      </c>
      <c r="AQ19" s="158">
        <v>6.070214</v>
      </c>
      <c r="AR19" s="159">
        <v>2.5</v>
      </c>
      <c r="AS19" t="s">
        <v>756</v>
      </c>
      <c r="AT19" s="156">
        <v>0.40096599999999999</v>
      </c>
      <c r="AU19" s="5">
        <v>0.93</v>
      </c>
      <c r="AV19" s="157" t="s">
        <v>803</v>
      </c>
      <c r="AW19" s="158">
        <v>0.36670449999999999</v>
      </c>
      <c r="AX19" s="159">
        <v>0.13</v>
      </c>
      <c r="AY19" t="s">
        <v>826</v>
      </c>
      <c r="AZ19" s="156">
        <v>23.031790520000001</v>
      </c>
      <c r="BA19" s="5">
        <v>0.12</v>
      </c>
      <c r="BB19" s="157" t="s">
        <v>801</v>
      </c>
      <c r="BC19" s="158">
        <v>8.0286895200000004</v>
      </c>
      <c r="BD19" s="159">
        <v>0.08</v>
      </c>
      <c r="BE19" t="s">
        <v>827</v>
      </c>
      <c r="BF19" s="156">
        <v>89.701604290000006</v>
      </c>
      <c r="BG19" s="5">
        <v>0.16</v>
      </c>
      <c r="BH19" s="157" t="s">
        <v>801</v>
      </c>
      <c r="BI19" s="158">
        <v>33.900543929999998</v>
      </c>
      <c r="BJ19" s="159">
        <v>0.06</v>
      </c>
      <c r="BK19" t="s">
        <v>828</v>
      </c>
      <c r="BL19" s="156">
        <v>0.16705503999999999</v>
      </c>
      <c r="BM19" s="5">
        <v>0.09</v>
      </c>
      <c r="BN19" s="157" t="s">
        <v>803</v>
      </c>
      <c r="BO19" s="158">
        <v>0.17221141000000001</v>
      </c>
      <c r="BP19" s="159">
        <v>0.1</v>
      </c>
      <c r="BT19" s="157"/>
      <c r="BU19" s="158"/>
      <c r="BV19" s="159"/>
      <c r="BW19" t="s">
        <v>760</v>
      </c>
      <c r="BX19" s="156">
        <v>1.7001508700000001</v>
      </c>
      <c r="BY19" s="5">
        <v>0.4</v>
      </c>
      <c r="BZ19" s="157" t="s">
        <v>760</v>
      </c>
      <c r="CA19" s="158">
        <v>3.9364030000000001E-2</v>
      </c>
      <c r="CB19" s="159">
        <v>0.02</v>
      </c>
      <c r="CC19" t="s">
        <v>826</v>
      </c>
      <c r="CD19" s="156">
        <v>35.015365369999998</v>
      </c>
      <c r="CE19" s="5">
        <v>0.13</v>
      </c>
      <c r="CF19" s="157" t="s">
        <v>826</v>
      </c>
      <c r="CG19" s="158">
        <v>106.0868718</v>
      </c>
      <c r="CH19" s="159">
        <v>0.08</v>
      </c>
      <c r="CL19" s="157"/>
      <c r="CM19" s="158"/>
      <c r="CN19" s="159"/>
      <c r="CR19" s="157"/>
      <c r="CS19" s="158"/>
      <c r="CT19" s="159"/>
      <c r="CU19" t="s">
        <v>829</v>
      </c>
      <c r="CV19" s="156">
        <v>127.33095743</v>
      </c>
      <c r="CW19" s="5">
        <v>35.869999999999997</v>
      </c>
      <c r="CX19" s="157" t="s">
        <v>806</v>
      </c>
      <c r="CY19" s="158">
        <v>387.39046949999999</v>
      </c>
      <c r="CZ19" s="159">
        <v>21.8</v>
      </c>
      <c r="DA19" t="s">
        <v>806</v>
      </c>
      <c r="DB19" s="156">
        <v>142.07684663000001</v>
      </c>
      <c r="DC19" s="5">
        <v>20.97</v>
      </c>
      <c r="DD19" s="157" t="s">
        <v>807</v>
      </c>
      <c r="DE19" s="158">
        <v>164.36344628000001</v>
      </c>
      <c r="DF19" s="159">
        <v>26.61</v>
      </c>
      <c r="DG19" t="s">
        <v>785</v>
      </c>
      <c r="DH19" s="156">
        <v>118.11429280999999</v>
      </c>
      <c r="DI19" s="5">
        <v>15.71</v>
      </c>
      <c r="DJ19" s="157" t="s">
        <v>305</v>
      </c>
      <c r="DK19" s="158">
        <v>6.0742202799999996</v>
      </c>
      <c r="DL19" s="159">
        <v>4.29</v>
      </c>
      <c r="DM19" t="s">
        <v>333</v>
      </c>
      <c r="DN19" s="156">
        <v>44.228629400000003</v>
      </c>
      <c r="DO19" s="5">
        <v>10.91</v>
      </c>
      <c r="DP19" s="157" t="s">
        <v>333</v>
      </c>
      <c r="DQ19" s="158">
        <v>120.91179682000001</v>
      </c>
      <c r="DR19" s="159">
        <v>20.8</v>
      </c>
      <c r="DS19" t="s">
        <v>806</v>
      </c>
      <c r="DT19" s="156">
        <v>8.0147512299999999</v>
      </c>
      <c r="DU19" s="5">
        <v>25.57</v>
      </c>
      <c r="DV19" s="157" t="s">
        <v>785</v>
      </c>
      <c r="DW19" s="158">
        <v>16.788109009999999</v>
      </c>
      <c r="DX19" s="159">
        <v>12.81</v>
      </c>
      <c r="DY19" t="s">
        <v>807</v>
      </c>
      <c r="DZ19" s="156">
        <v>20.482631999999999</v>
      </c>
      <c r="EA19" s="5">
        <v>20.05</v>
      </c>
      <c r="EB19" s="157" t="s">
        <v>785</v>
      </c>
      <c r="EC19" s="158">
        <v>8.9624512200000002</v>
      </c>
      <c r="ED19" s="159">
        <v>11.41</v>
      </c>
      <c r="EE19" t="s">
        <v>830</v>
      </c>
      <c r="EF19" s="156">
        <v>1.10122454</v>
      </c>
      <c r="EG19" s="5">
        <v>10.99</v>
      </c>
      <c r="EH19" s="157" t="s">
        <v>813</v>
      </c>
      <c r="EI19" s="158">
        <v>17.902916250000001</v>
      </c>
      <c r="EJ19" s="159">
        <v>3.58</v>
      </c>
      <c r="EK19" t="s">
        <v>811</v>
      </c>
      <c r="EL19" s="156">
        <v>12.794051420000001</v>
      </c>
      <c r="EM19" s="5">
        <v>2.83</v>
      </c>
      <c r="EN19" s="157" t="s">
        <v>831</v>
      </c>
      <c r="EO19" s="158">
        <v>1.33336E-3</v>
      </c>
      <c r="EP19" s="159">
        <v>0</v>
      </c>
      <c r="EQ19" t="s">
        <v>832</v>
      </c>
      <c r="ER19" s="156">
        <v>2.14732046</v>
      </c>
      <c r="ES19" s="5">
        <v>8.9</v>
      </c>
      <c r="ET19" s="157" t="s">
        <v>833</v>
      </c>
      <c r="EU19" s="158">
        <v>0.42072963000000002</v>
      </c>
      <c r="EV19" s="159">
        <v>3.54</v>
      </c>
      <c r="EW19" t="s">
        <v>766</v>
      </c>
      <c r="EX19" s="156">
        <v>16.88503643</v>
      </c>
      <c r="EY19" s="5">
        <v>1.65</v>
      </c>
      <c r="EZ19" s="157" t="s">
        <v>833</v>
      </c>
      <c r="FA19" s="158">
        <v>1.2676019199999999</v>
      </c>
      <c r="FB19" s="159">
        <v>6.19</v>
      </c>
      <c r="FF19" s="157"/>
      <c r="FG19" s="158"/>
      <c r="FH19" s="159"/>
      <c r="FI19" t="s">
        <v>789</v>
      </c>
      <c r="FJ19" s="156">
        <v>93.639675449999999</v>
      </c>
      <c r="FK19" s="5">
        <v>75.010000000000005</v>
      </c>
      <c r="FL19" s="157"/>
      <c r="FM19" s="158"/>
      <c r="FN19" s="159"/>
      <c r="FR19" s="157" t="s">
        <v>834</v>
      </c>
      <c r="FS19" s="158">
        <v>9.4488629999999993</v>
      </c>
      <c r="FT19" s="159">
        <v>5</v>
      </c>
      <c r="FU19" t="s">
        <v>741</v>
      </c>
      <c r="FV19" s="156">
        <v>36.424568999999998</v>
      </c>
      <c r="FW19" s="5">
        <v>10</v>
      </c>
      <c r="FX19" s="157"/>
      <c r="FY19" s="158"/>
      <c r="FZ19" s="159"/>
      <c r="GD19" s="157"/>
      <c r="GE19" s="158"/>
      <c r="GF19" s="159"/>
      <c r="GG19" t="s">
        <v>835</v>
      </c>
      <c r="GH19" s="156">
        <v>37.330973999999998</v>
      </c>
      <c r="GI19" s="5">
        <v>33</v>
      </c>
      <c r="GJ19" s="157"/>
      <c r="GK19" s="158"/>
      <c r="GL19" s="159"/>
      <c r="GP19" s="157"/>
      <c r="GQ19" s="158"/>
      <c r="GR19" s="159"/>
      <c r="GV19" s="157"/>
      <c r="GW19" s="158"/>
      <c r="GX19" s="159"/>
    </row>
    <row r="20" spans="3:209">
      <c r="F20" s="157"/>
      <c r="G20" s="158"/>
      <c r="H20" s="159"/>
      <c r="L20" s="157" t="s">
        <v>776</v>
      </c>
      <c r="M20" s="158">
        <v>12.40274715</v>
      </c>
      <c r="N20" s="159">
        <v>4.9800000000000004</v>
      </c>
      <c r="O20" t="s">
        <v>836</v>
      </c>
      <c r="P20" s="156">
        <v>5.9999999999999997E-7</v>
      </c>
      <c r="Q20" s="5">
        <v>0</v>
      </c>
      <c r="R20" s="157" t="s">
        <v>289</v>
      </c>
      <c r="S20" s="158">
        <v>1.6999999999999999E-7</v>
      </c>
      <c r="T20" s="159">
        <v>0</v>
      </c>
      <c r="U20" t="s">
        <v>837</v>
      </c>
      <c r="V20" s="156">
        <v>9.9999999999999995E-8</v>
      </c>
      <c r="W20" s="5">
        <v>0</v>
      </c>
      <c r="X20" s="157" t="s">
        <v>289</v>
      </c>
      <c r="Y20" s="158">
        <v>1.1999999999999999E-6</v>
      </c>
      <c r="Z20" s="159">
        <v>0</v>
      </c>
      <c r="AA20" t="s">
        <v>384</v>
      </c>
      <c r="AB20" s="156">
        <v>8.5846305399999991</v>
      </c>
      <c r="AC20" s="5">
        <v>25.8</v>
      </c>
      <c r="AD20" s="157"/>
      <c r="AE20" s="158"/>
      <c r="AF20" s="159"/>
      <c r="AJ20" s="157" t="s">
        <v>779</v>
      </c>
      <c r="AK20" s="158">
        <v>7.9386830000000002</v>
      </c>
      <c r="AL20" s="159">
        <v>2.21</v>
      </c>
      <c r="AM20" t="s">
        <v>838</v>
      </c>
      <c r="AN20" s="156">
        <v>7.6049999999999998E-3</v>
      </c>
      <c r="AO20" s="5">
        <v>0.01</v>
      </c>
      <c r="AP20" s="157" t="s">
        <v>798</v>
      </c>
      <c r="AQ20" s="158">
        <v>22.735855999999998</v>
      </c>
      <c r="AR20" s="159">
        <v>9.35</v>
      </c>
      <c r="AS20" t="s">
        <v>529</v>
      </c>
      <c r="AT20" s="156">
        <v>5.8798659999999998</v>
      </c>
      <c r="AU20" s="5">
        <v>13.64</v>
      </c>
      <c r="AV20" s="157" t="s">
        <v>828</v>
      </c>
      <c r="AW20" s="158">
        <v>9.7925719999999994E-2</v>
      </c>
      <c r="AX20" s="159">
        <v>0.03</v>
      </c>
      <c r="AY20" t="s">
        <v>839</v>
      </c>
      <c r="AZ20" s="156">
        <v>29.67740607</v>
      </c>
      <c r="BA20" s="5">
        <v>0.16</v>
      </c>
      <c r="BB20" s="157" t="s">
        <v>840</v>
      </c>
      <c r="BC20" s="158">
        <v>3.6310359700000001</v>
      </c>
      <c r="BD20" s="159">
        <v>0.03</v>
      </c>
      <c r="BE20" t="s">
        <v>839</v>
      </c>
      <c r="BF20" s="156">
        <v>18.56909125</v>
      </c>
      <c r="BG20" s="5">
        <v>0.03</v>
      </c>
      <c r="BH20" s="157" t="s">
        <v>840</v>
      </c>
      <c r="BI20" s="158">
        <v>14.05492456</v>
      </c>
      <c r="BJ20" s="159">
        <v>0.03</v>
      </c>
      <c r="BK20" t="s">
        <v>841</v>
      </c>
      <c r="BL20" s="156">
        <v>7.6668639999999996E-2</v>
      </c>
      <c r="BM20" s="5">
        <v>0.04</v>
      </c>
      <c r="BN20" s="157" t="s">
        <v>828</v>
      </c>
      <c r="BO20" s="158">
        <v>0.26788552999999998</v>
      </c>
      <c r="BP20" s="159">
        <v>0.15</v>
      </c>
      <c r="BT20" s="157"/>
      <c r="BU20" s="158"/>
      <c r="BV20" s="159"/>
      <c r="BW20" t="s">
        <v>842</v>
      </c>
      <c r="BX20" s="156">
        <v>0.49841891999999999</v>
      </c>
      <c r="BY20" s="5">
        <v>0.12</v>
      </c>
      <c r="BZ20" s="157" t="s">
        <v>842</v>
      </c>
      <c r="CA20" s="158">
        <v>4.4457650000000001E-2</v>
      </c>
      <c r="CB20" s="159">
        <v>0.02</v>
      </c>
      <c r="CC20" t="s">
        <v>839</v>
      </c>
      <c r="CD20" s="156">
        <v>20.178151119999999</v>
      </c>
      <c r="CE20" s="5">
        <v>0.08</v>
      </c>
      <c r="CF20" s="157" t="s">
        <v>843</v>
      </c>
      <c r="CG20" s="158">
        <v>22.225435650000001</v>
      </c>
      <c r="CH20" s="159">
        <v>0.02</v>
      </c>
      <c r="CL20" s="157"/>
      <c r="CM20" s="158"/>
      <c r="CN20" s="159"/>
      <c r="CR20" s="157"/>
      <c r="CS20" s="158"/>
      <c r="CT20" s="159"/>
      <c r="CU20" t="s">
        <v>844</v>
      </c>
      <c r="CV20" s="156">
        <v>9.5089032899999992</v>
      </c>
      <c r="CW20" s="5">
        <v>2.68</v>
      </c>
      <c r="CX20" s="157" t="s">
        <v>829</v>
      </c>
      <c r="CY20" s="158">
        <v>457.39676845000002</v>
      </c>
      <c r="CZ20" s="159">
        <v>25.74</v>
      </c>
      <c r="DA20" t="s">
        <v>829</v>
      </c>
      <c r="DB20" s="156">
        <v>164.30742554</v>
      </c>
      <c r="DC20" s="5">
        <v>24.26</v>
      </c>
      <c r="DD20" s="157" t="s">
        <v>845</v>
      </c>
      <c r="DE20" s="158">
        <v>47.162948180000001</v>
      </c>
      <c r="DF20" s="159">
        <v>7.64</v>
      </c>
      <c r="DG20" t="s">
        <v>846</v>
      </c>
      <c r="DH20" s="156">
        <v>0.22871912999999999</v>
      </c>
      <c r="DI20" s="5">
        <v>0.03</v>
      </c>
      <c r="DJ20" s="157" t="s">
        <v>384</v>
      </c>
      <c r="DK20" s="158">
        <v>15.8915677</v>
      </c>
      <c r="DL20" s="159">
        <v>11.23</v>
      </c>
      <c r="DM20" t="s">
        <v>375</v>
      </c>
      <c r="DN20" s="156">
        <v>24.260456860000001</v>
      </c>
      <c r="DO20" s="5">
        <v>5.99</v>
      </c>
      <c r="DP20" s="157" t="s">
        <v>375</v>
      </c>
      <c r="DQ20" s="158">
        <v>34.741994599999998</v>
      </c>
      <c r="DR20" s="159">
        <v>5.98</v>
      </c>
      <c r="DS20" t="s">
        <v>829</v>
      </c>
      <c r="DT20" s="156">
        <v>10.11998578</v>
      </c>
      <c r="DU20" s="5">
        <v>32.28</v>
      </c>
      <c r="DV20" s="157" t="s">
        <v>809</v>
      </c>
      <c r="DW20" s="158">
        <v>3.8732421600000002</v>
      </c>
      <c r="DX20" s="159">
        <v>2.96</v>
      </c>
      <c r="DY20" t="s">
        <v>845</v>
      </c>
      <c r="DZ20" s="156">
        <v>12.43897084</v>
      </c>
      <c r="EA20" s="5">
        <v>12.18</v>
      </c>
      <c r="EB20" s="157" t="s">
        <v>845</v>
      </c>
      <c r="EC20" s="158">
        <v>6.8478837500000003</v>
      </c>
      <c r="ED20" s="159">
        <v>8.7200000000000006</v>
      </c>
      <c r="EE20" t="s">
        <v>847</v>
      </c>
      <c r="EF20" s="156">
        <v>0.97809685999999996</v>
      </c>
      <c r="EG20" s="5">
        <v>9.76</v>
      </c>
      <c r="EH20" s="157" t="s">
        <v>848</v>
      </c>
      <c r="EI20" s="158">
        <v>14.24180003</v>
      </c>
      <c r="EJ20" s="159">
        <v>2.85</v>
      </c>
      <c r="EK20" t="s">
        <v>813</v>
      </c>
      <c r="EL20" s="156">
        <v>8.8449219800000005</v>
      </c>
      <c r="EM20" s="5">
        <v>1.96</v>
      </c>
      <c r="EN20" s="157" t="s">
        <v>763</v>
      </c>
      <c r="EO20" s="158">
        <v>11.017099869999999</v>
      </c>
      <c r="EP20" s="159">
        <v>9.2200000000000006</v>
      </c>
      <c r="EQ20" t="s">
        <v>849</v>
      </c>
      <c r="ER20" s="156">
        <v>6.3018510299999999</v>
      </c>
      <c r="ES20" s="5">
        <v>26.13</v>
      </c>
      <c r="ET20" s="157"/>
      <c r="EU20" s="158"/>
      <c r="EV20" s="159"/>
      <c r="EW20" t="s">
        <v>789</v>
      </c>
      <c r="EX20" s="156">
        <v>696.13033129999997</v>
      </c>
      <c r="EY20" s="5">
        <v>68.06</v>
      </c>
      <c r="EZ20" s="157"/>
      <c r="FA20" s="158"/>
      <c r="FB20" s="159"/>
      <c r="FF20" s="157"/>
      <c r="FG20" s="158"/>
      <c r="FH20" s="159"/>
      <c r="FI20" t="s">
        <v>833</v>
      </c>
      <c r="FJ20" s="156">
        <v>3.5344460999999998</v>
      </c>
      <c r="FK20" s="5">
        <v>2.83</v>
      </c>
      <c r="FL20" s="157"/>
      <c r="FM20" s="158"/>
      <c r="FN20" s="159"/>
      <c r="FR20" s="157" t="s">
        <v>850</v>
      </c>
      <c r="FS20" s="158">
        <v>25.821083000000002</v>
      </c>
      <c r="FT20" s="159">
        <v>13</v>
      </c>
      <c r="FU20" t="s">
        <v>850</v>
      </c>
      <c r="FV20" s="156">
        <v>12.151771</v>
      </c>
      <c r="FW20" s="5">
        <v>3</v>
      </c>
      <c r="FX20" s="157"/>
      <c r="FY20" s="158"/>
      <c r="FZ20" s="159"/>
      <c r="GD20" s="157"/>
      <c r="GE20" s="158"/>
      <c r="GF20" s="159"/>
      <c r="GG20" t="s">
        <v>851</v>
      </c>
      <c r="GH20" s="156">
        <v>9.5563230000000008</v>
      </c>
      <c r="GI20" s="5">
        <v>8</v>
      </c>
      <c r="GJ20" s="157"/>
      <c r="GK20" s="158"/>
      <c r="GL20" s="159"/>
      <c r="GP20" s="157"/>
      <c r="GQ20" s="158"/>
      <c r="GR20" s="159"/>
      <c r="GV20" s="157"/>
      <c r="GW20" s="158"/>
      <c r="GX20" s="159"/>
    </row>
    <row r="21" spans="3:209">
      <c r="F21" s="157"/>
      <c r="G21" s="158"/>
      <c r="H21" s="159"/>
      <c r="L21" s="157" t="s">
        <v>259</v>
      </c>
      <c r="M21" s="158">
        <v>24.32253717</v>
      </c>
      <c r="N21" s="159">
        <v>9.77</v>
      </c>
      <c r="R21" s="157" t="s">
        <v>852</v>
      </c>
      <c r="S21" s="158">
        <v>9.91364892</v>
      </c>
      <c r="T21" s="159">
        <v>18.43</v>
      </c>
      <c r="U21" t="s">
        <v>852</v>
      </c>
      <c r="V21" s="156">
        <v>16.799160440000001</v>
      </c>
      <c r="W21" s="5">
        <v>18.28</v>
      </c>
      <c r="X21" s="157" t="s">
        <v>406</v>
      </c>
      <c r="Y21" s="158">
        <v>14.66249522</v>
      </c>
      <c r="Z21" s="159">
        <v>22.06</v>
      </c>
      <c r="AA21" t="s">
        <v>397</v>
      </c>
      <c r="AB21" s="156">
        <v>2.3594134200000001</v>
      </c>
      <c r="AC21" s="5">
        <v>7.09</v>
      </c>
      <c r="AD21" s="157"/>
      <c r="AE21" s="158"/>
      <c r="AF21" s="159"/>
      <c r="AJ21" s="157" t="s">
        <v>825</v>
      </c>
      <c r="AK21" s="158">
        <v>6.5748179999999996</v>
      </c>
      <c r="AL21" s="159">
        <v>1.83</v>
      </c>
      <c r="AM21" t="s">
        <v>853</v>
      </c>
      <c r="AN21" s="156">
        <v>12.778836</v>
      </c>
      <c r="AO21" s="5">
        <v>13.66</v>
      </c>
      <c r="AP21" s="157" t="s">
        <v>854</v>
      </c>
      <c r="AQ21" s="158">
        <v>3.9253960000000001</v>
      </c>
      <c r="AR21" s="159">
        <v>1.61</v>
      </c>
      <c r="AS21" t="s">
        <v>853</v>
      </c>
      <c r="AT21" s="156">
        <v>3.1618050000000002</v>
      </c>
      <c r="AU21" s="5">
        <v>7.33</v>
      </c>
      <c r="AV21" s="157" t="s">
        <v>841</v>
      </c>
      <c r="AW21" s="158">
        <v>1.516674E-2</v>
      </c>
      <c r="AX21" s="159">
        <v>0.01</v>
      </c>
      <c r="BB21" s="157" t="s">
        <v>759</v>
      </c>
      <c r="BC21" s="158">
        <v>5.4055982900000004</v>
      </c>
      <c r="BD21" s="159">
        <v>0.05</v>
      </c>
      <c r="BE21" t="s">
        <v>855</v>
      </c>
      <c r="BF21" s="156">
        <v>18.640686689999999</v>
      </c>
      <c r="BG21" s="5">
        <v>0.03</v>
      </c>
      <c r="BH21" s="157" t="s">
        <v>722</v>
      </c>
      <c r="BI21" s="158">
        <v>27.947455389999998</v>
      </c>
      <c r="BJ21" s="159">
        <v>0.05</v>
      </c>
      <c r="BK21" t="s">
        <v>856</v>
      </c>
      <c r="BL21" s="156">
        <v>0.10713875</v>
      </c>
      <c r="BM21" s="5">
        <v>0.06</v>
      </c>
      <c r="BN21" s="157" t="s">
        <v>841</v>
      </c>
      <c r="BO21" s="158">
        <v>0.1633261</v>
      </c>
      <c r="BP21" s="159">
        <v>0.09</v>
      </c>
      <c r="BT21" s="157"/>
      <c r="BU21" s="158"/>
      <c r="BV21" s="159"/>
      <c r="BZ21" s="157"/>
      <c r="CA21" s="158"/>
      <c r="CB21" s="159"/>
      <c r="CF21" s="157" t="s">
        <v>857</v>
      </c>
      <c r="CG21" s="158">
        <v>335.4499093</v>
      </c>
      <c r="CH21" s="159">
        <v>0.24</v>
      </c>
      <c r="CL21" s="157"/>
      <c r="CM21" s="158"/>
      <c r="CN21" s="159"/>
      <c r="CR21" s="157"/>
      <c r="CS21" s="158"/>
      <c r="CT21" s="159"/>
      <c r="CX21" s="157" t="s">
        <v>844</v>
      </c>
      <c r="CY21" s="158">
        <v>41.730029989999998</v>
      </c>
      <c r="CZ21" s="159">
        <v>2.35</v>
      </c>
      <c r="DA21" t="s">
        <v>844</v>
      </c>
      <c r="DB21" s="156">
        <v>15.91440375</v>
      </c>
      <c r="DC21" s="5">
        <v>2.35</v>
      </c>
      <c r="DD21" s="157" t="s">
        <v>806</v>
      </c>
      <c r="DE21" s="158">
        <v>40.743212659999998</v>
      </c>
      <c r="DF21" s="159">
        <v>6.6</v>
      </c>
      <c r="DG21" t="s">
        <v>845</v>
      </c>
      <c r="DH21" s="156">
        <v>55.484402680000002</v>
      </c>
      <c r="DI21" s="5">
        <v>7.38</v>
      </c>
      <c r="DJ21" s="157" t="s">
        <v>289</v>
      </c>
      <c r="DK21" s="158">
        <v>1.4592754299999999</v>
      </c>
      <c r="DL21" s="159">
        <v>1.03</v>
      </c>
      <c r="DM21" t="s">
        <v>316</v>
      </c>
      <c r="DN21" s="156">
        <v>54.05416048</v>
      </c>
      <c r="DO21" s="5">
        <v>13.34</v>
      </c>
      <c r="DP21" s="157" t="s">
        <v>316</v>
      </c>
      <c r="DQ21" s="158">
        <v>40.511561790000002</v>
      </c>
      <c r="DR21" s="159">
        <v>6.97</v>
      </c>
      <c r="DV21" s="157" t="s">
        <v>806</v>
      </c>
      <c r="DW21" s="158">
        <v>22.53522663</v>
      </c>
      <c r="DX21" s="159">
        <v>17.2</v>
      </c>
      <c r="DY21" t="s">
        <v>809</v>
      </c>
      <c r="DZ21" s="156">
        <v>3.1018199100000001</v>
      </c>
      <c r="EA21" s="5">
        <v>3.04</v>
      </c>
      <c r="EB21" s="157" t="s">
        <v>809</v>
      </c>
      <c r="EC21" s="158">
        <v>2.3676618899999999</v>
      </c>
      <c r="ED21" s="159">
        <v>3.02</v>
      </c>
      <c r="EE21" t="s">
        <v>858</v>
      </c>
      <c r="EF21" s="156">
        <v>1.1110263899999999</v>
      </c>
      <c r="EG21" s="5">
        <v>11.09</v>
      </c>
      <c r="EH21" s="157" t="s">
        <v>859</v>
      </c>
      <c r="EI21" s="158">
        <v>14.71532195</v>
      </c>
      <c r="EJ21" s="159">
        <v>2.94</v>
      </c>
      <c r="EK21" t="s">
        <v>831</v>
      </c>
      <c r="EL21" s="156">
        <v>4.5132699999999998E-3</v>
      </c>
      <c r="EM21" s="5">
        <v>0</v>
      </c>
      <c r="EN21" s="157" t="s">
        <v>810</v>
      </c>
      <c r="EO21" s="158">
        <v>9.9866943500000005</v>
      </c>
      <c r="EP21" s="159">
        <v>8.36</v>
      </c>
      <c r="EQ21" t="s">
        <v>860</v>
      </c>
      <c r="ER21" s="156">
        <v>2.38168779</v>
      </c>
      <c r="ES21" s="5">
        <v>9.8800000000000008</v>
      </c>
      <c r="ET21" s="157"/>
      <c r="EU21" s="158"/>
      <c r="EV21" s="159"/>
      <c r="EW21" t="s">
        <v>815</v>
      </c>
      <c r="EX21" s="156">
        <v>44.701365979999999</v>
      </c>
      <c r="EY21" s="5">
        <v>4.37</v>
      </c>
      <c r="EZ21" s="157"/>
      <c r="FA21" s="158"/>
      <c r="FB21" s="159"/>
      <c r="FF21" s="157"/>
      <c r="FG21" s="158"/>
      <c r="FH21" s="159"/>
      <c r="FL21" s="157"/>
      <c r="FM21" s="158"/>
      <c r="FN21" s="159"/>
      <c r="FR21" s="157" t="s">
        <v>861</v>
      </c>
      <c r="FS21" s="158">
        <v>10.706332</v>
      </c>
      <c r="FT21" s="159">
        <v>5</v>
      </c>
      <c r="FU21" t="s">
        <v>767</v>
      </c>
      <c r="FV21" s="156">
        <v>124.679115</v>
      </c>
      <c r="FW21" s="5">
        <v>35</v>
      </c>
      <c r="FX21" s="157"/>
      <c r="FY21" s="158"/>
      <c r="FZ21" s="159"/>
      <c r="GD21" s="157"/>
      <c r="GE21" s="158"/>
      <c r="GF21" s="159"/>
      <c r="GJ21" s="157"/>
      <c r="GK21" s="158"/>
      <c r="GL21" s="159"/>
      <c r="GP21" s="157"/>
      <c r="GQ21" s="158"/>
      <c r="GR21" s="159"/>
      <c r="GV21" s="157"/>
      <c r="GW21" s="158"/>
      <c r="GX21" s="159"/>
    </row>
    <row r="22" spans="3:209">
      <c r="F22" s="157"/>
      <c r="G22" s="158"/>
      <c r="H22" s="159"/>
      <c r="L22" s="157" t="s">
        <v>397</v>
      </c>
      <c r="M22" s="158">
        <v>29.008821609999998</v>
      </c>
      <c r="N22" s="159">
        <v>11.65</v>
      </c>
      <c r="R22" s="157"/>
      <c r="S22" s="158"/>
      <c r="T22" s="159"/>
      <c r="X22" s="157" t="s">
        <v>338</v>
      </c>
      <c r="Y22" s="158">
        <v>7.0085834</v>
      </c>
      <c r="Z22" s="159">
        <v>10.55</v>
      </c>
      <c r="AA22" t="s">
        <v>289</v>
      </c>
      <c r="AB22" s="156">
        <v>1.9219999999999999E-5</v>
      </c>
      <c r="AC22" s="5">
        <v>0</v>
      </c>
      <c r="AD22" s="157"/>
      <c r="AE22" s="158"/>
      <c r="AF22" s="159"/>
      <c r="AJ22" s="157" t="s">
        <v>798</v>
      </c>
      <c r="AK22" s="158">
        <v>27.427720000000001</v>
      </c>
      <c r="AL22" s="159">
        <v>7.64</v>
      </c>
      <c r="AM22" t="s">
        <v>550</v>
      </c>
      <c r="AN22" s="156">
        <v>1.8061670000000001</v>
      </c>
      <c r="AO22" s="5">
        <v>1.93</v>
      </c>
      <c r="AP22" s="157" t="s">
        <v>529</v>
      </c>
      <c r="AQ22" s="158">
        <v>5.4931239999999999</v>
      </c>
      <c r="AR22" s="159">
        <v>2.2599999999999998</v>
      </c>
      <c r="AS22" t="s">
        <v>550</v>
      </c>
      <c r="AT22" s="156">
        <v>4.4384769999999998</v>
      </c>
      <c r="AU22" s="5">
        <v>10.3</v>
      </c>
      <c r="AV22" s="157" t="s">
        <v>856</v>
      </c>
      <c r="AW22" s="158">
        <v>0.13095618000000001</v>
      </c>
      <c r="AX22" s="159">
        <v>0.04</v>
      </c>
      <c r="BB22" s="157" t="s">
        <v>723</v>
      </c>
      <c r="BC22" s="158">
        <v>7.7158118399999998</v>
      </c>
      <c r="BD22" s="159">
        <v>7.0000000000000007E-2</v>
      </c>
      <c r="BE22" t="s">
        <v>862</v>
      </c>
      <c r="BF22" s="156">
        <v>160.14279999999999</v>
      </c>
      <c r="BG22" s="5">
        <v>0.28999999999999998</v>
      </c>
      <c r="BH22" s="157" t="s">
        <v>759</v>
      </c>
      <c r="BI22" s="158">
        <v>16.289200139999998</v>
      </c>
      <c r="BJ22" s="159">
        <v>0.03</v>
      </c>
      <c r="BK22" t="s">
        <v>634</v>
      </c>
      <c r="BL22" s="156">
        <v>0.31483738999999999</v>
      </c>
      <c r="BM22" s="5">
        <v>0.17</v>
      </c>
      <c r="BN22" s="157" t="s">
        <v>856</v>
      </c>
      <c r="BO22" s="158">
        <v>0.17310616000000001</v>
      </c>
      <c r="BP22" s="159">
        <v>0.1</v>
      </c>
      <c r="BT22" s="157"/>
      <c r="BU22" s="158"/>
      <c r="BV22" s="159"/>
      <c r="BZ22" s="157"/>
      <c r="CA22" s="158"/>
      <c r="CB22" s="159"/>
      <c r="CF22" s="157" t="s">
        <v>863</v>
      </c>
      <c r="CG22" s="158">
        <v>302.27560879999999</v>
      </c>
      <c r="CH22" s="159">
        <v>0.22</v>
      </c>
      <c r="CL22" s="157"/>
      <c r="CM22" s="158"/>
      <c r="CN22" s="159"/>
      <c r="CR22" s="157"/>
      <c r="CS22" s="158"/>
      <c r="CT22" s="159"/>
      <c r="CX22" s="157"/>
      <c r="CY22" s="158"/>
      <c r="CZ22" s="159"/>
      <c r="DD22" s="157" t="s">
        <v>829</v>
      </c>
      <c r="DE22" s="158">
        <v>43.313453670000001</v>
      </c>
      <c r="DF22" s="159">
        <v>7.01</v>
      </c>
      <c r="DG22" t="s">
        <v>806</v>
      </c>
      <c r="DH22" s="156">
        <v>59.846447810000001</v>
      </c>
      <c r="DI22" s="5">
        <v>7.96</v>
      </c>
      <c r="DJ22" s="157" t="s">
        <v>864</v>
      </c>
      <c r="DK22" s="158">
        <v>19.95824077</v>
      </c>
      <c r="DL22" s="159">
        <v>14.1</v>
      </c>
      <c r="DM22" t="s">
        <v>865</v>
      </c>
      <c r="DN22" s="156">
        <v>44.902335890000003</v>
      </c>
      <c r="DO22" s="5">
        <v>11.08</v>
      </c>
      <c r="DP22" s="157" t="s">
        <v>865</v>
      </c>
      <c r="DQ22" s="158">
        <v>28.1442187</v>
      </c>
      <c r="DR22" s="159">
        <v>4.84</v>
      </c>
      <c r="DV22" s="157" t="s">
        <v>829</v>
      </c>
      <c r="DW22" s="158">
        <v>31.602019680000002</v>
      </c>
      <c r="DX22" s="159">
        <v>24.12</v>
      </c>
      <c r="DY22" t="s">
        <v>806</v>
      </c>
      <c r="DZ22" s="156">
        <v>10.25250585</v>
      </c>
      <c r="EA22" s="5">
        <v>10.039999999999999</v>
      </c>
      <c r="EB22" s="157" t="s">
        <v>806</v>
      </c>
      <c r="EC22" s="158">
        <v>7.1410190900000003</v>
      </c>
      <c r="ED22" s="159">
        <v>9.09</v>
      </c>
      <c r="EE22" t="s">
        <v>866</v>
      </c>
      <c r="EF22" s="156">
        <v>1.0952484600000001</v>
      </c>
      <c r="EG22" s="5">
        <v>10.93</v>
      </c>
      <c r="EH22" s="157" t="s">
        <v>763</v>
      </c>
      <c r="EI22" s="158">
        <v>17.756945699999999</v>
      </c>
      <c r="EJ22" s="159">
        <v>3.55</v>
      </c>
      <c r="EK22" t="s">
        <v>848</v>
      </c>
      <c r="EL22" s="156">
        <v>12.974522650000001</v>
      </c>
      <c r="EM22" s="5">
        <v>2.87</v>
      </c>
      <c r="EN22" s="157" t="s">
        <v>867</v>
      </c>
      <c r="EO22" s="158">
        <v>14.151701859999999</v>
      </c>
      <c r="EP22" s="159">
        <v>11.85</v>
      </c>
      <c r="ET22" s="157"/>
      <c r="EU22" s="158"/>
      <c r="EV22" s="159"/>
      <c r="EW22" t="s">
        <v>833</v>
      </c>
      <c r="EX22" s="156">
        <v>1.64212033</v>
      </c>
      <c r="EY22" s="5">
        <v>0.16</v>
      </c>
      <c r="EZ22" s="157"/>
      <c r="FA22" s="158"/>
      <c r="FB22" s="159"/>
      <c r="FF22" s="157"/>
      <c r="FG22" s="158"/>
      <c r="FH22" s="159"/>
      <c r="FL22" s="157"/>
      <c r="FM22" s="158"/>
      <c r="FN22" s="159"/>
      <c r="FR22" s="157" t="s">
        <v>868</v>
      </c>
      <c r="FS22" s="158">
        <v>9.0234550000000002</v>
      </c>
      <c r="FT22" s="159">
        <v>5</v>
      </c>
      <c r="FU22" t="s">
        <v>869</v>
      </c>
      <c r="FV22" s="156">
        <v>47.424484999999997</v>
      </c>
      <c r="FW22" s="5">
        <v>13</v>
      </c>
      <c r="FX22" s="157"/>
      <c r="FY22" s="158"/>
      <c r="FZ22" s="159"/>
      <c r="GD22" s="157"/>
      <c r="GE22" s="158"/>
      <c r="GF22" s="159"/>
      <c r="GJ22" s="157"/>
      <c r="GK22" s="158"/>
      <c r="GL22" s="159"/>
      <c r="GP22" s="157"/>
      <c r="GQ22" s="158"/>
      <c r="GR22" s="159"/>
      <c r="GV22" s="157"/>
      <c r="GW22" s="158"/>
      <c r="GX22" s="159"/>
    </row>
    <row r="23" spans="3:209">
      <c r="F23" s="157"/>
      <c r="G23" s="158"/>
      <c r="H23" s="159"/>
      <c r="L23" s="157" t="s">
        <v>870</v>
      </c>
      <c r="M23" s="158">
        <v>1.6199999999999999E-6</v>
      </c>
      <c r="N23" s="159">
        <v>0</v>
      </c>
      <c r="R23" s="157"/>
      <c r="S23" s="158"/>
      <c r="T23" s="159"/>
      <c r="X23" s="157"/>
      <c r="Y23" s="158"/>
      <c r="Z23" s="159"/>
      <c r="AA23" t="s">
        <v>406</v>
      </c>
      <c r="AB23" s="156">
        <v>3.92207645</v>
      </c>
      <c r="AC23" s="5">
        <v>11.79</v>
      </c>
      <c r="AD23" s="157"/>
      <c r="AE23" s="158"/>
      <c r="AF23" s="159"/>
      <c r="AJ23" s="157" t="s">
        <v>871</v>
      </c>
      <c r="AK23" s="158">
        <v>35.735661999999998</v>
      </c>
      <c r="AL23" s="159">
        <v>9.9600000000000009</v>
      </c>
      <c r="AM23" t="s">
        <v>872</v>
      </c>
      <c r="AN23" s="156">
        <v>1.8071429999999999</v>
      </c>
      <c r="AO23" s="5">
        <v>1.93</v>
      </c>
      <c r="AP23" s="157" t="s">
        <v>838</v>
      </c>
      <c r="AQ23" s="158">
        <v>4.2430000000000002E-3</v>
      </c>
      <c r="AR23" s="159">
        <v>0</v>
      </c>
      <c r="AS23" t="s">
        <v>873</v>
      </c>
      <c r="AT23" s="156">
        <v>4.44E-4</v>
      </c>
      <c r="AU23" s="5">
        <v>0</v>
      </c>
      <c r="AV23" s="157" t="s">
        <v>634</v>
      </c>
      <c r="AW23" s="158">
        <v>0.48908462000000003</v>
      </c>
      <c r="AX23" s="159">
        <v>0.17</v>
      </c>
      <c r="BB23" s="157" t="s">
        <v>826</v>
      </c>
      <c r="BC23" s="158">
        <v>8.3340712799999999</v>
      </c>
      <c r="BD23" s="159">
        <v>0.08</v>
      </c>
      <c r="BH23" s="157" t="s">
        <v>723</v>
      </c>
      <c r="BI23" s="158">
        <v>74.441551899999993</v>
      </c>
      <c r="BJ23" s="159">
        <v>0.14000000000000001</v>
      </c>
      <c r="BN23" s="157" t="s">
        <v>634</v>
      </c>
      <c r="BO23" s="158">
        <v>0.13870556000000001</v>
      </c>
      <c r="BP23" s="159">
        <v>0.08</v>
      </c>
      <c r="BT23" s="157"/>
      <c r="BU23" s="158"/>
      <c r="BV23" s="159"/>
      <c r="BZ23" s="157"/>
      <c r="CA23" s="158"/>
      <c r="CB23" s="159"/>
      <c r="CF23" s="157"/>
      <c r="CG23" s="158"/>
      <c r="CH23" s="159"/>
      <c r="CL23" s="157"/>
      <c r="CM23" s="158"/>
      <c r="CN23" s="159"/>
      <c r="CR23" s="157"/>
      <c r="CS23" s="158"/>
      <c r="CT23" s="159"/>
      <c r="CX23" s="157"/>
      <c r="CY23" s="158"/>
      <c r="CZ23" s="159"/>
      <c r="DD23" s="157" t="s">
        <v>844</v>
      </c>
      <c r="DE23" s="158">
        <v>14.924116140000001</v>
      </c>
      <c r="DF23" s="159">
        <v>2.42</v>
      </c>
      <c r="DG23" t="s">
        <v>829</v>
      </c>
      <c r="DH23" s="156">
        <v>63.115078490000002</v>
      </c>
      <c r="DI23" s="5">
        <v>8.4</v>
      </c>
      <c r="DJ23" s="157" t="s">
        <v>874</v>
      </c>
      <c r="DK23" s="158">
        <v>8.5330819800000004</v>
      </c>
      <c r="DL23" s="159">
        <v>6.03</v>
      </c>
      <c r="DM23" t="s">
        <v>334</v>
      </c>
      <c r="DN23" s="156">
        <v>42.35340223</v>
      </c>
      <c r="DO23" s="5">
        <v>10.45</v>
      </c>
      <c r="DP23" s="157" t="s">
        <v>334</v>
      </c>
      <c r="DQ23" s="158">
        <v>116.30186243999999</v>
      </c>
      <c r="DR23" s="159">
        <v>20</v>
      </c>
      <c r="DV23" s="157"/>
      <c r="DW23" s="158"/>
      <c r="DX23" s="159"/>
      <c r="DY23" t="s">
        <v>829</v>
      </c>
      <c r="DZ23" s="156">
        <v>11.800566330000001</v>
      </c>
      <c r="EA23" s="5">
        <v>11.55</v>
      </c>
      <c r="EB23" s="157" t="s">
        <v>829</v>
      </c>
      <c r="EC23" s="158">
        <v>8.8396697799999995</v>
      </c>
      <c r="ED23" s="159">
        <v>11.26</v>
      </c>
      <c r="EE23" t="s">
        <v>875</v>
      </c>
      <c r="EF23" s="156">
        <v>0.60336891000000004</v>
      </c>
      <c r="EG23" s="5">
        <v>6.02</v>
      </c>
      <c r="EH23" s="157" t="s">
        <v>867</v>
      </c>
      <c r="EI23" s="158">
        <v>98.530486969999998</v>
      </c>
      <c r="EJ23" s="159">
        <v>19.7</v>
      </c>
      <c r="EK23" t="s">
        <v>763</v>
      </c>
      <c r="EL23" s="156">
        <v>4.9280577900000004</v>
      </c>
      <c r="EM23" s="5">
        <v>1.0900000000000001</v>
      </c>
      <c r="EN23" s="157" t="s">
        <v>876</v>
      </c>
      <c r="EO23" s="158">
        <v>3.5188999999999999E-4</v>
      </c>
      <c r="EP23" s="159">
        <v>0</v>
      </c>
      <c r="ET23" s="157"/>
      <c r="EU23" s="158"/>
      <c r="EV23" s="159"/>
      <c r="EW23" t="s">
        <v>849</v>
      </c>
      <c r="EX23" s="156">
        <v>4.4725599999999997E-2</v>
      </c>
      <c r="EY23" s="5">
        <v>0</v>
      </c>
      <c r="EZ23" s="157"/>
      <c r="FA23" s="158"/>
      <c r="FB23" s="159"/>
      <c r="FF23" s="157"/>
      <c r="FG23" s="158"/>
      <c r="FH23" s="159"/>
      <c r="FL23" s="157"/>
      <c r="FM23" s="158"/>
      <c r="FN23" s="159"/>
      <c r="FR23" s="157" t="s">
        <v>877</v>
      </c>
      <c r="FS23" s="158">
        <v>12.762639</v>
      </c>
      <c r="FT23" s="159">
        <v>6</v>
      </c>
      <c r="FU23" t="s">
        <v>868</v>
      </c>
      <c r="FV23" s="156">
        <v>50.827910000000003</v>
      </c>
      <c r="FW23" s="5">
        <v>14</v>
      </c>
      <c r="FX23" s="157"/>
      <c r="FY23" s="158"/>
      <c r="FZ23" s="159"/>
      <c r="GD23" s="157"/>
      <c r="GE23" s="158"/>
      <c r="GF23" s="159"/>
      <c r="GJ23" s="157"/>
      <c r="GK23" s="158"/>
      <c r="GL23" s="159"/>
      <c r="GP23" s="157"/>
      <c r="GQ23" s="158"/>
      <c r="GR23" s="159"/>
      <c r="GV23" s="157"/>
      <c r="GW23" s="158"/>
      <c r="GX23" s="159"/>
    </row>
    <row r="24" spans="3:209">
      <c r="F24" s="157"/>
      <c r="G24" s="158"/>
      <c r="H24" s="159"/>
      <c r="L24" s="157" t="s">
        <v>289</v>
      </c>
      <c r="M24" s="158">
        <v>1E-8</v>
      </c>
      <c r="N24" s="159">
        <v>0</v>
      </c>
      <c r="R24" s="157"/>
      <c r="S24" s="158"/>
      <c r="T24" s="159"/>
      <c r="X24" s="157"/>
      <c r="Y24" s="158"/>
      <c r="Z24" s="159"/>
      <c r="AA24" t="s">
        <v>418</v>
      </c>
      <c r="AB24" s="156">
        <v>5.8864599999999996</v>
      </c>
      <c r="AC24" s="5">
        <v>17.690000000000001</v>
      </c>
      <c r="AD24" s="157"/>
      <c r="AE24" s="158"/>
      <c r="AF24" s="159"/>
      <c r="AJ24" s="157" t="s">
        <v>854</v>
      </c>
      <c r="AK24" s="158">
        <v>3.4343469999999998</v>
      </c>
      <c r="AL24" s="159">
        <v>0.96</v>
      </c>
      <c r="AM24" t="s">
        <v>878</v>
      </c>
      <c r="AN24" s="156">
        <v>11.063554999999999</v>
      </c>
      <c r="AO24" s="5">
        <v>11.83</v>
      </c>
      <c r="AP24" s="157" t="s">
        <v>853</v>
      </c>
      <c r="AQ24" s="158">
        <v>13.573031</v>
      </c>
      <c r="AR24" s="159">
        <v>5.58</v>
      </c>
      <c r="AS24" t="s">
        <v>879</v>
      </c>
      <c r="AT24" s="156">
        <v>3.7628360000000001</v>
      </c>
      <c r="AU24" s="5">
        <v>8.73</v>
      </c>
      <c r="AV24" s="157"/>
      <c r="AW24" s="158"/>
      <c r="AX24" s="159"/>
      <c r="BB24" s="157" t="s">
        <v>827</v>
      </c>
      <c r="BC24" s="158">
        <v>17.430714600000002</v>
      </c>
      <c r="BD24" s="159">
        <v>0.17</v>
      </c>
      <c r="BH24" s="157" t="s">
        <v>826</v>
      </c>
      <c r="BI24" s="158">
        <v>33.59567586</v>
      </c>
      <c r="BJ24" s="159">
        <v>0.06</v>
      </c>
      <c r="BN24" s="157"/>
      <c r="BO24" s="158"/>
      <c r="BP24" s="159"/>
      <c r="BT24" s="157"/>
      <c r="BU24" s="158"/>
      <c r="BV24" s="159"/>
      <c r="BZ24" s="157"/>
      <c r="CA24" s="158"/>
      <c r="CB24" s="159"/>
      <c r="CF24" s="157"/>
      <c r="CG24" s="158"/>
      <c r="CH24" s="159"/>
      <c r="CL24" s="157"/>
      <c r="CM24" s="158"/>
      <c r="CN24" s="159"/>
      <c r="CR24" s="157"/>
      <c r="CS24" s="158"/>
      <c r="CT24" s="159"/>
      <c r="CX24" s="157"/>
      <c r="CY24" s="158"/>
      <c r="CZ24" s="159"/>
      <c r="DD24" s="157"/>
      <c r="DE24" s="158"/>
      <c r="DF24" s="159"/>
      <c r="DG24" t="s">
        <v>844</v>
      </c>
      <c r="DH24" s="156">
        <v>17.945440529999999</v>
      </c>
      <c r="DI24" s="5">
        <v>2.39</v>
      </c>
      <c r="DJ24" s="157" t="s">
        <v>880</v>
      </c>
      <c r="DK24" s="158">
        <v>2.1462500000000002E-3</v>
      </c>
      <c r="DL24" s="159">
        <v>0</v>
      </c>
      <c r="DM24" t="s">
        <v>881</v>
      </c>
      <c r="DN24" s="156">
        <v>22.066402700000001</v>
      </c>
      <c r="DO24" s="5">
        <v>5.44</v>
      </c>
      <c r="DP24" s="157" t="s">
        <v>881</v>
      </c>
      <c r="DQ24" s="158">
        <v>16.55344341</v>
      </c>
      <c r="DR24" s="159">
        <v>2.85</v>
      </c>
      <c r="DV24" s="157"/>
      <c r="DW24" s="158"/>
      <c r="DX24" s="159"/>
      <c r="EB24" s="157"/>
      <c r="EC24" s="158"/>
      <c r="ED24" s="159"/>
      <c r="EE24" t="s">
        <v>882</v>
      </c>
      <c r="EF24" s="156">
        <v>0.48540755000000002</v>
      </c>
      <c r="EG24" s="5">
        <v>4.84</v>
      </c>
      <c r="EH24" s="157" t="s">
        <v>876</v>
      </c>
      <c r="EI24" s="158">
        <v>1.3023900000000001E-3</v>
      </c>
      <c r="EJ24" s="159">
        <v>0</v>
      </c>
      <c r="EK24" t="s">
        <v>867</v>
      </c>
      <c r="EL24" s="156">
        <v>87.78276821</v>
      </c>
      <c r="EM24" s="5">
        <v>19.440000000000001</v>
      </c>
      <c r="EN24" s="157" t="s">
        <v>883</v>
      </c>
      <c r="EO24" s="158">
        <v>8.9999999999999999E-8</v>
      </c>
      <c r="EP24" s="159">
        <v>0</v>
      </c>
      <c r="ET24" s="157"/>
      <c r="EU24" s="158"/>
      <c r="EV24" s="159"/>
      <c r="EW24" t="s">
        <v>860</v>
      </c>
      <c r="EX24" s="156">
        <v>77.843508220000004</v>
      </c>
      <c r="EY24" s="5">
        <v>7.61</v>
      </c>
      <c r="EZ24" s="157"/>
      <c r="FA24" s="158"/>
      <c r="FB24" s="159"/>
      <c r="FF24" s="157"/>
      <c r="FG24" s="158"/>
      <c r="FH24" s="159"/>
      <c r="FL24" s="157"/>
      <c r="FM24" s="158"/>
      <c r="FN24" s="159"/>
      <c r="FR24" s="157"/>
      <c r="FS24" s="158"/>
      <c r="FT24" s="159"/>
      <c r="FU24" t="s">
        <v>877</v>
      </c>
      <c r="FV24" s="156">
        <v>4.8834390000000001</v>
      </c>
      <c r="FW24" s="5">
        <v>1</v>
      </c>
      <c r="FX24" s="157"/>
      <c r="FY24" s="158"/>
      <c r="FZ24" s="159"/>
      <c r="GD24" s="157"/>
      <c r="GE24" s="158"/>
      <c r="GF24" s="159"/>
      <c r="GJ24" s="157"/>
      <c r="GK24" s="158"/>
      <c r="GL24" s="159"/>
      <c r="GP24" s="157"/>
      <c r="GQ24" s="158"/>
      <c r="GR24" s="159"/>
      <c r="GV24" s="157"/>
      <c r="GW24" s="158"/>
      <c r="GX24" s="159"/>
    </row>
    <row r="25" spans="3:209">
      <c r="F25" s="157"/>
      <c r="G25" s="158"/>
      <c r="H25" s="159"/>
      <c r="L25" s="157" t="s">
        <v>406</v>
      </c>
      <c r="M25" s="158">
        <v>27.994210450000001</v>
      </c>
      <c r="N25" s="159">
        <v>11.24</v>
      </c>
      <c r="R25" s="157"/>
      <c r="S25" s="158"/>
      <c r="T25" s="159"/>
      <c r="X25" s="157"/>
      <c r="Y25" s="158"/>
      <c r="Z25" s="159"/>
      <c r="AA25" t="s">
        <v>338</v>
      </c>
      <c r="AB25" s="156">
        <v>1.15951614</v>
      </c>
      <c r="AC25" s="5">
        <v>3.48</v>
      </c>
      <c r="AD25" s="157"/>
      <c r="AE25" s="158"/>
      <c r="AF25" s="159"/>
      <c r="AJ25" s="157" t="s">
        <v>772</v>
      </c>
      <c r="AK25" s="158">
        <v>44.787241000000002</v>
      </c>
      <c r="AL25" s="159">
        <v>12.48</v>
      </c>
      <c r="AM25" t="s">
        <v>884</v>
      </c>
      <c r="AN25" s="156">
        <v>6.8999999999999997E-5</v>
      </c>
      <c r="AO25" s="5">
        <v>0</v>
      </c>
      <c r="AP25" s="157" t="s">
        <v>872</v>
      </c>
      <c r="AQ25" s="158">
        <v>8.1590679999999995</v>
      </c>
      <c r="AR25" s="159">
        <v>3.35</v>
      </c>
      <c r="AS25" t="s">
        <v>885</v>
      </c>
      <c r="AT25" s="156">
        <v>1.9000000000000001E-4</v>
      </c>
      <c r="AU25" s="5">
        <v>0</v>
      </c>
      <c r="AV25" s="157"/>
      <c r="AW25" s="158"/>
      <c r="AX25" s="159"/>
      <c r="BB25" s="157" t="s">
        <v>839</v>
      </c>
      <c r="BC25" s="158">
        <v>8.1542400300000004</v>
      </c>
      <c r="BD25" s="159">
        <v>0.08</v>
      </c>
      <c r="BH25" s="157" t="s">
        <v>827</v>
      </c>
      <c r="BI25" s="158">
        <v>62.794818800000002</v>
      </c>
      <c r="BJ25" s="159">
        <v>0.11</v>
      </c>
      <c r="BN25" s="157"/>
      <c r="BO25" s="158"/>
      <c r="BP25" s="159"/>
      <c r="BT25" s="157"/>
      <c r="BU25" s="158"/>
      <c r="BV25" s="159"/>
      <c r="BZ25" s="157"/>
      <c r="CA25" s="158"/>
      <c r="CB25" s="159"/>
      <c r="CF25" s="157"/>
      <c r="CG25" s="158"/>
      <c r="CH25" s="159"/>
      <c r="CL25" s="157"/>
      <c r="CM25" s="158"/>
      <c r="CN25" s="159"/>
      <c r="CR25" s="157"/>
      <c r="CS25" s="158"/>
      <c r="CT25" s="159"/>
      <c r="CX25" s="157"/>
      <c r="CY25" s="158"/>
      <c r="CZ25" s="159"/>
      <c r="DD25" s="157"/>
      <c r="DE25" s="158"/>
      <c r="DF25" s="159"/>
      <c r="DJ25" s="157" t="s">
        <v>886</v>
      </c>
      <c r="DK25" s="158">
        <v>9.4104141200000004</v>
      </c>
      <c r="DL25" s="159">
        <v>6.65</v>
      </c>
      <c r="DM25" t="s">
        <v>887</v>
      </c>
      <c r="DN25" s="156">
        <v>18.9257594</v>
      </c>
      <c r="DO25" s="5">
        <v>4.67</v>
      </c>
      <c r="DP25" s="157" t="s">
        <v>887</v>
      </c>
      <c r="DQ25" s="158">
        <v>23.30845806</v>
      </c>
      <c r="DR25" s="159">
        <v>4.01</v>
      </c>
      <c r="DV25" s="157"/>
      <c r="DW25" s="158"/>
      <c r="DX25" s="159"/>
      <c r="EB25" s="157"/>
      <c r="EC25" s="158"/>
      <c r="ED25" s="159"/>
      <c r="EE25" t="s">
        <v>888</v>
      </c>
      <c r="EF25" s="156">
        <v>0.48977832999999998</v>
      </c>
      <c r="EG25" s="5">
        <v>4.8899999999999997</v>
      </c>
      <c r="EH25" s="157" t="s">
        <v>883</v>
      </c>
      <c r="EI25" s="158">
        <v>1.8E-7</v>
      </c>
      <c r="EJ25" s="159">
        <v>0</v>
      </c>
      <c r="EK25" t="s">
        <v>889</v>
      </c>
      <c r="EL25" s="156">
        <v>33.523340169999997</v>
      </c>
      <c r="EM25" s="5">
        <v>7.42</v>
      </c>
      <c r="EN25" s="157" t="s">
        <v>890</v>
      </c>
      <c r="EO25" s="158">
        <v>4.5999999999999999E-7</v>
      </c>
      <c r="EP25" s="159">
        <v>0</v>
      </c>
      <c r="ET25" s="157"/>
      <c r="EU25" s="158"/>
      <c r="EV25" s="159"/>
      <c r="EZ25" s="157"/>
      <c r="FA25" s="158"/>
      <c r="FB25" s="159"/>
      <c r="FF25" s="157"/>
      <c r="FG25" s="158"/>
      <c r="FH25" s="159"/>
      <c r="FL25" s="157"/>
      <c r="FM25" s="158"/>
      <c r="FN25" s="159"/>
      <c r="FR25" s="157"/>
      <c r="FS25" s="158"/>
      <c r="FT25" s="159"/>
      <c r="FX25" s="157"/>
      <c r="FY25" s="158"/>
      <c r="FZ25" s="159"/>
      <c r="GD25" s="157"/>
      <c r="GE25" s="158"/>
      <c r="GF25" s="159"/>
      <c r="GJ25" s="157"/>
      <c r="GK25" s="158"/>
      <c r="GL25" s="159"/>
      <c r="GP25" s="157"/>
      <c r="GQ25" s="158"/>
      <c r="GR25" s="159"/>
      <c r="GV25" s="157"/>
      <c r="GW25" s="158"/>
      <c r="GX25" s="159"/>
    </row>
    <row r="26" spans="3:209">
      <c r="F26" s="157"/>
      <c r="G26" s="158"/>
      <c r="H26" s="159"/>
      <c r="L26" s="157" t="s">
        <v>624</v>
      </c>
      <c r="M26" s="158">
        <v>10.426254309999999</v>
      </c>
      <c r="N26" s="159">
        <v>4.1900000000000004</v>
      </c>
      <c r="R26" s="157"/>
      <c r="S26" s="158"/>
      <c r="T26" s="159"/>
      <c r="X26" s="157"/>
      <c r="Y26" s="158"/>
      <c r="Z26" s="159"/>
      <c r="AD26" s="157"/>
      <c r="AE26" s="158"/>
      <c r="AF26" s="159"/>
      <c r="AJ26" s="157" t="s">
        <v>838</v>
      </c>
      <c r="AK26" s="158">
        <v>2.0317999999999999E-2</v>
      </c>
      <c r="AL26" s="159">
        <v>0.01</v>
      </c>
      <c r="AM26" t="s">
        <v>891</v>
      </c>
      <c r="AN26" s="156">
        <v>1.7799999999999999E-4</v>
      </c>
      <c r="AO26" s="5">
        <v>0</v>
      </c>
      <c r="AP26" s="157" t="s">
        <v>878</v>
      </c>
      <c r="AQ26" s="158">
        <v>30.177902</v>
      </c>
      <c r="AR26" s="159">
        <v>12.41</v>
      </c>
      <c r="AS26" t="s">
        <v>892</v>
      </c>
      <c r="AT26" s="156">
        <v>2.42E-4</v>
      </c>
      <c r="AU26" s="5">
        <v>0</v>
      </c>
      <c r="AV26" s="157"/>
      <c r="AW26" s="158"/>
      <c r="AX26" s="159"/>
      <c r="BB26" s="157" t="s">
        <v>855</v>
      </c>
      <c r="BC26" s="158">
        <v>3.5367009199999999</v>
      </c>
      <c r="BD26" s="159">
        <v>0.03</v>
      </c>
      <c r="BH26" s="157" t="s">
        <v>839</v>
      </c>
      <c r="BI26" s="158">
        <v>45.079892149999999</v>
      </c>
      <c r="BJ26" s="159">
        <v>0.08</v>
      </c>
      <c r="BN26" s="157"/>
      <c r="BO26" s="158"/>
      <c r="BP26" s="159"/>
      <c r="BT26" s="157"/>
      <c r="BU26" s="158"/>
      <c r="BV26" s="159"/>
      <c r="BZ26" s="157"/>
      <c r="CA26" s="158"/>
      <c r="CB26" s="159"/>
      <c r="CF26" s="157"/>
      <c r="CG26" s="158"/>
      <c r="CH26" s="159"/>
      <c r="CL26" s="157"/>
      <c r="CM26" s="158"/>
      <c r="CN26" s="159"/>
      <c r="CR26" s="157"/>
      <c r="CS26" s="158"/>
      <c r="CT26" s="159"/>
      <c r="CX26" s="157"/>
      <c r="CY26" s="158"/>
      <c r="CZ26" s="159"/>
      <c r="DD26" s="157"/>
      <c r="DE26" s="158"/>
      <c r="DF26" s="159"/>
      <c r="DJ26" s="157" t="s">
        <v>411</v>
      </c>
      <c r="DK26" s="158">
        <v>14.24351776</v>
      </c>
      <c r="DL26" s="159">
        <v>10.06</v>
      </c>
      <c r="DM26" t="s">
        <v>636</v>
      </c>
      <c r="DN26" s="156">
        <v>45.8072959</v>
      </c>
      <c r="DO26" s="5">
        <v>11.3</v>
      </c>
      <c r="DP26" s="157"/>
      <c r="DQ26" s="158"/>
      <c r="DR26" s="159"/>
      <c r="DV26" s="157"/>
      <c r="DW26" s="158"/>
      <c r="DX26" s="159"/>
      <c r="EB26" s="157"/>
      <c r="EC26" s="158"/>
      <c r="ED26" s="159"/>
      <c r="EE26" t="s">
        <v>893</v>
      </c>
      <c r="EF26" s="156">
        <v>0.50903039000000005</v>
      </c>
      <c r="EG26" s="5">
        <v>5.08</v>
      </c>
      <c r="EH26" s="157" t="s">
        <v>894</v>
      </c>
      <c r="EI26" s="158">
        <v>1.1999999999999999E-7</v>
      </c>
      <c r="EJ26" s="159">
        <v>0</v>
      </c>
      <c r="EK26" t="s">
        <v>895</v>
      </c>
      <c r="EL26" s="156">
        <v>26.32514986</v>
      </c>
      <c r="EM26" s="5">
        <v>5.83</v>
      </c>
      <c r="EN26" s="157" t="s">
        <v>894</v>
      </c>
      <c r="EO26" s="158">
        <v>2.4999999999999999E-7</v>
      </c>
      <c r="EP26" s="159">
        <v>0</v>
      </c>
      <c r="ET26" s="157"/>
      <c r="EU26" s="158"/>
      <c r="EV26" s="159"/>
      <c r="EZ26" s="157"/>
      <c r="FA26" s="158"/>
      <c r="FB26" s="159"/>
      <c r="FF26" s="157"/>
      <c r="FG26" s="158"/>
      <c r="FH26" s="159"/>
      <c r="FL26" s="157"/>
      <c r="FM26" s="158"/>
      <c r="FN26" s="159"/>
      <c r="FR26" s="157"/>
      <c r="FS26" s="158"/>
      <c r="FT26" s="159"/>
      <c r="FX26" s="157"/>
      <c r="FY26" s="158"/>
      <c r="FZ26" s="159"/>
      <c r="GD26" s="157"/>
      <c r="GE26" s="158"/>
      <c r="GF26" s="159"/>
      <c r="GJ26" s="157"/>
      <c r="GK26" s="158"/>
      <c r="GL26" s="159"/>
      <c r="GP26" s="157"/>
      <c r="GQ26" s="158"/>
      <c r="GR26" s="159"/>
      <c r="GV26" s="157"/>
      <c r="GW26" s="158"/>
      <c r="GX26" s="159"/>
    </row>
    <row r="27" spans="3:209">
      <c r="F27" s="157"/>
      <c r="G27" s="158"/>
      <c r="H27" s="159"/>
      <c r="L27" s="157" t="s">
        <v>319</v>
      </c>
      <c r="M27" s="158">
        <v>13.695035949999999</v>
      </c>
      <c r="N27" s="159">
        <v>5.5</v>
      </c>
      <c r="R27" s="157"/>
      <c r="S27" s="158"/>
      <c r="T27" s="159"/>
      <c r="X27" s="157"/>
      <c r="Y27" s="158"/>
      <c r="Z27" s="159"/>
      <c r="AD27" s="157"/>
      <c r="AE27" s="158"/>
      <c r="AF27" s="159"/>
      <c r="AJ27" s="157" t="s">
        <v>853</v>
      </c>
      <c r="AK27" s="158">
        <v>7.5618780000000001</v>
      </c>
      <c r="AL27" s="159">
        <v>2.11</v>
      </c>
      <c r="AM27" t="s">
        <v>896</v>
      </c>
      <c r="AN27" s="156">
        <v>3.1296590000000002</v>
      </c>
      <c r="AO27" s="5">
        <v>3.35</v>
      </c>
      <c r="AP27" s="157" t="s">
        <v>884</v>
      </c>
      <c r="AQ27" s="158">
        <v>2.0599999999999999E-4</v>
      </c>
      <c r="AR27" s="159">
        <v>0</v>
      </c>
      <c r="AS27" t="s">
        <v>891</v>
      </c>
      <c r="AT27" s="156">
        <v>1.16E-4</v>
      </c>
      <c r="AU27" s="5">
        <v>0</v>
      </c>
      <c r="AV27" s="157"/>
      <c r="AW27" s="158"/>
      <c r="AX27" s="159"/>
      <c r="BB27" s="157"/>
      <c r="BC27" s="158"/>
      <c r="BD27" s="159"/>
      <c r="BH27" s="157" t="s">
        <v>855</v>
      </c>
      <c r="BI27" s="158">
        <v>17.986130970000001</v>
      </c>
      <c r="BJ27" s="159">
        <v>0.03</v>
      </c>
      <c r="BN27" s="157"/>
      <c r="BO27" s="158"/>
      <c r="BP27" s="159"/>
      <c r="BT27" s="157"/>
      <c r="BU27" s="158"/>
      <c r="BV27" s="159"/>
      <c r="BZ27" s="157"/>
      <c r="CA27" s="158"/>
      <c r="CB27" s="159"/>
      <c r="CF27" s="157"/>
      <c r="CG27" s="158"/>
      <c r="CH27" s="159"/>
      <c r="CL27" s="157"/>
      <c r="CM27" s="158"/>
      <c r="CN27" s="159"/>
      <c r="CR27" s="157"/>
      <c r="CS27" s="158"/>
      <c r="CT27" s="159"/>
      <c r="CX27" s="157"/>
      <c r="CY27" s="158"/>
      <c r="CZ27" s="159"/>
      <c r="DD27" s="157"/>
      <c r="DE27" s="158"/>
      <c r="DF27" s="159"/>
      <c r="DJ27" s="157" t="s">
        <v>897</v>
      </c>
      <c r="DK27" s="158">
        <v>9.4909569600000001</v>
      </c>
      <c r="DL27" s="159">
        <v>6.71</v>
      </c>
      <c r="DP27" s="157"/>
      <c r="DQ27" s="158"/>
      <c r="DR27" s="159"/>
      <c r="DV27" s="157"/>
      <c r="DW27" s="158"/>
      <c r="DX27" s="159"/>
      <c r="EB27" s="157"/>
      <c r="EC27" s="158"/>
      <c r="ED27" s="159"/>
      <c r="EH27" s="157" t="s">
        <v>898</v>
      </c>
      <c r="EI27" s="158">
        <v>7.5957671299999996</v>
      </c>
      <c r="EJ27" s="159">
        <v>1.52</v>
      </c>
      <c r="EK27" t="s">
        <v>899</v>
      </c>
      <c r="EL27" s="156">
        <v>12.82101686</v>
      </c>
      <c r="EM27" s="5">
        <v>2.84</v>
      </c>
      <c r="EN27" s="157" t="s">
        <v>900</v>
      </c>
      <c r="EO27" s="158">
        <v>4.9999999999999998E-8</v>
      </c>
      <c r="EP27" s="159">
        <v>0</v>
      </c>
      <c r="ET27" s="157"/>
      <c r="EU27" s="158"/>
      <c r="EV27" s="159"/>
      <c r="EZ27" s="157"/>
      <c r="FA27" s="158"/>
      <c r="FB27" s="159"/>
      <c r="FF27" s="157"/>
      <c r="FG27" s="158"/>
      <c r="FH27" s="159"/>
      <c r="FL27" s="157"/>
      <c r="FM27" s="158"/>
      <c r="FN27" s="159"/>
      <c r="FR27" s="157"/>
      <c r="FS27" s="158"/>
      <c r="FT27" s="159"/>
      <c r="FX27" s="157"/>
      <c r="FY27" s="158"/>
      <c r="FZ27" s="159"/>
      <c r="GD27" s="157"/>
      <c r="GE27" s="158"/>
      <c r="GF27" s="159"/>
      <c r="GJ27" s="157"/>
      <c r="GK27" s="158"/>
      <c r="GL27" s="159"/>
      <c r="GP27" s="157"/>
      <c r="GQ27" s="158"/>
      <c r="GR27" s="159"/>
      <c r="GV27" s="157"/>
      <c r="GW27" s="158"/>
      <c r="GX27" s="159"/>
    </row>
    <row r="28" spans="3:209">
      <c r="F28" s="157"/>
      <c r="G28" s="158"/>
      <c r="H28" s="159"/>
      <c r="L28" s="157" t="s">
        <v>901</v>
      </c>
      <c r="M28" s="158">
        <v>10.89824054</v>
      </c>
      <c r="N28" s="159">
        <v>4.38</v>
      </c>
      <c r="R28" s="157"/>
      <c r="S28" s="158"/>
      <c r="T28" s="159"/>
      <c r="X28" s="157"/>
      <c r="Y28" s="158"/>
      <c r="Z28" s="159"/>
      <c r="AD28" s="157"/>
      <c r="AE28" s="158"/>
      <c r="AF28" s="159"/>
      <c r="AJ28" s="157" t="s">
        <v>902</v>
      </c>
      <c r="AK28" s="158">
        <v>8.0787209999999998</v>
      </c>
      <c r="AL28" s="159">
        <v>2.25</v>
      </c>
      <c r="AM28" t="s">
        <v>903</v>
      </c>
      <c r="AN28" s="156">
        <v>2.1854079999999998</v>
      </c>
      <c r="AO28" s="5">
        <v>2.34</v>
      </c>
      <c r="AP28" s="157" t="s">
        <v>891</v>
      </c>
      <c r="AQ28" s="158">
        <v>2.7700000000000001E-4</v>
      </c>
      <c r="AR28" s="159">
        <v>0</v>
      </c>
      <c r="AS28" t="s">
        <v>896</v>
      </c>
      <c r="AT28" s="156">
        <v>1.583494</v>
      </c>
      <c r="AU28" s="5">
        <v>3.67</v>
      </c>
      <c r="AV28" s="157"/>
      <c r="AW28" s="158"/>
      <c r="AX28" s="159"/>
      <c r="BB28" s="157"/>
      <c r="BC28" s="158"/>
      <c r="BD28" s="159"/>
      <c r="BH28" s="157" t="s">
        <v>904</v>
      </c>
      <c r="BI28" s="158">
        <v>45.264822680000002</v>
      </c>
      <c r="BJ28" s="159">
        <v>0.08</v>
      </c>
      <c r="BN28" s="157"/>
      <c r="BO28" s="158"/>
      <c r="BP28" s="159"/>
      <c r="BT28" s="157"/>
      <c r="BU28" s="158"/>
      <c r="BV28" s="159"/>
      <c r="BZ28" s="157"/>
      <c r="CA28" s="158"/>
      <c r="CB28" s="159"/>
      <c r="CF28" s="157"/>
      <c r="CG28" s="158"/>
      <c r="CH28" s="159"/>
      <c r="CL28" s="157"/>
      <c r="CM28" s="158"/>
      <c r="CN28" s="159"/>
      <c r="CR28" s="157"/>
      <c r="CS28" s="158"/>
      <c r="CT28" s="159"/>
      <c r="CX28" s="157"/>
      <c r="CY28" s="158"/>
      <c r="CZ28" s="159"/>
      <c r="DD28" s="157"/>
      <c r="DE28" s="158"/>
      <c r="DF28" s="159"/>
      <c r="DJ28" s="157"/>
      <c r="DK28" s="158"/>
      <c r="DL28" s="159"/>
      <c r="DP28" s="157"/>
      <c r="DQ28" s="158"/>
      <c r="DR28" s="159"/>
      <c r="DV28" s="157"/>
      <c r="DW28" s="158"/>
      <c r="DX28" s="159"/>
      <c r="EB28" s="157"/>
      <c r="EC28" s="158"/>
      <c r="ED28" s="159"/>
      <c r="EH28" s="157" t="s">
        <v>899</v>
      </c>
      <c r="EI28" s="158">
        <v>14.41084216</v>
      </c>
      <c r="EJ28" s="159">
        <v>2.88</v>
      </c>
      <c r="EK28" t="s">
        <v>905</v>
      </c>
      <c r="EL28" s="156">
        <v>68.814941520000005</v>
      </c>
      <c r="EM28" s="5">
        <v>15.24</v>
      </c>
      <c r="EN28" s="157" t="s">
        <v>906</v>
      </c>
      <c r="EO28" s="158">
        <v>1.4999999999999999E-7</v>
      </c>
      <c r="EP28" s="159">
        <v>0</v>
      </c>
      <c r="ET28" s="157"/>
      <c r="EU28" s="158"/>
      <c r="EV28" s="159"/>
      <c r="EZ28" s="157"/>
      <c r="FA28" s="158"/>
      <c r="FB28" s="159"/>
      <c r="FF28" s="157"/>
      <c r="FG28" s="158"/>
      <c r="FH28" s="159"/>
      <c r="FL28" s="157"/>
      <c r="FM28" s="158"/>
      <c r="FN28" s="159"/>
      <c r="FR28" s="157"/>
      <c r="FS28" s="158"/>
      <c r="FT28" s="159"/>
      <c r="FX28" s="157"/>
      <c r="FY28" s="158"/>
      <c r="FZ28" s="159"/>
      <c r="GD28" s="157"/>
      <c r="GE28" s="158"/>
      <c r="GF28" s="159"/>
      <c r="GJ28" s="157"/>
      <c r="GK28" s="158"/>
      <c r="GL28" s="159"/>
      <c r="GP28" s="157"/>
      <c r="GQ28" s="158"/>
      <c r="GR28" s="159"/>
      <c r="GV28" s="157"/>
      <c r="GW28" s="158"/>
      <c r="GX28" s="159"/>
    </row>
    <row r="29" spans="3:209">
      <c r="F29" s="157"/>
      <c r="G29" s="158"/>
      <c r="H29" s="159"/>
      <c r="L29" s="157" t="s">
        <v>405</v>
      </c>
      <c r="M29" s="158">
        <v>13.96170764</v>
      </c>
      <c r="N29" s="159">
        <v>5.61</v>
      </c>
      <c r="R29" s="157"/>
      <c r="S29" s="158"/>
      <c r="T29" s="159"/>
      <c r="X29" s="157"/>
      <c r="Y29" s="158"/>
      <c r="Z29" s="159"/>
      <c r="AD29" s="157"/>
      <c r="AE29" s="158"/>
      <c r="AF29" s="159"/>
      <c r="AJ29" s="157" t="s">
        <v>907</v>
      </c>
      <c r="AK29" s="158">
        <v>26.133203999999999</v>
      </c>
      <c r="AL29" s="159">
        <v>7.28</v>
      </c>
      <c r="AM29" t="s">
        <v>908</v>
      </c>
      <c r="AN29" s="156">
        <v>0.93305499999999997</v>
      </c>
      <c r="AO29" s="5">
        <v>1</v>
      </c>
      <c r="AP29" s="157" t="s">
        <v>909</v>
      </c>
      <c r="AQ29" s="158">
        <v>1.1900000000000001E-4</v>
      </c>
      <c r="AR29" s="159">
        <v>0</v>
      </c>
      <c r="AS29" t="s">
        <v>903</v>
      </c>
      <c r="AT29" s="156">
        <v>1.2734909999999999</v>
      </c>
      <c r="AU29" s="5">
        <v>2.95</v>
      </c>
      <c r="AV29" s="157"/>
      <c r="AW29" s="158"/>
      <c r="AX29" s="159"/>
      <c r="BB29" s="157"/>
      <c r="BC29" s="158"/>
      <c r="BD29" s="159"/>
      <c r="BH29" s="157"/>
      <c r="BI29" s="158"/>
      <c r="BJ29" s="159"/>
      <c r="BN29" s="157"/>
      <c r="BO29" s="158"/>
      <c r="BP29" s="159"/>
      <c r="BT29" s="157"/>
      <c r="BU29" s="158"/>
      <c r="BV29" s="159"/>
      <c r="BZ29" s="157"/>
      <c r="CA29" s="158"/>
      <c r="CB29" s="159"/>
      <c r="CF29" s="157"/>
      <c r="CG29" s="158"/>
      <c r="CH29" s="159"/>
      <c r="CL29" s="157"/>
      <c r="CM29" s="158"/>
      <c r="CN29" s="159"/>
      <c r="CR29" s="157"/>
      <c r="CS29" s="158"/>
      <c r="CT29" s="159"/>
      <c r="CX29" s="157"/>
      <c r="CY29" s="158"/>
      <c r="CZ29" s="159"/>
      <c r="DD29" s="157"/>
      <c r="DE29" s="158"/>
      <c r="DF29" s="159"/>
      <c r="DJ29" s="157"/>
      <c r="DK29" s="158"/>
      <c r="DL29" s="159"/>
      <c r="DP29" s="157"/>
      <c r="DQ29" s="158"/>
      <c r="DR29" s="159"/>
      <c r="DV29" s="157"/>
      <c r="DW29" s="158"/>
      <c r="DX29" s="159"/>
      <c r="EB29" s="157"/>
      <c r="EC29" s="158"/>
      <c r="ED29" s="159"/>
      <c r="EH29" s="157" t="s">
        <v>905</v>
      </c>
      <c r="EI29" s="158">
        <v>30.038488879999999</v>
      </c>
      <c r="EJ29" s="159">
        <v>6.01</v>
      </c>
      <c r="EK29" t="s">
        <v>875</v>
      </c>
      <c r="EL29" s="156">
        <v>15.167543439999999</v>
      </c>
      <c r="EM29" s="5">
        <v>3.36</v>
      </c>
      <c r="EN29" s="157" t="s">
        <v>898</v>
      </c>
      <c r="EO29" s="158">
        <v>3.7581286199999999</v>
      </c>
      <c r="EP29" s="159">
        <v>3.15</v>
      </c>
      <c r="ET29" s="157"/>
      <c r="EU29" s="158"/>
      <c r="EV29" s="159"/>
      <c r="EZ29" s="157"/>
      <c r="FA29" s="158"/>
      <c r="FB29" s="159"/>
      <c r="FF29" s="157"/>
      <c r="FG29" s="158"/>
      <c r="FH29" s="159"/>
      <c r="FL29" s="157"/>
      <c r="FM29" s="158"/>
      <c r="FN29" s="159"/>
      <c r="FR29" s="157"/>
      <c r="FS29" s="158"/>
      <c r="FT29" s="159"/>
      <c r="FX29" s="157"/>
      <c r="FY29" s="158"/>
      <c r="FZ29" s="159"/>
      <c r="GD29" s="157"/>
      <c r="GE29" s="158"/>
      <c r="GF29" s="159"/>
      <c r="GJ29" s="157"/>
      <c r="GK29" s="158"/>
      <c r="GL29" s="159"/>
      <c r="GP29" s="157"/>
      <c r="GQ29" s="158"/>
      <c r="GR29" s="159"/>
      <c r="GV29" s="157"/>
      <c r="GW29" s="158"/>
      <c r="GX29" s="159"/>
    </row>
    <row r="30" spans="3:209">
      <c r="F30" s="157"/>
      <c r="G30" s="158"/>
      <c r="H30" s="159"/>
      <c r="L30" s="157"/>
      <c r="M30" s="158"/>
      <c r="N30" s="159"/>
      <c r="R30" s="157"/>
      <c r="S30" s="158"/>
      <c r="T30" s="159"/>
      <c r="X30" s="157"/>
      <c r="Y30" s="158"/>
      <c r="Z30" s="159"/>
      <c r="AD30" s="157"/>
      <c r="AE30" s="158"/>
      <c r="AF30" s="159"/>
      <c r="AJ30" s="157" t="s">
        <v>910</v>
      </c>
      <c r="AK30" s="158">
        <v>54.695577</v>
      </c>
      <c r="AL30" s="159">
        <v>15.24</v>
      </c>
      <c r="AM30" t="s">
        <v>911</v>
      </c>
      <c r="AN30" s="156">
        <v>0.92915000000000003</v>
      </c>
      <c r="AO30" s="5">
        <v>0.99</v>
      </c>
      <c r="AP30" s="157" t="s">
        <v>903</v>
      </c>
      <c r="AQ30" s="158">
        <v>7.8899999999999999E-4</v>
      </c>
      <c r="AR30" s="159">
        <v>0</v>
      </c>
      <c r="AS30" t="s">
        <v>912</v>
      </c>
      <c r="AT30" s="156">
        <v>7.9999999999999996E-6</v>
      </c>
      <c r="AU30" s="5">
        <v>0</v>
      </c>
      <c r="AV30" s="157"/>
      <c r="AW30" s="158"/>
      <c r="AX30" s="159"/>
      <c r="BB30" s="157"/>
      <c r="BC30" s="158"/>
      <c r="BD30" s="159"/>
      <c r="BH30" s="157"/>
      <c r="BI30" s="158"/>
      <c r="BJ30" s="159"/>
      <c r="BN30" s="157"/>
      <c r="BO30" s="158"/>
      <c r="BP30" s="159"/>
      <c r="BT30" s="157"/>
      <c r="BU30" s="158"/>
      <c r="BV30" s="159"/>
      <c r="BZ30" s="157"/>
      <c r="CA30" s="158"/>
      <c r="CB30" s="159"/>
      <c r="CF30" s="157"/>
      <c r="CG30" s="158"/>
      <c r="CH30" s="159"/>
      <c r="CL30" s="157"/>
      <c r="CM30" s="158"/>
      <c r="CN30" s="159"/>
      <c r="CR30" s="157"/>
      <c r="CS30" s="158"/>
      <c r="CT30" s="159"/>
      <c r="CX30" s="157"/>
      <c r="CY30" s="158"/>
      <c r="CZ30" s="159"/>
      <c r="DD30" s="157"/>
      <c r="DE30" s="158"/>
      <c r="DF30" s="159"/>
      <c r="DJ30" s="157"/>
      <c r="DK30" s="158"/>
      <c r="DL30" s="159"/>
      <c r="DP30" s="157"/>
      <c r="DQ30" s="158"/>
      <c r="DR30" s="159"/>
      <c r="DV30" s="157"/>
      <c r="DW30" s="158"/>
      <c r="DX30" s="159"/>
      <c r="EB30" s="157"/>
      <c r="EC30" s="158"/>
      <c r="ED30" s="159"/>
      <c r="EH30" s="157" t="s">
        <v>875</v>
      </c>
      <c r="EI30" s="158">
        <v>14.348423009999999</v>
      </c>
      <c r="EJ30" s="159">
        <v>2.87</v>
      </c>
      <c r="EK30" t="s">
        <v>882</v>
      </c>
      <c r="EL30" s="156">
        <v>25.48108852</v>
      </c>
      <c r="EM30" s="5">
        <v>5.64</v>
      </c>
      <c r="EN30" s="157" t="s">
        <v>899</v>
      </c>
      <c r="EO30" s="158">
        <v>3.4425568900000001</v>
      </c>
      <c r="EP30" s="159">
        <v>2.88</v>
      </c>
      <c r="ET30" s="157"/>
      <c r="EU30" s="158"/>
      <c r="EV30" s="159"/>
      <c r="EZ30" s="157"/>
      <c r="FA30" s="158"/>
      <c r="FB30" s="159"/>
      <c r="FF30" s="157"/>
      <c r="FG30" s="158"/>
      <c r="FH30" s="159"/>
      <c r="FL30" s="157"/>
      <c r="FM30" s="158"/>
      <c r="FN30" s="159"/>
      <c r="FR30" s="157"/>
      <c r="FS30" s="158"/>
      <c r="FT30" s="159"/>
      <c r="FX30" s="157"/>
      <c r="FY30" s="158"/>
      <c r="FZ30" s="159"/>
      <c r="GD30" s="157"/>
      <c r="GE30" s="158"/>
      <c r="GF30" s="159"/>
      <c r="GJ30" s="157"/>
      <c r="GK30" s="158"/>
      <c r="GL30" s="159"/>
      <c r="GP30" s="157"/>
      <c r="GQ30" s="158"/>
      <c r="GR30" s="159"/>
      <c r="GV30" s="157"/>
      <c r="GW30" s="158"/>
      <c r="GX30" s="159"/>
    </row>
    <row r="31" spans="3:209">
      <c r="F31" s="157"/>
      <c r="G31" s="158"/>
      <c r="H31" s="159"/>
      <c r="L31" s="157"/>
      <c r="M31" s="158"/>
      <c r="N31" s="159"/>
      <c r="R31" s="157"/>
      <c r="S31" s="158"/>
      <c r="T31" s="159"/>
      <c r="X31" s="157"/>
      <c r="Y31" s="158"/>
      <c r="Z31" s="159"/>
      <c r="AD31" s="157"/>
      <c r="AE31" s="158"/>
      <c r="AF31" s="159"/>
      <c r="AJ31" s="157" t="s">
        <v>891</v>
      </c>
      <c r="AK31" s="158">
        <v>1.598E-3</v>
      </c>
      <c r="AL31" s="159">
        <v>0</v>
      </c>
      <c r="AM31" t="s">
        <v>913</v>
      </c>
      <c r="AN31" s="156">
        <v>16.047981</v>
      </c>
      <c r="AO31" s="5">
        <v>17.16</v>
      </c>
      <c r="AP31" s="157" t="s">
        <v>908</v>
      </c>
      <c r="AQ31" s="158">
        <v>3.628546</v>
      </c>
      <c r="AR31" s="159">
        <v>1.49</v>
      </c>
      <c r="AS31" t="s">
        <v>908</v>
      </c>
      <c r="AT31" s="156">
        <v>0.362265</v>
      </c>
      <c r="AU31" s="5">
        <v>0.84</v>
      </c>
      <c r="AV31" s="157"/>
      <c r="AW31" s="158"/>
      <c r="AX31" s="159"/>
      <c r="BB31" s="157"/>
      <c r="BC31" s="158"/>
      <c r="BD31" s="159"/>
      <c r="BH31" s="157"/>
      <c r="BI31" s="158"/>
      <c r="BJ31" s="159"/>
      <c r="BN31" s="157"/>
      <c r="BO31" s="158"/>
      <c r="BP31" s="159"/>
      <c r="BT31" s="157"/>
      <c r="BU31" s="158"/>
      <c r="BV31" s="159"/>
      <c r="BZ31" s="157"/>
      <c r="CA31" s="158"/>
      <c r="CB31" s="159"/>
      <c r="CF31" s="157"/>
      <c r="CG31" s="158"/>
      <c r="CH31" s="159"/>
      <c r="CL31" s="157"/>
      <c r="CM31" s="158"/>
      <c r="CN31" s="159"/>
      <c r="CR31" s="157"/>
      <c r="CS31" s="158"/>
      <c r="CT31" s="159"/>
      <c r="CX31" s="157"/>
      <c r="CY31" s="158"/>
      <c r="CZ31" s="159"/>
      <c r="DD31" s="157"/>
      <c r="DE31" s="158"/>
      <c r="DF31" s="159"/>
      <c r="DJ31" s="157"/>
      <c r="DK31" s="158"/>
      <c r="DL31" s="159"/>
      <c r="DP31" s="157"/>
      <c r="DQ31" s="158"/>
      <c r="DR31" s="159"/>
      <c r="DV31" s="157"/>
      <c r="DW31" s="158"/>
      <c r="DX31" s="159"/>
      <c r="EB31" s="157"/>
      <c r="EC31" s="158"/>
      <c r="ED31" s="159"/>
      <c r="EH31" s="157" t="s">
        <v>882</v>
      </c>
      <c r="EI31" s="158">
        <v>23.95034369</v>
      </c>
      <c r="EJ31" s="159">
        <v>4.79</v>
      </c>
      <c r="EK31" t="s">
        <v>888</v>
      </c>
      <c r="EL31" s="156">
        <v>12.93745506</v>
      </c>
      <c r="EM31" s="5">
        <v>2.87</v>
      </c>
      <c r="EN31" s="157" t="s">
        <v>905</v>
      </c>
      <c r="EO31" s="158">
        <v>5.0092189400000002</v>
      </c>
      <c r="EP31" s="159">
        <v>4.1900000000000004</v>
      </c>
      <c r="ET31" s="157"/>
      <c r="EU31" s="158"/>
      <c r="EV31" s="159"/>
      <c r="EZ31" s="157"/>
      <c r="FA31" s="158"/>
      <c r="FB31" s="159"/>
      <c r="FF31" s="157"/>
      <c r="FG31" s="158"/>
      <c r="FH31" s="159"/>
      <c r="FL31" s="157"/>
      <c r="FM31" s="158"/>
      <c r="FN31" s="159"/>
      <c r="FR31" s="157"/>
      <c r="FS31" s="158"/>
      <c r="FT31" s="159"/>
      <c r="FX31" s="157"/>
      <c r="FY31" s="158"/>
      <c r="FZ31" s="159"/>
      <c r="GD31" s="157"/>
      <c r="GE31" s="158"/>
      <c r="GF31" s="159"/>
      <c r="GJ31" s="157"/>
      <c r="GK31" s="158"/>
      <c r="GL31" s="159"/>
      <c r="GP31" s="157"/>
      <c r="GQ31" s="158"/>
      <c r="GR31" s="159"/>
      <c r="GV31" s="157"/>
      <c r="GW31" s="158"/>
      <c r="GX31" s="159"/>
    </row>
    <row r="32" spans="3:209">
      <c r="F32" s="157"/>
      <c r="G32" s="158"/>
      <c r="H32" s="159"/>
      <c r="L32" s="157"/>
      <c r="M32" s="158"/>
      <c r="N32" s="159"/>
      <c r="R32" s="157"/>
      <c r="S32" s="158"/>
      <c r="T32" s="159"/>
      <c r="X32" s="157"/>
      <c r="Y32" s="158"/>
      <c r="Z32" s="159"/>
      <c r="AD32" s="157"/>
      <c r="AE32" s="158"/>
      <c r="AF32" s="159"/>
      <c r="AJ32" s="157" t="s">
        <v>914</v>
      </c>
      <c r="AK32" s="158">
        <v>20.336587000000002</v>
      </c>
      <c r="AL32" s="159">
        <v>5.67</v>
      </c>
      <c r="AM32" t="s">
        <v>915</v>
      </c>
      <c r="AN32" s="156">
        <v>11.886564</v>
      </c>
      <c r="AO32" s="5">
        <v>12.71</v>
      </c>
      <c r="AP32" s="157" t="s">
        <v>911</v>
      </c>
      <c r="AQ32" s="158">
        <v>3.6133630000000001</v>
      </c>
      <c r="AR32" s="159">
        <v>1.49</v>
      </c>
      <c r="AS32" t="s">
        <v>911</v>
      </c>
      <c r="AT32" s="156">
        <v>0.41295599999999999</v>
      </c>
      <c r="AU32" s="5">
        <v>0.96</v>
      </c>
      <c r="AV32" s="157"/>
      <c r="AW32" s="158"/>
      <c r="AX32" s="159"/>
      <c r="BB32" s="157"/>
      <c r="BC32" s="158"/>
      <c r="BD32" s="159"/>
      <c r="BH32" s="157"/>
      <c r="BI32" s="158"/>
      <c r="BJ32" s="159"/>
      <c r="BN32" s="157"/>
      <c r="BO32" s="158"/>
      <c r="BP32" s="159"/>
      <c r="BT32" s="157"/>
      <c r="BU32" s="158"/>
      <c r="BV32" s="159"/>
      <c r="BZ32" s="157"/>
      <c r="CA32" s="158"/>
      <c r="CB32" s="159"/>
      <c r="CF32" s="157"/>
      <c r="CG32" s="158"/>
      <c r="CH32" s="159"/>
      <c r="CL32" s="157"/>
      <c r="CM32" s="158"/>
      <c r="CN32" s="159"/>
      <c r="CR32" s="157"/>
      <c r="CS32" s="158"/>
      <c r="CT32" s="159"/>
      <c r="CX32" s="157"/>
      <c r="CY32" s="158"/>
      <c r="CZ32" s="159"/>
      <c r="DD32" s="157"/>
      <c r="DE32" s="158"/>
      <c r="DF32" s="159"/>
      <c r="DJ32" s="157"/>
      <c r="DK32" s="158"/>
      <c r="DL32" s="159"/>
      <c r="DP32" s="157"/>
      <c r="DQ32" s="158"/>
      <c r="DR32" s="159"/>
      <c r="DV32" s="157"/>
      <c r="DW32" s="158"/>
      <c r="DX32" s="159"/>
      <c r="EB32" s="157"/>
      <c r="EC32" s="158"/>
      <c r="ED32" s="159"/>
      <c r="EH32" s="157" t="s">
        <v>888</v>
      </c>
      <c r="EI32" s="158">
        <v>8.9509447800000004</v>
      </c>
      <c r="EJ32" s="159">
        <v>1.79</v>
      </c>
      <c r="EK32" t="s">
        <v>916</v>
      </c>
      <c r="EL32" s="156">
        <v>6.0384699999999998E-3</v>
      </c>
      <c r="EM32" s="5">
        <v>0</v>
      </c>
      <c r="EN32" s="157" t="s">
        <v>875</v>
      </c>
      <c r="EO32" s="158">
        <v>3.4356877899999998</v>
      </c>
      <c r="EP32" s="159">
        <v>2.88</v>
      </c>
      <c r="ET32" s="157"/>
      <c r="EU32" s="158"/>
      <c r="EV32" s="159"/>
      <c r="EZ32" s="157"/>
      <c r="FA32" s="158"/>
      <c r="FB32" s="159"/>
      <c r="FF32" s="157"/>
      <c r="FG32" s="158"/>
      <c r="FH32" s="159"/>
      <c r="FL32" s="157"/>
      <c r="FM32" s="158"/>
      <c r="FN32" s="159"/>
      <c r="FR32" s="157"/>
      <c r="FS32" s="158"/>
      <c r="FT32" s="159"/>
      <c r="FX32" s="157"/>
      <c r="FY32" s="158"/>
      <c r="FZ32" s="159"/>
      <c r="GD32" s="157"/>
      <c r="GE32" s="158"/>
      <c r="GF32" s="159"/>
      <c r="GJ32" s="157"/>
      <c r="GK32" s="158"/>
      <c r="GL32" s="159"/>
      <c r="GP32" s="157"/>
      <c r="GQ32" s="158"/>
      <c r="GR32" s="159"/>
      <c r="GV32" s="157"/>
      <c r="GW32" s="158"/>
      <c r="GX32" s="159"/>
    </row>
    <row r="33" spans="1:212">
      <c r="F33" s="157"/>
      <c r="G33" s="158"/>
      <c r="H33" s="159"/>
      <c r="L33" s="157"/>
      <c r="M33" s="158"/>
      <c r="N33" s="159"/>
      <c r="R33" s="157"/>
      <c r="S33" s="158"/>
      <c r="T33" s="159"/>
      <c r="X33" s="157"/>
      <c r="Y33" s="158"/>
      <c r="Z33" s="159"/>
      <c r="AD33" s="157"/>
      <c r="AE33" s="158"/>
      <c r="AF33" s="159"/>
      <c r="AJ33" s="157" t="s">
        <v>917</v>
      </c>
      <c r="AK33" s="158">
        <v>15.402854</v>
      </c>
      <c r="AL33" s="159">
        <v>4.29</v>
      </c>
      <c r="AM33" t="s">
        <v>918</v>
      </c>
      <c r="AN33" s="156">
        <v>5.6778979999999999</v>
      </c>
      <c r="AO33" s="5">
        <v>6.07</v>
      </c>
      <c r="AP33" s="157" t="s">
        <v>913</v>
      </c>
      <c r="AQ33" s="158">
        <v>30.767817000000001</v>
      </c>
      <c r="AR33" s="159">
        <v>12.65</v>
      </c>
      <c r="AS33" t="s">
        <v>913</v>
      </c>
      <c r="AT33" s="156">
        <v>5.8983040000000004</v>
      </c>
      <c r="AU33" s="5">
        <v>13.68</v>
      </c>
      <c r="AV33" s="157"/>
      <c r="AW33" s="158"/>
      <c r="AX33" s="159"/>
      <c r="BB33" s="157"/>
      <c r="BC33" s="158"/>
      <c r="BD33" s="159"/>
      <c r="BH33" s="157"/>
      <c r="BI33" s="158"/>
      <c r="BJ33" s="159"/>
      <c r="BN33" s="157"/>
      <c r="BO33" s="158"/>
      <c r="BP33" s="159"/>
      <c r="BT33" s="157"/>
      <c r="BU33" s="158"/>
      <c r="BV33" s="159"/>
      <c r="BZ33" s="157"/>
      <c r="CA33" s="158"/>
      <c r="CB33" s="159"/>
      <c r="CF33" s="157"/>
      <c r="CG33" s="158"/>
      <c r="CH33" s="159"/>
      <c r="CL33" s="157"/>
      <c r="CM33" s="158"/>
      <c r="CN33" s="159"/>
      <c r="CR33" s="157"/>
      <c r="CS33" s="158"/>
      <c r="CT33" s="159"/>
      <c r="CX33" s="157"/>
      <c r="CY33" s="158"/>
      <c r="CZ33" s="159"/>
      <c r="DD33" s="157"/>
      <c r="DE33" s="158"/>
      <c r="DF33" s="159"/>
      <c r="DJ33" s="157"/>
      <c r="DK33" s="158"/>
      <c r="DL33" s="159"/>
      <c r="DP33" s="157"/>
      <c r="DQ33" s="158"/>
      <c r="DR33" s="159"/>
      <c r="DV33" s="157"/>
      <c r="DW33" s="158"/>
      <c r="DX33" s="159"/>
      <c r="EB33" s="157"/>
      <c r="EC33" s="158"/>
      <c r="ED33" s="159"/>
      <c r="EH33" s="157" t="s">
        <v>916</v>
      </c>
      <c r="EI33" s="158">
        <v>1.168801E-2</v>
      </c>
      <c r="EJ33" s="159">
        <v>0</v>
      </c>
      <c r="EK33" t="s">
        <v>919</v>
      </c>
      <c r="EL33" s="156">
        <v>14.637437609999999</v>
      </c>
      <c r="EM33" s="5">
        <v>3.24</v>
      </c>
      <c r="EN33" s="157" t="s">
        <v>920</v>
      </c>
      <c r="EO33" s="158">
        <v>2.3663727699999999</v>
      </c>
      <c r="EP33" s="159">
        <v>1.98</v>
      </c>
      <c r="ET33" s="157"/>
      <c r="EU33" s="158"/>
      <c r="EV33" s="159"/>
      <c r="EZ33" s="157"/>
      <c r="FA33" s="158"/>
      <c r="FB33" s="159"/>
      <c r="FF33" s="157"/>
      <c r="FG33" s="158"/>
      <c r="FH33" s="159"/>
      <c r="FL33" s="157"/>
      <c r="FM33" s="158"/>
      <c r="FN33" s="159"/>
      <c r="FR33" s="157"/>
      <c r="FS33" s="158"/>
      <c r="FT33" s="159"/>
      <c r="FX33" s="157"/>
      <c r="FY33" s="158"/>
      <c r="FZ33" s="159"/>
      <c r="GD33" s="157"/>
      <c r="GE33" s="158"/>
      <c r="GF33" s="159"/>
      <c r="GJ33" s="157"/>
      <c r="GK33" s="158"/>
      <c r="GL33" s="159"/>
      <c r="GP33" s="157"/>
      <c r="GQ33" s="158"/>
      <c r="GR33" s="159"/>
      <c r="GV33" s="157"/>
      <c r="GW33" s="158"/>
      <c r="GX33" s="159"/>
    </row>
    <row r="34" spans="1:212">
      <c r="F34" s="157"/>
      <c r="G34" s="158"/>
      <c r="H34" s="159"/>
      <c r="L34" s="157"/>
      <c r="M34" s="158"/>
      <c r="N34" s="159"/>
      <c r="R34" s="157"/>
      <c r="S34" s="158"/>
      <c r="T34" s="159"/>
      <c r="X34" s="157"/>
      <c r="Y34" s="158"/>
      <c r="Z34" s="159"/>
      <c r="AD34" s="157"/>
      <c r="AE34" s="158"/>
      <c r="AF34" s="159"/>
      <c r="AJ34" s="157" t="s">
        <v>921</v>
      </c>
      <c r="AK34" s="158">
        <v>8.1039720000000006</v>
      </c>
      <c r="AL34" s="159">
        <v>2.2599999999999998</v>
      </c>
      <c r="AP34" s="157" t="s">
        <v>914</v>
      </c>
      <c r="AQ34" s="158">
        <v>14.640825</v>
      </c>
      <c r="AR34" s="159">
        <v>6.02</v>
      </c>
      <c r="AS34" t="s">
        <v>922</v>
      </c>
      <c r="AT34" s="156">
        <v>1.4630700000000001</v>
      </c>
      <c r="AU34" s="5">
        <v>3.39</v>
      </c>
      <c r="AV34" s="157"/>
      <c r="AW34" s="158"/>
      <c r="AX34" s="159"/>
      <c r="BB34" s="157"/>
      <c r="BC34" s="158"/>
      <c r="BD34" s="159"/>
      <c r="BH34" s="157"/>
      <c r="BI34" s="158"/>
      <c r="BJ34" s="159"/>
      <c r="BN34" s="157"/>
      <c r="BO34" s="158"/>
      <c r="BP34" s="159"/>
      <c r="BT34" s="157"/>
      <c r="BU34" s="158"/>
      <c r="BV34" s="159"/>
      <c r="BZ34" s="157"/>
      <c r="CA34" s="158"/>
      <c r="CB34" s="159"/>
      <c r="CF34" s="157"/>
      <c r="CG34" s="158"/>
      <c r="CH34" s="159"/>
      <c r="CL34" s="157"/>
      <c r="CM34" s="158"/>
      <c r="CN34" s="159"/>
      <c r="CR34" s="157"/>
      <c r="CS34" s="158"/>
      <c r="CT34" s="159"/>
      <c r="CX34" s="157"/>
      <c r="CY34" s="158"/>
      <c r="CZ34" s="159"/>
      <c r="DD34" s="157"/>
      <c r="DE34" s="158"/>
      <c r="DF34" s="159"/>
      <c r="DJ34" s="157"/>
      <c r="DK34" s="158"/>
      <c r="DL34" s="159"/>
      <c r="DP34" s="157"/>
      <c r="DQ34" s="158"/>
      <c r="DR34" s="159"/>
      <c r="DV34" s="157"/>
      <c r="DW34" s="158"/>
      <c r="DX34" s="159"/>
      <c r="EB34" s="157"/>
      <c r="EC34" s="158"/>
      <c r="ED34" s="159"/>
      <c r="EH34" s="157" t="s">
        <v>919</v>
      </c>
      <c r="EI34" s="158">
        <v>28.324545570000002</v>
      </c>
      <c r="EJ34" s="159">
        <v>5.66</v>
      </c>
      <c r="EK34" t="s">
        <v>923</v>
      </c>
      <c r="EL34" s="156">
        <v>8.7199999999999995E-6</v>
      </c>
      <c r="EM34" s="5">
        <v>0</v>
      </c>
      <c r="EN34" s="157" t="s">
        <v>882</v>
      </c>
      <c r="EO34" s="158">
        <v>8.2572013599999998</v>
      </c>
      <c r="EP34" s="159">
        <v>6.91</v>
      </c>
      <c r="ET34" s="157"/>
      <c r="EU34" s="158"/>
      <c r="EV34" s="159"/>
      <c r="EZ34" s="157"/>
      <c r="FA34" s="158"/>
      <c r="FB34" s="159"/>
      <c r="FF34" s="157"/>
      <c r="FG34" s="158"/>
      <c r="FH34" s="159"/>
      <c r="FL34" s="157"/>
      <c r="FM34" s="158"/>
      <c r="FN34" s="159"/>
      <c r="FR34" s="157"/>
      <c r="FS34" s="158"/>
      <c r="FT34" s="159"/>
      <c r="FX34" s="157"/>
      <c r="FY34" s="158"/>
      <c r="FZ34" s="159"/>
      <c r="GD34" s="157"/>
      <c r="GE34" s="158"/>
      <c r="GF34" s="159"/>
      <c r="GJ34" s="157"/>
      <c r="GK34" s="158"/>
      <c r="GL34" s="159"/>
      <c r="GP34" s="157"/>
      <c r="GQ34" s="158"/>
      <c r="GR34" s="159"/>
      <c r="GV34" s="157"/>
      <c r="GW34" s="158"/>
      <c r="GX34" s="159"/>
    </row>
    <row r="35" spans="1:212">
      <c r="F35" s="157"/>
      <c r="G35" s="158"/>
      <c r="H35" s="159"/>
      <c r="L35" s="157"/>
      <c r="M35" s="158"/>
      <c r="N35" s="159"/>
      <c r="R35" s="157"/>
      <c r="S35" s="158"/>
      <c r="T35" s="159"/>
      <c r="X35" s="157"/>
      <c r="Y35" s="158"/>
      <c r="Z35" s="159"/>
      <c r="AD35" s="157"/>
      <c r="AE35" s="158"/>
      <c r="AF35" s="159"/>
      <c r="AJ35" s="157" t="s">
        <v>918</v>
      </c>
      <c r="AK35" s="158">
        <v>12.638329000000001</v>
      </c>
      <c r="AL35" s="159">
        <v>3.52</v>
      </c>
      <c r="AP35" s="157" t="s">
        <v>915</v>
      </c>
      <c r="AQ35" s="158">
        <v>21.336662</v>
      </c>
      <c r="AR35" s="159">
        <v>8.77</v>
      </c>
      <c r="AS35" t="s">
        <v>924</v>
      </c>
      <c r="AT35" s="156">
        <v>2.1593049999999998</v>
      </c>
      <c r="AU35" s="5">
        <v>5.01</v>
      </c>
      <c r="AV35" s="157"/>
      <c r="AW35" s="158"/>
      <c r="AX35" s="159"/>
      <c r="BB35" s="157"/>
      <c r="BC35" s="158"/>
      <c r="BD35" s="159"/>
      <c r="BH35" s="157"/>
      <c r="BI35" s="158"/>
      <c r="BJ35" s="159"/>
      <c r="BN35" s="157"/>
      <c r="BO35" s="158"/>
      <c r="BP35" s="159"/>
      <c r="BT35" s="157"/>
      <c r="BU35" s="158"/>
      <c r="BV35" s="159"/>
      <c r="BZ35" s="157"/>
      <c r="CA35" s="158"/>
      <c r="CB35" s="159"/>
      <c r="CF35" s="157"/>
      <c r="CG35" s="158"/>
      <c r="CH35" s="159"/>
      <c r="CL35" s="157"/>
      <c r="CM35" s="158"/>
      <c r="CN35" s="159"/>
      <c r="CR35" s="157"/>
      <c r="CS35" s="158"/>
      <c r="CT35" s="159"/>
      <c r="CX35" s="157"/>
      <c r="CY35" s="158"/>
      <c r="CZ35" s="159"/>
      <c r="DD35" s="157"/>
      <c r="DE35" s="158"/>
      <c r="DF35" s="159"/>
      <c r="DJ35" s="157"/>
      <c r="DK35" s="158"/>
      <c r="DL35" s="159"/>
      <c r="DP35" s="157"/>
      <c r="DQ35" s="158"/>
      <c r="DR35" s="159"/>
      <c r="DV35" s="157"/>
      <c r="DW35" s="158"/>
      <c r="DX35" s="159"/>
      <c r="EB35" s="157"/>
      <c r="EC35" s="158"/>
      <c r="ED35" s="159"/>
      <c r="EH35" s="157" t="s">
        <v>925</v>
      </c>
      <c r="EI35" s="158">
        <v>1.33438E-3</v>
      </c>
      <c r="EJ35" s="159">
        <v>0</v>
      </c>
      <c r="EK35" t="s">
        <v>925</v>
      </c>
      <c r="EL35" s="156">
        <v>2.46854E-3</v>
      </c>
      <c r="EM35" s="5">
        <v>0</v>
      </c>
      <c r="EN35" s="157" t="s">
        <v>888</v>
      </c>
      <c r="EO35" s="158">
        <v>3.13287688</v>
      </c>
      <c r="EP35" s="159">
        <v>2.62</v>
      </c>
      <c r="ET35" s="157"/>
      <c r="EU35" s="158"/>
      <c r="EV35" s="159"/>
      <c r="EZ35" s="157"/>
      <c r="FA35" s="158"/>
      <c r="FB35" s="159"/>
      <c r="FF35" s="157"/>
      <c r="FG35" s="158"/>
      <c r="FH35" s="159"/>
      <c r="FL35" s="157"/>
      <c r="FM35" s="158"/>
      <c r="FN35" s="159"/>
      <c r="FR35" s="157"/>
      <c r="FS35" s="158"/>
      <c r="FT35" s="159"/>
      <c r="FX35" s="157"/>
      <c r="FY35" s="158"/>
      <c r="FZ35" s="159"/>
      <c r="GD35" s="157"/>
      <c r="GE35" s="158"/>
      <c r="GF35" s="159"/>
      <c r="GJ35" s="157"/>
      <c r="GK35" s="158"/>
      <c r="GL35" s="159"/>
      <c r="GP35" s="157"/>
      <c r="GQ35" s="158"/>
      <c r="GR35" s="159"/>
      <c r="GV35" s="157"/>
      <c r="GW35" s="158"/>
      <c r="GX35" s="159"/>
    </row>
    <row r="36" spans="1:212">
      <c r="F36" s="157"/>
      <c r="G36" s="158"/>
      <c r="H36" s="159"/>
      <c r="L36" s="157"/>
      <c r="M36" s="158"/>
      <c r="N36" s="159"/>
      <c r="R36" s="157"/>
      <c r="S36" s="158"/>
      <c r="T36" s="159"/>
      <c r="X36" s="157"/>
      <c r="Y36" s="158"/>
      <c r="Z36" s="159"/>
      <c r="AD36" s="157"/>
      <c r="AE36" s="158"/>
      <c r="AF36" s="159"/>
      <c r="AJ36" s="157"/>
      <c r="AK36" s="158"/>
      <c r="AL36" s="159"/>
      <c r="AP36" s="157" t="s">
        <v>918</v>
      </c>
      <c r="AQ36" s="158">
        <v>23.686577</v>
      </c>
      <c r="AR36" s="159">
        <v>9.74</v>
      </c>
      <c r="AV36" s="157"/>
      <c r="AW36" s="158"/>
      <c r="AX36" s="159"/>
      <c r="BB36" s="157"/>
      <c r="BC36" s="158"/>
      <c r="BD36" s="159"/>
      <c r="BH36" s="157"/>
      <c r="BI36" s="158"/>
      <c r="BJ36" s="159"/>
      <c r="BN36" s="157"/>
      <c r="BO36" s="158"/>
      <c r="BP36" s="159"/>
      <c r="BT36" s="157"/>
      <c r="BU36" s="158"/>
      <c r="BV36" s="159"/>
      <c r="BZ36" s="157"/>
      <c r="CA36" s="158"/>
      <c r="CB36" s="159"/>
      <c r="CF36" s="157"/>
      <c r="CG36" s="158"/>
      <c r="CH36" s="159"/>
      <c r="CL36" s="157"/>
      <c r="CM36" s="158"/>
      <c r="CN36" s="159"/>
      <c r="CR36" s="157"/>
      <c r="CS36" s="158"/>
      <c r="CT36" s="159"/>
      <c r="CX36" s="157"/>
      <c r="CY36" s="158"/>
      <c r="CZ36" s="159"/>
      <c r="DD36" s="157"/>
      <c r="DE36" s="158"/>
      <c r="DF36" s="159"/>
      <c r="DJ36" s="157"/>
      <c r="DK36" s="158"/>
      <c r="DL36" s="159"/>
      <c r="DP36" s="157"/>
      <c r="DQ36" s="158"/>
      <c r="DR36" s="159"/>
      <c r="DV36" s="157"/>
      <c r="DW36" s="158"/>
      <c r="DX36" s="159"/>
      <c r="EB36" s="157"/>
      <c r="EC36" s="158"/>
      <c r="ED36" s="159"/>
      <c r="EH36" s="157" t="s">
        <v>926</v>
      </c>
      <c r="EI36" s="158">
        <v>49.706308849999999</v>
      </c>
      <c r="EJ36" s="159">
        <v>9.94</v>
      </c>
      <c r="EK36" t="s">
        <v>926</v>
      </c>
      <c r="EL36" s="156">
        <v>19.770734820000001</v>
      </c>
      <c r="EM36" s="5">
        <v>4.38</v>
      </c>
      <c r="EN36" s="157" t="s">
        <v>916</v>
      </c>
      <c r="EO36" s="158">
        <v>1.7143099999999999E-3</v>
      </c>
      <c r="EP36" s="159">
        <v>0</v>
      </c>
      <c r="ET36" s="157"/>
      <c r="EU36" s="158"/>
      <c r="EV36" s="159"/>
      <c r="EZ36" s="157"/>
      <c r="FA36" s="158"/>
      <c r="FB36" s="159"/>
      <c r="FF36" s="157"/>
      <c r="FG36" s="158"/>
      <c r="FH36" s="159"/>
      <c r="FL36" s="157"/>
      <c r="FM36" s="158"/>
      <c r="FN36" s="159"/>
      <c r="FR36" s="157"/>
      <c r="FS36" s="158"/>
      <c r="FT36" s="159"/>
      <c r="FX36" s="157"/>
      <c r="FY36" s="158"/>
      <c r="FZ36" s="159"/>
      <c r="GD36" s="157"/>
      <c r="GE36" s="158"/>
      <c r="GF36" s="159"/>
      <c r="GJ36" s="157"/>
      <c r="GK36" s="158"/>
      <c r="GL36" s="159"/>
      <c r="GP36" s="157"/>
      <c r="GQ36" s="158"/>
      <c r="GR36" s="159"/>
      <c r="GV36" s="157"/>
      <c r="GW36" s="158"/>
      <c r="GX36" s="159"/>
    </row>
    <row r="37" spans="1:212">
      <c r="F37" s="157"/>
      <c r="G37" s="158"/>
      <c r="H37" s="159"/>
      <c r="L37" s="157"/>
      <c r="M37" s="158"/>
      <c r="N37" s="159"/>
      <c r="R37" s="157"/>
      <c r="S37" s="158"/>
      <c r="T37" s="159"/>
      <c r="X37" s="157"/>
      <c r="Y37" s="158"/>
      <c r="Z37" s="159"/>
      <c r="AD37" s="157"/>
      <c r="AE37" s="158"/>
      <c r="AF37" s="159"/>
      <c r="AJ37" s="157"/>
      <c r="AK37" s="158"/>
      <c r="AL37" s="159"/>
      <c r="AP37" s="157"/>
      <c r="AQ37" s="158"/>
      <c r="AR37" s="159"/>
      <c r="AV37" s="157"/>
      <c r="AW37" s="158"/>
      <c r="AX37" s="159"/>
      <c r="BB37" s="157"/>
      <c r="BC37" s="158"/>
      <c r="BD37" s="159"/>
      <c r="BH37" s="157"/>
      <c r="BI37" s="158"/>
      <c r="BJ37" s="159"/>
      <c r="BN37" s="157"/>
      <c r="BO37" s="158"/>
      <c r="BP37" s="159"/>
      <c r="BT37" s="157"/>
      <c r="BU37" s="158"/>
      <c r="BV37" s="159"/>
      <c r="BZ37" s="157"/>
      <c r="CA37" s="158"/>
      <c r="CB37" s="159"/>
      <c r="CF37" s="157"/>
      <c r="CG37" s="158"/>
      <c r="CH37" s="159"/>
      <c r="CL37" s="157"/>
      <c r="CM37" s="158"/>
      <c r="CN37" s="159"/>
      <c r="CR37" s="157"/>
      <c r="CS37" s="158"/>
      <c r="CT37" s="159"/>
      <c r="CX37" s="157"/>
      <c r="CY37" s="158"/>
      <c r="CZ37" s="159"/>
      <c r="DD37" s="157"/>
      <c r="DE37" s="158"/>
      <c r="DF37" s="159"/>
      <c r="DJ37" s="157"/>
      <c r="DK37" s="158"/>
      <c r="DL37" s="159"/>
      <c r="DP37" s="157"/>
      <c r="DQ37" s="158"/>
      <c r="DR37" s="159"/>
      <c r="DV37" s="157"/>
      <c r="DW37" s="158"/>
      <c r="DX37" s="159"/>
      <c r="EB37" s="157"/>
      <c r="EC37" s="158"/>
      <c r="ED37" s="159"/>
      <c r="EH37" s="157" t="s">
        <v>893</v>
      </c>
      <c r="EI37" s="158">
        <v>44.50174088</v>
      </c>
      <c r="EJ37" s="159">
        <v>8.9</v>
      </c>
      <c r="EN37" s="157" t="s">
        <v>919</v>
      </c>
      <c r="EO37" s="158">
        <v>0.56926133999999995</v>
      </c>
      <c r="EP37" s="159">
        <v>0.48</v>
      </c>
      <c r="ET37" s="157"/>
      <c r="EU37" s="158"/>
      <c r="EV37" s="159"/>
      <c r="EZ37" s="157"/>
      <c r="FA37" s="158"/>
      <c r="FB37" s="159"/>
      <c r="FF37" s="157"/>
      <c r="FG37" s="158"/>
      <c r="FH37" s="159"/>
      <c r="FL37" s="157"/>
      <c r="FM37" s="158"/>
      <c r="FN37" s="159"/>
      <c r="FR37" s="157"/>
      <c r="FS37" s="158"/>
      <c r="FT37" s="159"/>
      <c r="FX37" s="157"/>
      <c r="FY37" s="158"/>
      <c r="FZ37" s="159"/>
      <c r="GD37" s="157"/>
      <c r="GE37" s="158"/>
      <c r="GF37" s="159"/>
      <c r="GJ37" s="157"/>
      <c r="GK37" s="158"/>
      <c r="GL37" s="159"/>
      <c r="GP37" s="157"/>
      <c r="GQ37" s="158"/>
      <c r="GR37" s="159"/>
      <c r="GV37" s="157"/>
      <c r="GW37" s="158"/>
      <c r="GX37" s="159"/>
    </row>
    <row r="38" spans="1:212">
      <c r="F38" s="157"/>
      <c r="G38" s="158"/>
      <c r="H38" s="159"/>
      <c r="L38" s="157"/>
      <c r="M38" s="158"/>
      <c r="N38" s="159"/>
      <c r="R38" s="157"/>
      <c r="S38" s="158"/>
      <c r="T38" s="159"/>
      <c r="X38" s="157"/>
      <c r="Y38" s="158"/>
      <c r="Z38" s="159"/>
      <c r="AD38" s="157"/>
      <c r="AE38" s="158"/>
      <c r="AF38" s="159"/>
      <c r="AJ38" s="157"/>
      <c r="AK38" s="158"/>
      <c r="AL38" s="159"/>
      <c r="AP38" s="157"/>
      <c r="AQ38" s="158"/>
      <c r="AR38" s="159"/>
      <c r="AV38" s="157"/>
      <c r="AW38" s="158"/>
      <c r="AX38" s="159"/>
      <c r="BB38" s="157"/>
      <c r="BC38" s="158"/>
      <c r="BD38" s="159"/>
      <c r="BH38" s="157"/>
      <c r="BI38" s="158"/>
      <c r="BJ38" s="159"/>
      <c r="BN38" s="157"/>
      <c r="BO38" s="158"/>
      <c r="BP38" s="159"/>
      <c r="BT38" s="157"/>
      <c r="BU38" s="158"/>
      <c r="BV38" s="159"/>
      <c r="BZ38" s="157"/>
      <c r="CA38" s="158"/>
      <c r="CB38" s="159"/>
      <c r="CF38" s="157"/>
      <c r="CG38" s="158"/>
      <c r="CH38" s="159"/>
      <c r="CL38" s="157"/>
      <c r="CM38" s="158"/>
      <c r="CN38" s="159"/>
      <c r="CR38" s="157"/>
      <c r="CS38" s="158"/>
      <c r="CT38" s="159"/>
      <c r="CX38" s="157"/>
      <c r="CY38" s="158"/>
      <c r="CZ38" s="159"/>
      <c r="DD38" s="157"/>
      <c r="DE38" s="158"/>
      <c r="DF38" s="159"/>
      <c r="DJ38" s="157"/>
      <c r="DK38" s="158"/>
      <c r="DL38" s="159"/>
      <c r="DP38" s="157"/>
      <c r="DQ38" s="158"/>
      <c r="DR38" s="159"/>
      <c r="DV38" s="157"/>
      <c r="DW38" s="158"/>
      <c r="DX38" s="159"/>
      <c r="EB38" s="157"/>
      <c r="EC38" s="158"/>
      <c r="ED38" s="159"/>
      <c r="EH38" s="157"/>
      <c r="EI38" s="158"/>
      <c r="EJ38" s="159"/>
      <c r="EN38" s="157" t="s">
        <v>926</v>
      </c>
      <c r="EO38" s="158">
        <v>11.73498485</v>
      </c>
      <c r="EP38" s="159">
        <v>9.83</v>
      </c>
      <c r="ET38" s="157"/>
      <c r="EU38" s="158"/>
      <c r="EV38" s="159"/>
      <c r="EZ38" s="157"/>
      <c r="FA38" s="158"/>
      <c r="FB38" s="159"/>
      <c r="FF38" s="157"/>
      <c r="FG38" s="158"/>
      <c r="FH38" s="159"/>
      <c r="FL38" s="157"/>
      <c r="FM38" s="158"/>
      <c r="FN38" s="159"/>
      <c r="FR38" s="157"/>
      <c r="FS38" s="158"/>
      <c r="FT38" s="159"/>
      <c r="FX38" s="157"/>
      <c r="FY38" s="158"/>
      <c r="FZ38" s="159"/>
      <c r="GD38" s="157"/>
      <c r="GE38" s="158"/>
      <c r="GF38" s="159"/>
      <c r="GJ38" s="157"/>
      <c r="GK38" s="158"/>
      <c r="GL38" s="159"/>
      <c r="GP38" s="157"/>
      <c r="GQ38" s="158"/>
      <c r="GR38" s="159"/>
      <c r="GV38" s="157"/>
      <c r="GW38" s="158"/>
      <c r="GX38" s="159"/>
    </row>
    <row r="39" spans="1:212">
      <c r="F39" s="157"/>
      <c r="G39" s="158"/>
      <c r="H39" s="159"/>
      <c r="L39" s="157"/>
      <c r="M39" s="158"/>
      <c r="N39" s="159"/>
      <c r="R39" s="157"/>
      <c r="S39" s="158"/>
      <c r="T39" s="159"/>
      <c r="X39" s="157"/>
      <c r="Y39" s="158"/>
      <c r="Z39" s="159"/>
      <c r="AD39" s="157"/>
      <c r="AE39" s="158"/>
      <c r="AF39" s="159"/>
      <c r="AJ39" s="157"/>
      <c r="AK39" s="158"/>
      <c r="AL39" s="159"/>
      <c r="AP39" s="157"/>
      <c r="AQ39" s="158"/>
      <c r="AR39" s="159"/>
      <c r="AV39" s="157"/>
      <c r="AW39" s="158"/>
      <c r="AX39" s="159"/>
      <c r="BB39" s="157"/>
      <c r="BC39" s="158"/>
      <c r="BD39" s="159"/>
      <c r="BH39" s="157"/>
      <c r="BI39" s="158"/>
      <c r="BJ39" s="159"/>
      <c r="BN39" s="157"/>
      <c r="BO39" s="158"/>
      <c r="BP39" s="159"/>
      <c r="BT39" s="157"/>
      <c r="BU39" s="158"/>
      <c r="BV39" s="159"/>
      <c r="BZ39" s="157"/>
      <c r="CA39" s="158"/>
      <c r="CB39" s="159"/>
      <c r="CF39" s="157"/>
      <c r="CG39" s="158"/>
      <c r="CH39" s="159"/>
      <c r="CL39" s="157"/>
      <c r="CM39" s="158"/>
      <c r="CN39" s="159"/>
      <c r="CR39" s="157"/>
      <c r="CS39" s="158"/>
      <c r="CT39" s="159"/>
      <c r="CX39" s="157"/>
      <c r="CY39" s="158"/>
      <c r="CZ39" s="159"/>
      <c r="DD39" s="157"/>
      <c r="DE39" s="158"/>
      <c r="DF39" s="159"/>
      <c r="DJ39" s="157"/>
      <c r="DK39" s="158"/>
      <c r="DL39" s="159"/>
      <c r="DP39" s="157"/>
      <c r="DQ39" s="158"/>
      <c r="DR39" s="159"/>
      <c r="DV39" s="157"/>
      <c r="DW39" s="158"/>
      <c r="DX39" s="159"/>
      <c r="EB39" s="157"/>
      <c r="EC39" s="158"/>
      <c r="ED39" s="159"/>
      <c r="EH39" s="157"/>
      <c r="EI39" s="158"/>
      <c r="EJ39" s="159"/>
      <c r="EN39" s="157" t="s">
        <v>893</v>
      </c>
      <c r="EO39" s="158">
        <v>11.90314702</v>
      </c>
      <c r="EP39" s="159">
        <v>9.9700000000000006</v>
      </c>
      <c r="ET39" s="157"/>
      <c r="EU39" s="158"/>
      <c r="EV39" s="159"/>
      <c r="EZ39" s="157"/>
      <c r="FA39" s="158"/>
      <c r="FB39" s="159"/>
      <c r="FF39" s="157"/>
      <c r="FG39" s="158"/>
      <c r="FH39" s="159"/>
      <c r="FL39" s="157"/>
      <c r="FM39" s="158"/>
      <c r="FN39" s="159"/>
      <c r="FR39" s="157"/>
      <c r="FS39" s="158"/>
      <c r="FT39" s="159"/>
      <c r="FX39" s="157"/>
      <c r="FY39" s="158"/>
      <c r="FZ39" s="159"/>
      <c r="GD39" s="157"/>
      <c r="GE39" s="158"/>
      <c r="GF39" s="159"/>
      <c r="GJ39" s="157"/>
      <c r="GK39" s="158"/>
      <c r="GL39" s="159"/>
      <c r="GP39" s="157"/>
      <c r="GQ39" s="158"/>
      <c r="GR39" s="159"/>
      <c r="GV39" s="157"/>
      <c r="GW39" s="158"/>
      <c r="GX39" s="159"/>
    </row>
    <row r="40" spans="1:212" ht="13.5" thickBot="1">
      <c r="F40" s="157"/>
      <c r="G40" s="158"/>
      <c r="H40" s="159"/>
      <c r="L40" s="157"/>
      <c r="M40" s="158"/>
      <c r="N40" s="159"/>
      <c r="R40" s="157"/>
      <c r="S40" s="158"/>
      <c r="T40" s="159"/>
      <c r="X40" s="157"/>
      <c r="Y40" s="158"/>
      <c r="Z40" s="159"/>
      <c r="AD40" s="157"/>
      <c r="AE40" s="158"/>
      <c r="AF40" s="159"/>
      <c r="AJ40" s="157"/>
      <c r="AK40" s="158"/>
      <c r="AL40" s="159"/>
      <c r="AP40" s="157"/>
      <c r="AQ40" s="158"/>
      <c r="AR40" s="159"/>
      <c r="AV40" s="157"/>
      <c r="AW40" s="158"/>
      <c r="AX40" s="159"/>
      <c r="BB40" s="157"/>
      <c r="BC40" s="158"/>
      <c r="BD40" s="159"/>
      <c r="BH40" s="157"/>
      <c r="BI40" s="158"/>
      <c r="BJ40" s="159"/>
      <c r="BN40" s="157"/>
      <c r="BO40" s="158"/>
      <c r="BP40" s="159"/>
      <c r="BT40" s="157"/>
      <c r="BU40" s="158"/>
      <c r="BV40" s="159"/>
      <c r="BZ40" s="157"/>
      <c r="CA40" s="158"/>
      <c r="CB40" s="159"/>
      <c r="CF40" s="157"/>
      <c r="CG40" s="158"/>
      <c r="CH40" s="159"/>
      <c r="CL40" s="157"/>
      <c r="CM40" s="158"/>
      <c r="CN40" s="159"/>
      <c r="CR40" s="157"/>
      <c r="CS40" s="158"/>
      <c r="CT40" s="159"/>
      <c r="CX40" s="157"/>
      <c r="CY40" s="158"/>
      <c r="CZ40" s="159"/>
      <c r="DD40" s="157"/>
      <c r="DE40" s="158"/>
      <c r="DF40" s="159"/>
      <c r="DJ40" s="157"/>
      <c r="DK40" s="158"/>
      <c r="DL40" s="159"/>
      <c r="DP40" s="157"/>
      <c r="DQ40" s="158"/>
      <c r="DR40" s="159"/>
      <c r="DV40" s="157"/>
      <c r="DW40" s="158"/>
      <c r="DX40" s="159"/>
      <c r="EB40" s="157"/>
      <c r="EC40" s="158"/>
      <c r="ED40" s="159"/>
      <c r="EH40" s="157"/>
      <c r="EI40" s="158"/>
      <c r="EJ40" s="159"/>
      <c r="EN40" s="157"/>
      <c r="EO40" s="158"/>
      <c r="EP40" s="159"/>
      <c r="ET40" s="157"/>
      <c r="EU40" s="158"/>
      <c r="EV40" s="159"/>
      <c r="EZ40" s="157"/>
      <c r="FA40" s="158"/>
      <c r="FB40" s="159"/>
      <c r="FF40" s="157"/>
      <c r="FG40" s="158"/>
      <c r="FH40" s="159"/>
      <c r="FL40" s="157"/>
      <c r="FM40" s="158"/>
      <c r="FN40" s="159"/>
      <c r="FR40" s="157"/>
      <c r="FS40" s="158"/>
      <c r="FT40" s="159"/>
      <c r="FX40" s="157"/>
      <c r="FY40" s="158"/>
      <c r="FZ40" s="159"/>
      <c r="GD40" s="157"/>
      <c r="GE40" s="158"/>
      <c r="GF40" s="159"/>
      <c r="GJ40" s="157"/>
      <c r="GK40" s="158"/>
      <c r="GL40" s="159"/>
      <c r="GP40" s="157"/>
      <c r="GQ40" s="158"/>
      <c r="GR40" s="159"/>
      <c r="GV40" s="157"/>
      <c r="GW40" s="158"/>
      <c r="GX40" s="159"/>
    </row>
    <row r="41" spans="1:212" ht="13.5" thickBot="1">
      <c r="A41" s="160" t="s">
        <v>423</v>
      </c>
      <c r="B41" s="161"/>
      <c r="C41" s="160"/>
      <c r="D41" s="161">
        <v>119.372507</v>
      </c>
      <c r="E41" s="165">
        <v>100</v>
      </c>
      <c r="F41" s="162"/>
      <c r="G41" s="163">
        <v>197.586366</v>
      </c>
      <c r="H41" s="164">
        <v>101</v>
      </c>
      <c r="I41" s="160"/>
      <c r="J41" s="161">
        <v>175.28390200000001</v>
      </c>
      <c r="K41" s="165">
        <v>100</v>
      </c>
      <c r="L41" s="162"/>
      <c r="M41" s="163">
        <v>130.3068093</v>
      </c>
      <c r="N41" s="164">
        <v>52.34</v>
      </c>
      <c r="O41" s="160"/>
      <c r="P41" s="161">
        <v>0</v>
      </c>
      <c r="Q41" s="165">
        <v>0</v>
      </c>
      <c r="R41" s="162"/>
      <c r="S41" s="163">
        <v>42.298754539999997</v>
      </c>
      <c r="T41" s="164">
        <v>78.63</v>
      </c>
      <c r="U41" s="160"/>
      <c r="V41" s="161">
        <v>16.799160440000001</v>
      </c>
      <c r="W41" s="165">
        <v>18.28</v>
      </c>
      <c r="X41" s="162"/>
      <c r="Y41" s="163">
        <v>66.21874296</v>
      </c>
      <c r="Z41" s="164">
        <v>99.63</v>
      </c>
      <c r="AA41" s="160"/>
      <c r="AB41" s="161">
        <v>32.860586779999998</v>
      </c>
      <c r="AC41" s="165">
        <v>98.75</v>
      </c>
      <c r="AD41" s="162"/>
      <c r="AE41" s="163">
        <v>0</v>
      </c>
      <c r="AF41" s="164">
        <v>0</v>
      </c>
      <c r="AG41" s="160"/>
      <c r="AH41" s="161">
        <v>0</v>
      </c>
      <c r="AI41" s="165">
        <v>0</v>
      </c>
      <c r="AJ41" s="162"/>
      <c r="AK41" s="163">
        <v>349.93384800000001</v>
      </c>
      <c r="AL41" s="164">
        <v>97.52</v>
      </c>
      <c r="AM41" s="160"/>
      <c r="AN41" s="161">
        <v>90.929460000000006</v>
      </c>
      <c r="AO41" s="165">
        <v>97.22</v>
      </c>
      <c r="AP41" s="162"/>
      <c r="AQ41" s="163">
        <v>234.19557800000001</v>
      </c>
      <c r="AR41" s="164">
        <v>96.29</v>
      </c>
      <c r="AS41" s="160"/>
      <c r="AT41" s="161">
        <v>41.234436000000002</v>
      </c>
      <c r="AU41" s="165">
        <v>95.64</v>
      </c>
      <c r="AV41" s="162"/>
      <c r="AW41" s="163">
        <v>2.8897599700000005</v>
      </c>
      <c r="AX41" s="164">
        <v>1</v>
      </c>
      <c r="AY41" s="160"/>
      <c r="AZ41" s="161">
        <v>181.25685302000002</v>
      </c>
      <c r="BA41" s="165">
        <v>0.96</v>
      </c>
      <c r="BB41" s="162"/>
      <c r="BC41" s="163">
        <v>103.24481511</v>
      </c>
      <c r="BD41" s="164">
        <v>0.97</v>
      </c>
      <c r="BE41" s="160"/>
      <c r="BF41" s="161">
        <v>548.67032699000004</v>
      </c>
      <c r="BG41" s="165">
        <v>0.98</v>
      </c>
      <c r="BH41" s="162"/>
      <c r="BI41" s="163">
        <v>542.13728151999999</v>
      </c>
      <c r="BJ41" s="164">
        <v>0.98</v>
      </c>
      <c r="BK41" s="160"/>
      <c r="BL41" s="161">
        <v>1.7994313599999998</v>
      </c>
      <c r="BM41" s="165">
        <v>0.97</v>
      </c>
      <c r="BN41" s="162"/>
      <c r="BO41" s="163">
        <v>1.7260996200000001</v>
      </c>
      <c r="BP41" s="164">
        <v>0.97</v>
      </c>
      <c r="BQ41" s="160"/>
      <c r="BR41" s="161">
        <v>84.825972140000005</v>
      </c>
      <c r="BS41" s="165">
        <v>0.99</v>
      </c>
      <c r="BT41" s="162"/>
      <c r="BU41" s="163">
        <v>1.6841967799999999</v>
      </c>
      <c r="BV41" s="164">
        <v>0.64</v>
      </c>
      <c r="BW41" s="160"/>
      <c r="BX41" s="161">
        <v>2.1985697900000001</v>
      </c>
      <c r="BY41" s="165">
        <v>0.52</v>
      </c>
      <c r="BZ41" s="162"/>
      <c r="CA41" s="163">
        <v>8.3821679999999996E-2</v>
      </c>
      <c r="CB41" s="164">
        <v>0.04</v>
      </c>
      <c r="CC41" s="160"/>
      <c r="CD41" s="161">
        <v>253.68651742000003</v>
      </c>
      <c r="CE41" s="165">
        <v>0.97</v>
      </c>
      <c r="CF41" s="162"/>
      <c r="CG41" s="163">
        <v>1365.6636099499999</v>
      </c>
      <c r="CH41" s="164">
        <v>1</v>
      </c>
      <c r="CI41" s="160"/>
      <c r="CJ41" s="161">
        <v>10.03931483</v>
      </c>
      <c r="CK41" s="165">
        <v>90.39</v>
      </c>
      <c r="CL41" s="162"/>
      <c r="CM41" s="163">
        <v>0</v>
      </c>
      <c r="CN41" s="164">
        <v>0</v>
      </c>
      <c r="CO41" s="160"/>
      <c r="CP41" s="161">
        <v>0</v>
      </c>
      <c r="CQ41" s="165">
        <v>0</v>
      </c>
      <c r="CR41" s="162"/>
      <c r="CS41" s="163">
        <v>0</v>
      </c>
      <c r="CT41" s="164">
        <v>0</v>
      </c>
      <c r="CU41" s="160"/>
      <c r="CV41" s="161">
        <v>349.15736862</v>
      </c>
      <c r="CW41" s="165">
        <v>98.36</v>
      </c>
      <c r="CX41" s="162"/>
      <c r="CY41" s="163">
        <v>1763.3844524900001</v>
      </c>
      <c r="CZ41" s="164">
        <v>99.24</v>
      </c>
      <c r="DA41" s="160"/>
      <c r="DB41" s="161">
        <v>672.47748193999996</v>
      </c>
      <c r="DC41" s="165">
        <v>99.28</v>
      </c>
      <c r="DD41" s="162"/>
      <c r="DE41" s="163">
        <v>612.64652993999994</v>
      </c>
      <c r="DF41" s="164">
        <v>99.19</v>
      </c>
      <c r="DG41" s="160"/>
      <c r="DH41" s="161">
        <v>746.03089269999975</v>
      </c>
      <c r="DI41" s="165">
        <v>99.25</v>
      </c>
      <c r="DJ41" s="162"/>
      <c r="DK41" s="163">
        <v>139.03901351000002</v>
      </c>
      <c r="DL41" s="164">
        <v>98.24</v>
      </c>
      <c r="DM41" s="160"/>
      <c r="DN41" s="161">
        <v>388.43609812999995</v>
      </c>
      <c r="DO41" s="165">
        <v>95.83</v>
      </c>
      <c r="DP41" s="162"/>
      <c r="DQ41" s="163">
        <v>565.51550850000001</v>
      </c>
      <c r="DR41" s="164">
        <v>97.27</v>
      </c>
      <c r="DS41" s="160"/>
      <c r="DT41" s="161">
        <v>30.700653500000001</v>
      </c>
      <c r="DU41" s="165">
        <v>97.94</v>
      </c>
      <c r="DV41" s="162"/>
      <c r="DW41" s="163">
        <v>129.86089550999998</v>
      </c>
      <c r="DX41" s="164">
        <v>99.1</v>
      </c>
      <c r="DY41" s="160"/>
      <c r="DZ41" s="161">
        <v>101.01811323999998</v>
      </c>
      <c r="EA41" s="165">
        <v>98.9</v>
      </c>
      <c r="EB41" s="162"/>
      <c r="EC41" s="163">
        <v>77.695698959999987</v>
      </c>
      <c r="ED41" s="164">
        <v>98.95</v>
      </c>
      <c r="EE41" s="160"/>
      <c r="EF41" s="161">
        <v>8.9343894700000011</v>
      </c>
      <c r="EG41" s="165">
        <v>89.15</v>
      </c>
      <c r="EH41" s="162"/>
      <c r="EI41" s="163">
        <v>480.25952412999993</v>
      </c>
      <c r="EJ41" s="164">
        <v>96.02</v>
      </c>
      <c r="EK41" s="160"/>
      <c r="EL41" s="161">
        <v>430.05378925000014</v>
      </c>
      <c r="EM41" s="165">
        <v>95.23</v>
      </c>
      <c r="EN41" s="162"/>
      <c r="EO41" s="163">
        <v>114.30583353999999</v>
      </c>
      <c r="EP41" s="164">
        <v>95.7</v>
      </c>
      <c r="EQ41" s="160"/>
      <c r="ER41" s="161">
        <v>23.546203909999999</v>
      </c>
      <c r="ES41" s="165">
        <v>97.63</v>
      </c>
      <c r="ET41" s="162"/>
      <c r="EU41" s="163">
        <v>10.513847520000001</v>
      </c>
      <c r="EV41" s="164">
        <v>88.51</v>
      </c>
      <c r="EW41" s="160"/>
      <c r="EX41" s="161">
        <v>837.24708785999997</v>
      </c>
      <c r="EY41" s="165">
        <v>81.849999999999994</v>
      </c>
      <c r="EZ41" s="162"/>
      <c r="FA41" s="163">
        <v>17.198007950000004</v>
      </c>
      <c r="FB41" s="164">
        <v>84.03</v>
      </c>
      <c r="FC41" s="160"/>
      <c r="FD41" s="161">
        <v>0</v>
      </c>
      <c r="FE41" s="165">
        <v>0</v>
      </c>
      <c r="FF41" s="162"/>
      <c r="FG41" s="163">
        <v>0</v>
      </c>
      <c r="FH41" s="164">
        <v>0</v>
      </c>
      <c r="FI41" s="160"/>
      <c r="FJ41" s="161">
        <v>104.03894622</v>
      </c>
      <c r="FK41" s="165">
        <v>83.34</v>
      </c>
      <c r="FL41" s="162"/>
      <c r="FM41" s="163">
        <v>0</v>
      </c>
      <c r="FN41" s="164">
        <v>0</v>
      </c>
      <c r="FO41" s="160"/>
      <c r="FP41" s="161">
        <v>38.186495000000001</v>
      </c>
      <c r="FQ41" s="165">
        <v>97</v>
      </c>
      <c r="FR41" s="162"/>
      <c r="FS41" s="163">
        <v>87.894711999999998</v>
      </c>
      <c r="FT41" s="164">
        <v>45</v>
      </c>
      <c r="FU41" s="160"/>
      <c r="FV41" s="161">
        <v>342.13075400000002</v>
      </c>
      <c r="FW41" s="165">
        <v>94</v>
      </c>
      <c r="FX41" s="162"/>
      <c r="FY41" s="163">
        <v>34.461205</v>
      </c>
      <c r="FZ41" s="164">
        <v>100</v>
      </c>
      <c r="GA41" s="160"/>
      <c r="GB41" s="161">
        <v>0</v>
      </c>
      <c r="GC41" s="165">
        <v>0</v>
      </c>
      <c r="GD41" s="162"/>
      <c r="GE41" s="163">
        <v>10.178775</v>
      </c>
      <c r="GF41" s="164">
        <v>32</v>
      </c>
      <c r="GG41" s="160"/>
      <c r="GH41" s="161">
        <v>0</v>
      </c>
      <c r="GI41" s="165">
        <v>0</v>
      </c>
      <c r="GJ41" s="162"/>
      <c r="GK41" s="163">
        <v>0</v>
      </c>
      <c r="GL41" s="164">
        <v>0</v>
      </c>
      <c r="GM41" s="160"/>
      <c r="GN41" s="161">
        <v>0</v>
      </c>
      <c r="GO41" s="165">
        <v>0</v>
      </c>
      <c r="GP41" s="162"/>
      <c r="GQ41" s="163">
        <v>20.549413999999999</v>
      </c>
      <c r="GR41" s="164">
        <v>47.42</v>
      </c>
      <c r="GS41" s="160"/>
      <c r="GT41" s="161">
        <v>7.7336099999999997</v>
      </c>
      <c r="GU41" s="165">
        <v>29.27</v>
      </c>
      <c r="GV41" s="162"/>
      <c r="GW41" s="163">
        <v>13.641512000000001</v>
      </c>
      <c r="GX41" s="164">
        <v>39.93</v>
      </c>
      <c r="GY41" s="160"/>
      <c r="GZ41" s="161">
        <v>155.52504759000001</v>
      </c>
      <c r="HA41" s="165">
        <v>98.05</v>
      </c>
      <c r="HC41">
        <v>0</v>
      </c>
      <c r="HD41">
        <v>0</v>
      </c>
    </row>
    <row r="42" spans="1:212" ht="13.5" thickBot="1">
      <c r="A42" s="160" t="s">
        <v>424</v>
      </c>
      <c r="B42" s="161"/>
      <c r="C42" s="160"/>
      <c r="D42" s="161">
        <v>0</v>
      </c>
      <c r="E42" s="165">
        <v>0</v>
      </c>
      <c r="F42" s="162"/>
      <c r="G42" s="163">
        <v>0</v>
      </c>
      <c r="H42" s="164">
        <v>0</v>
      </c>
      <c r="I42" s="160"/>
      <c r="J42" s="161">
        <v>0</v>
      </c>
      <c r="K42" s="165">
        <v>0</v>
      </c>
      <c r="L42" s="162"/>
      <c r="M42" s="163">
        <v>117.79173905000002</v>
      </c>
      <c r="N42" s="164">
        <v>47.29</v>
      </c>
      <c r="O42" s="160"/>
      <c r="P42" s="161">
        <v>263.06877746999999</v>
      </c>
      <c r="Q42" s="165">
        <v>98.3</v>
      </c>
      <c r="R42" s="162"/>
      <c r="S42" s="163">
        <v>11.272549480000002</v>
      </c>
      <c r="T42" s="164">
        <v>20.96</v>
      </c>
      <c r="U42" s="160"/>
      <c r="V42" s="161">
        <v>74.864219519999978</v>
      </c>
      <c r="W42" s="165">
        <v>81.47</v>
      </c>
      <c r="X42" s="162"/>
      <c r="Y42" s="163">
        <v>0</v>
      </c>
      <c r="Z42" s="164">
        <v>0</v>
      </c>
      <c r="AA42" s="160"/>
      <c r="AB42" s="161">
        <v>0</v>
      </c>
      <c r="AC42" s="165">
        <v>0</v>
      </c>
      <c r="AD42" s="162"/>
      <c r="AE42" s="163">
        <v>68.592229129999993</v>
      </c>
      <c r="AF42" s="164">
        <v>90.44</v>
      </c>
      <c r="AG42" s="160"/>
      <c r="AH42" s="161">
        <v>93.155611950000008</v>
      </c>
      <c r="AI42" s="165">
        <v>95.4</v>
      </c>
      <c r="AJ42" s="162"/>
      <c r="AK42" s="163">
        <v>0</v>
      </c>
      <c r="AL42" s="164">
        <v>0</v>
      </c>
      <c r="AM42" s="160"/>
      <c r="AN42" s="161">
        <v>0</v>
      </c>
      <c r="AO42" s="165">
        <v>0</v>
      </c>
      <c r="AP42" s="162"/>
      <c r="AQ42" s="163">
        <v>0</v>
      </c>
      <c r="AR42" s="164">
        <v>0</v>
      </c>
      <c r="AS42" s="160"/>
      <c r="AT42" s="161">
        <v>0</v>
      </c>
      <c r="AU42" s="165">
        <v>0</v>
      </c>
      <c r="AV42" s="162"/>
      <c r="AW42" s="163">
        <v>0</v>
      </c>
      <c r="AX42" s="164">
        <v>0</v>
      </c>
      <c r="AY42" s="160"/>
      <c r="AZ42" s="161">
        <v>0</v>
      </c>
      <c r="BA42" s="165">
        <v>0</v>
      </c>
      <c r="BB42" s="162"/>
      <c r="BC42" s="163">
        <v>0</v>
      </c>
      <c r="BD42" s="164">
        <v>0</v>
      </c>
      <c r="BE42" s="160"/>
      <c r="BF42" s="161">
        <v>0</v>
      </c>
      <c r="BG42" s="165">
        <v>0</v>
      </c>
      <c r="BH42" s="162"/>
      <c r="BI42" s="163">
        <v>0</v>
      </c>
      <c r="BJ42" s="164">
        <v>0</v>
      </c>
      <c r="BK42" s="160"/>
      <c r="BL42" s="161">
        <v>0</v>
      </c>
      <c r="BM42" s="165">
        <v>0</v>
      </c>
      <c r="BN42" s="162"/>
      <c r="BO42" s="163">
        <v>0</v>
      </c>
      <c r="BP42" s="164">
        <v>0</v>
      </c>
      <c r="BQ42" s="160"/>
      <c r="BR42" s="161">
        <v>0</v>
      </c>
      <c r="BS42" s="165">
        <v>0</v>
      </c>
      <c r="BT42" s="162"/>
      <c r="BU42" s="163">
        <v>0.94664291</v>
      </c>
      <c r="BV42" s="164">
        <v>0.36</v>
      </c>
      <c r="BW42" s="160"/>
      <c r="BX42" s="161">
        <v>2.0723341500000001</v>
      </c>
      <c r="BY42" s="165">
        <v>0.48</v>
      </c>
      <c r="BZ42" s="162"/>
      <c r="CA42" s="163">
        <v>1.7993242300000001</v>
      </c>
      <c r="CB42" s="164">
        <v>0.96</v>
      </c>
      <c r="CC42" s="160"/>
      <c r="CD42" s="161">
        <v>0</v>
      </c>
      <c r="CE42" s="165">
        <v>0</v>
      </c>
      <c r="CF42" s="162"/>
      <c r="CG42" s="163">
        <v>0</v>
      </c>
      <c r="CH42" s="164">
        <v>0</v>
      </c>
      <c r="CI42" s="160"/>
      <c r="CJ42" s="161">
        <v>0</v>
      </c>
      <c r="CK42" s="165">
        <v>0</v>
      </c>
      <c r="CL42" s="162"/>
      <c r="CM42" s="163">
        <v>594.09715628999993</v>
      </c>
      <c r="CN42" s="164">
        <v>89.87</v>
      </c>
      <c r="CO42" s="160"/>
      <c r="CP42" s="161">
        <v>2.65882182</v>
      </c>
      <c r="CQ42" s="165">
        <v>96.81</v>
      </c>
      <c r="CR42" s="162"/>
      <c r="CS42" s="163">
        <v>402.03215537</v>
      </c>
      <c r="CT42" s="164">
        <v>81.48</v>
      </c>
      <c r="CU42" s="160"/>
      <c r="CV42" s="161">
        <v>0</v>
      </c>
      <c r="CW42" s="165">
        <v>0</v>
      </c>
      <c r="CX42" s="162"/>
      <c r="CY42" s="163">
        <v>0</v>
      </c>
      <c r="CZ42" s="164">
        <v>0</v>
      </c>
      <c r="DA42" s="160"/>
      <c r="DB42" s="161">
        <v>0</v>
      </c>
      <c r="DC42" s="165">
        <v>0</v>
      </c>
      <c r="DD42" s="162"/>
      <c r="DE42" s="163">
        <v>0</v>
      </c>
      <c r="DF42" s="164">
        <v>0</v>
      </c>
      <c r="DG42" s="160"/>
      <c r="DH42" s="161">
        <v>0</v>
      </c>
      <c r="DI42" s="165">
        <v>0</v>
      </c>
      <c r="DJ42" s="162"/>
      <c r="DK42" s="163">
        <v>0</v>
      </c>
      <c r="DL42" s="164">
        <v>0</v>
      </c>
      <c r="DM42" s="160"/>
      <c r="DN42" s="161">
        <v>0</v>
      </c>
      <c r="DO42" s="165">
        <v>0</v>
      </c>
      <c r="DP42" s="162"/>
      <c r="DQ42" s="163">
        <v>0</v>
      </c>
      <c r="DR42" s="164">
        <v>0</v>
      </c>
      <c r="DS42" s="160"/>
      <c r="DT42" s="161">
        <v>0</v>
      </c>
      <c r="DU42" s="165">
        <v>0</v>
      </c>
      <c r="DV42" s="162"/>
      <c r="DW42" s="163">
        <v>0</v>
      </c>
      <c r="DX42" s="164">
        <v>0</v>
      </c>
      <c r="DY42" s="160"/>
      <c r="DZ42" s="161">
        <v>0</v>
      </c>
      <c r="EA42" s="165">
        <v>0</v>
      </c>
      <c r="EB42" s="162"/>
      <c r="EC42" s="163">
        <v>0</v>
      </c>
      <c r="ED42" s="164">
        <v>0</v>
      </c>
      <c r="EE42" s="160"/>
      <c r="EF42" s="161">
        <v>0</v>
      </c>
      <c r="EG42" s="165">
        <v>0</v>
      </c>
      <c r="EH42" s="162"/>
      <c r="EI42" s="163">
        <v>0</v>
      </c>
      <c r="EJ42" s="164">
        <v>0</v>
      </c>
      <c r="EK42" s="160"/>
      <c r="EL42" s="161">
        <v>0</v>
      </c>
      <c r="EM42" s="165">
        <v>0</v>
      </c>
      <c r="EN42" s="162"/>
      <c r="EO42" s="163">
        <v>0</v>
      </c>
      <c r="EP42" s="164">
        <v>0</v>
      </c>
      <c r="EQ42" s="160"/>
      <c r="ER42" s="161">
        <v>0.41803958000000002</v>
      </c>
      <c r="ES42" s="165">
        <v>1.73</v>
      </c>
      <c r="ET42" s="162"/>
      <c r="EU42" s="163">
        <v>0.13867916</v>
      </c>
      <c r="EV42" s="164">
        <v>1.17</v>
      </c>
      <c r="EW42" s="160"/>
      <c r="EX42" s="161">
        <v>56.972944219999988</v>
      </c>
      <c r="EY42" s="165">
        <v>5.57</v>
      </c>
      <c r="EZ42" s="162"/>
      <c r="FA42" s="163">
        <v>0.40280373999999997</v>
      </c>
      <c r="FB42" s="164">
        <v>1.97</v>
      </c>
      <c r="FC42" s="160"/>
      <c r="FD42" s="161">
        <v>427.17889974000002</v>
      </c>
      <c r="FE42" s="165">
        <v>99.9</v>
      </c>
      <c r="FF42" s="162"/>
      <c r="FG42" s="163">
        <v>199.75692866000003</v>
      </c>
      <c r="FH42" s="164">
        <v>99.78</v>
      </c>
      <c r="FI42" s="160"/>
      <c r="FJ42" s="161">
        <v>20.584162349999996</v>
      </c>
      <c r="FK42" s="165">
        <v>16.48</v>
      </c>
      <c r="FL42" s="162"/>
      <c r="FM42" s="163">
        <v>194.85068562000001</v>
      </c>
      <c r="FN42" s="164">
        <v>99.21</v>
      </c>
      <c r="FO42" s="160"/>
      <c r="FP42" s="161">
        <v>0</v>
      </c>
      <c r="FQ42" s="165">
        <v>0</v>
      </c>
      <c r="FR42" s="162"/>
      <c r="FS42" s="163">
        <v>75.483440999999999</v>
      </c>
      <c r="FT42" s="164">
        <v>38</v>
      </c>
      <c r="FU42" s="160"/>
      <c r="FV42" s="161">
        <v>6.7076659999999997</v>
      </c>
      <c r="FW42" s="165">
        <v>2</v>
      </c>
      <c r="FX42" s="162"/>
      <c r="FY42" s="163">
        <v>0</v>
      </c>
      <c r="FZ42" s="164">
        <v>0</v>
      </c>
      <c r="GA42" s="160"/>
      <c r="GB42" s="161">
        <v>69.828036999999995</v>
      </c>
      <c r="GC42" s="165">
        <v>93</v>
      </c>
      <c r="GD42" s="162"/>
      <c r="GE42" s="163">
        <v>20.874006000000001</v>
      </c>
      <c r="GF42" s="164">
        <v>66</v>
      </c>
      <c r="GG42" s="160"/>
      <c r="GH42" s="161">
        <v>108.963166</v>
      </c>
      <c r="GI42" s="165">
        <v>97</v>
      </c>
      <c r="GJ42" s="162"/>
      <c r="GK42" s="163">
        <v>207.87955199999999</v>
      </c>
      <c r="GL42" s="164">
        <v>94</v>
      </c>
      <c r="GM42" s="160"/>
      <c r="GN42" s="161">
        <v>11.670453999999999</v>
      </c>
      <c r="GO42" s="165">
        <v>95</v>
      </c>
      <c r="GP42" s="162"/>
      <c r="GQ42" s="163">
        <v>4.2217900000000004</v>
      </c>
      <c r="GR42" s="164">
        <v>9.74</v>
      </c>
      <c r="GS42" s="160"/>
      <c r="GT42" s="161">
        <v>3.8409529999999998</v>
      </c>
      <c r="GU42" s="165">
        <v>14.53</v>
      </c>
      <c r="GV42" s="162"/>
      <c r="GW42" s="163">
        <v>5.0257360000000002</v>
      </c>
      <c r="GX42" s="164">
        <v>14.71</v>
      </c>
      <c r="GY42" s="160"/>
      <c r="GZ42" s="161">
        <v>0</v>
      </c>
      <c r="HA42" s="165">
        <v>0</v>
      </c>
      <c r="HC42">
        <v>0</v>
      </c>
      <c r="HD42">
        <v>0</v>
      </c>
    </row>
    <row r="43" spans="1:212" ht="13.5" thickBot="1">
      <c r="A43" s="160" t="s">
        <v>425</v>
      </c>
      <c r="B43" s="161"/>
      <c r="C43" s="160"/>
      <c r="D43" s="161">
        <v>119.372507</v>
      </c>
      <c r="E43" s="165">
        <v>100</v>
      </c>
      <c r="F43" s="162"/>
      <c r="G43" s="163">
        <v>197.586366</v>
      </c>
      <c r="H43" s="164">
        <v>101</v>
      </c>
      <c r="I43" s="160"/>
      <c r="J43" s="161">
        <v>175.28390200000001</v>
      </c>
      <c r="K43" s="165">
        <v>100</v>
      </c>
      <c r="L43" s="162"/>
      <c r="M43" s="163">
        <v>248.09854835000002</v>
      </c>
      <c r="N43" s="164">
        <v>99.63</v>
      </c>
      <c r="O43" s="160"/>
      <c r="P43" s="161">
        <v>263.06877746999999</v>
      </c>
      <c r="Q43" s="165">
        <v>98.3</v>
      </c>
      <c r="R43" s="162"/>
      <c r="S43" s="163">
        <v>53.571304020000007</v>
      </c>
      <c r="T43" s="164">
        <v>99.59</v>
      </c>
      <c r="U43" s="160"/>
      <c r="V43" s="161">
        <v>91.663379959999972</v>
      </c>
      <c r="W43" s="165">
        <v>99.75</v>
      </c>
      <c r="X43" s="162"/>
      <c r="Y43" s="163">
        <v>66.21874296</v>
      </c>
      <c r="Z43" s="164">
        <v>99.63</v>
      </c>
      <c r="AA43" s="160"/>
      <c r="AB43" s="161">
        <v>32.860586779999998</v>
      </c>
      <c r="AC43" s="165">
        <v>98.75</v>
      </c>
      <c r="AD43" s="162"/>
      <c r="AE43" s="163">
        <v>68.592229129999993</v>
      </c>
      <c r="AF43" s="164">
        <v>90.44</v>
      </c>
      <c r="AG43" s="160"/>
      <c r="AH43" s="161">
        <v>93.155611950000008</v>
      </c>
      <c r="AI43" s="165">
        <v>95.4</v>
      </c>
      <c r="AJ43" s="162"/>
      <c r="AK43" s="163">
        <v>349.93384800000001</v>
      </c>
      <c r="AL43" s="164">
        <v>97.52</v>
      </c>
      <c r="AM43" s="160"/>
      <c r="AN43" s="161">
        <v>90.929460000000006</v>
      </c>
      <c r="AO43" s="165">
        <v>97.22</v>
      </c>
      <c r="AP43" s="162"/>
      <c r="AQ43" s="163">
        <v>234.19557800000001</v>
      </c>
      <c r="AR43" s="164">
        <v>96.29</v>
      </c>
      <c r="AS43" s="160"/>
      <c r="AT43" s="161">
        <v>41.234436000000002</v>
      </c>
      <c r="AU43" s="165">
        <v>95.64</v>
      </c>
      <c r="AV43" s="162"/>
      <c r="AW43" s="163">
        <v>2.8897599700000005</v>
      </c>
      <c r="AX43" s="164">
        <v>1</v>
      </c>
      <c r="AY43" s="160"/>
      <c r="AZ43" s="161">
        <v>181.25685302000002</v>
      </c>
      <c r="BA43" s="165">
        <v>0.96</v>
      </c>
      <c r="BB43" s="162"/>
      <c r="BC43" s="163">
        <v>103.24481511</v>
      </c>
      <c r="BD43" s="164">
        <v>0.97</v>
      </c>
      <c r="BE43" s="160"/>
      <c r="BF43" s="161">
        <v>548.67032699000004</v>
      </c>
      <c r="BG43" s="165">
        <v>0.98</v>
      </c>
      <c r="BH43" s="162"/>
      <c r="BI43" s="163">
        <v>542.13728151999999</v>
      </c>
      <c r="BJ43" s="164">
        <v>0.98</v>
      </c>
      <c r="BK43" s="160"/>
      <c r="BL43" s="161">
        <v>1.7994313599999998</v>
      </c>
      <c r="BM43" s="165">
        <v>0.97</v>
      </c>
      <c r="BN43" s="162"/>
      <c r="BO43" s="163">
        <v>1.7260996200000001</v>
      </c>
      <c r="BP43" s="164">
        <v>0.97</v>
      </c>
      <c r="BQ43" s="160"/>
      <c r="BR43" s="161">
        <v>84.825972140000005</v>
      </c>
      <c r="BS43" s="165">
        <v>0.99</v>
      </c>
      <c r="BT43" s="162"/>
      <c r="BU43" s="163">
        <v>2.6308396899999997</v>
      </c>
      <c r="BV43" s="164">
        <v>1</v>
      </c>
      <c r="BW43" s="160"/>
      <c r="BX43" s="161">
        <v>4.2709039399999993</v>
      </c>
      <c r="BY43" s="165">
        <v>1</v>
      </c>
      <c r="BZ43" s="162"/>
      <c r="CA43" s="163">
        <v>1.8831459099999999</v>
      </c>
      <c r="CB43" s="164">
        <v>1</v>
      </c>
      <c r="CC43" s="160"/>
      <c r="CD43" s="161">
        <v>253.68651742000003</v>
      </c>
      <c r="CE43" s="165">
        <v>0.97</v>
      </c>
      <c r="CF43" s="162"/>
      <c r="CG43" s="163">
        <v>1365.6636099499999</v>
      </c>
      <c r="CH43" s="164">
        <v>1</v>
      </c>
      <c r="CI43" s="160"/>
      <c r="CJ43" s="161">
        <v>10.03931483</v>
      </c>
      <c r="CK43" s="165">
        <v>90.39</v>
      </c>
      <c r="CL43" s="162"/>
      <c r="CM43" s="163">
        <v>594.09715628999993</v>
      </c>
      <c r="CN43" s="164">
        <v>89.87</v>
      </c>
      <c r="CO43" s="160"/>
      <c r="CP43" s="161">
        <v>2.65882182</v>
      </c>
      <c r="CQ43" s="165">
        <v>96.81</v>
      </c>
      <c r="CR43" s="162"/>
      <c r="CS43" s="163">
        <v>402.03215537</v>
      </c>
      <c r="CT43" s="164">
        <v>81.48</v>
      </c>
      <c r="CU43" s="160"/>
      <c r="CV43" s="161">
        <v>349.15736862</v>
      </c>
      <c r="CW43" s="165">
        <v>98.36</v>
      </c>
      <c r="CX43" s="162"/>
      <c r="CY43" s="163">
        <v>1763.3844524900001</v>
      </c>
      <c r="CZ43" s="164">
        <v>99.24</v>
      </c>
      <c r="DA43" s="160"/>
      <c r="DB43" s="161">
        <v>672.47748193999996</v>
      </c>
      <c r="DC43" s="165">
        <v>99.28</v>
      </c>
      <c r="DD43" s="162"/>
      <c r="DE43" s="163">
        <v>612.64652993999994</v>
      </c>
      <c r="DF43" s="164">
        <v>99.19</v>
      </c>
      <c r="DG43" s="160"/>
      <c r="DH43" s="161">
        <v>746.03089269999975</v>
      </c>
      <c r="DI43" s="165">
        <v>99.25</v>
      </c>
      <c r="DJ43" s="162"/>
      <c r="DK43" s="163">
        <v>139.03901351000002</v>
      </c>
      <c r="DL43" s="164">
        <v>98.24</v>
      </c>
      <c r="DM43" s="160"/>
      <c r="DN43" s="161">
        <v>388.43609812999995</v>
      </c>
      <c r="DO43" s="165">
        <v>95.83</v>
      </c>
      <c r="DP43" s="162"/>
      <c r="DQ43" s="163">
        <v>565.51550850000001</v>
      </c>
      <c r="DR43" s="164">
        <v>97.27</v>
      </c>
      <c r="DS43" s="160"/>
      <c r="DT43" s="161">
        <v>30.700653500000001</v>
      </c>
      <c r="DU43" s="165">
        <v>97.94</v>
      </c>
      <c r="DV43" s="162"/>
      <c r="DW43" s="163">
        <v>129.86089550999998</v>
      </c>
      <c r="DX43" s="164">
        <v>99.1</v>
      </c>
      <c r="DY43" s="160"/>
      <c r="DZ43" s="161">
        <v>101.01811323999998</v>
      </c>
      <c r="EA43" s="165">
        <v>98.9</v>
      </c>
      <c r="EB43" s="162"/>
      <c r="EC43" s="163">
        <v>77.695698959999987</v>
      </c>
      <c r="ED43" s="164">
        <v>98.95</v>
      </c>
      <c r="EE43" s="160"/>
      <c r="EF43" s="161">
        <v>8.9343894700000011</v>
      </c>
      <c r="EG43" s="165">
        <v>89.15</v>
      </c>
      <c r="EH43" s="162"/>
      <c r="EI43" s="163">
        <v>480.25952412999993</v>
      </c>
      <c r="EJ43" s="164">
        <v>96.02</v>
      </c>
      <c r="EK43" s="160"/>
      <c r="EL43" s="161">
        <v>430.05378925000014</v>
      </c>
      <c r="EM43" s="165">
        <v>95.23</v>
      </c>
      <c r="EN43" s="162"/>
      <c r="EO43" s="163">
        <v>114.30583353999999</v>
      </c>
      <c r="EP43" s="164">
        <v>95.7</v>
      </c>
      <c r="EQ43" s="160"/>
      <c r="ER43" s="161">
        <v>23.964243489999998</v>
      </c>
      <c r="ES43" s="165">
        <v>99.36</v>
      </c>
      <c r="ET43" s="162"/>
      <c r="EU43" s="163">
        <v>10.652526680000001</v>
      </c>
      <c r="EV43" s="164">
        <v>89.68</v>
      </c>
      <c r="EW43" s="160"/>
      <c r="EX43" s="161">
        <v>894.22003208000001</v>
      </c>
      <c r="EY43" s="165">
        <v>87.42</v>
      </c>
      <c r="EZ43" s="162"/>
      <c r="FA43" s="163">
        <v>17.60081169</v>
      </c>
      <c r="FB43" s="164">
        <v>86</v>
      </c>
      <c r="FC43" s="160"/>
      <c r="FD43" s="161">
        <v>427.17889974000002</v>
      </c>
      <c r="FE43" s="165">
        <v>99.9</v>
      </c>
      <c r="FF43" s="162"/>
      <c r="FG43" s="163">
        <v>199.75692866000003</v>
      </c>
      <c r="FH43" s="164">
        <v>99.78</v>
      </c>
      <c r="FI43" s="160"/>
      <c r="FJ43" s="161">
        <v>124.62310857</v>
      </c>
      <c r="FK43" s="165">
        <v>99.82</v>
      </c>
      <c r="FL43" s="162"/>
      <c r="FM43" s="163">
        <v>194.85068562000001</v>
      </c>
      <c r="FN43" s="164">
        <v>99.21</v>
      </c>
      <c r="FO43" s="160"/>
      <c r="FP43" s="161">
        <v>38.186495000000001</v>
      </c>
      <c r="FQ43" s="165">
        <v>97</v>
      </c>
      <c r="FR43" s="162"/>
      <c r="FS43" s="163">
        <v>163.378153</v>
      </c>
      <c r="FT43" s="164">
        <v>83</v>
      </c>
      <c r="FU43" s="160"/>
      <c r="FV43" s="161">
        <v>348.83841999999999</v>
      </c>
      <c r="FW43" s="165">
        <v>96</v>
      </c>
      <c r="FX43" s="162"/>
      <c r="FY43" s="163">
        <v>34.461205</v>
      </c>
      <c r="FZ43" s="164">
        <v>100</v>
      </c>
      <c r="GA43" s="160"/>
      <c r="GB43" s="161">
        <v>69.828036999999995</v>
      </c>
      <c r="GC43" s="165">
        <v>93</v>
      </c>
      <c r="GD43" s="162"/>
      <c r="GE43" s="163">
        <v>31.052781</v>
      </c>
      <c r="GF43" s="164">
        <v>98</v>
      </c>
      <c r="GG43" s="160"/>
      <c r="GH43" s="161">
        <v>108.963166</v>
      </c>
      <c r="GI43" s="165">
        <v>97</v>
      </c>
      <c r="GJ43" s="162"/>
      <c r="GK43" s="163">
        <v>207.87955199999999</v>
      </c>
      <c r="GL43" s="164">
        <v>94</v>
      </c>
      <c r="GM43" s="160"/>
      <c r="GN43" s="161">
        <v>11.670453999999999</v>
      </c>
      <c r="GO43" s="165">
        <v>95</v>
      </c>
      <c r="GP43" s="162"/>
      <c r="GQ43" s="163">
        <v>24.771204000000001</v>
      </c>
      <c r="GR43" s="164">
        <v>57.16</v>
      </c>
      <c r="GS43" s="160"/>
      <c r="GT43" s="161">
        <v>11.574562999999999</v>
      </c>
      <c r="GU43" s="165">
        <v>43.8</v>
      </c>
      <c r="GV43" s="162"/>
      <c r="GW43" s="163">
        <v>18.667248000000001</v>
      </c>
      <c r="GX43" s="164">
        <v>54.64</v>
      </c>
      <c r="GY43" s="160"/>
      <c r="GZ43" s="161">
        <v>155.52504759000001</v>
      </c>
      <c r="HA43" s="165">
        <v>98.05</v>
      </c>
      <c r="HC43">
        <v>0</v>
      </c>
      <c r="HD43">
        <v>0</v>
      </c>
    </row>
    <row r="44" spans="1:212" ht="13.5" thickBot="1">
      <c r="F44" s="157"/>
      <c r="G44" s="158"/>
      <c r="H44" s="159"/>
      <c r="L44" s="157"/>
      <c r="M44" s="158"/>
      <c r="N44" s="159"/>
      <c r="R44" s="157"/>
      <c r="S44" s="158"/>
      <c r="T44" s="159"/>
      <c r="X44" s="157"/>
      <c r="Y44" s="158"/>
      <c r="Z44" s="159"/>
      <c r="AD44" s="157"/>
      <c r="AE44" s="158"/>
      <c r="AF44" s="159"/>
      <c r="AJ44" s="157"/>
      <c r="AK44" s="158"/>
      <c r="AL44" s="159"/>
      <c r="AP44" s="157"/>
      <c r="AQ44" s="158"/>
      <c r="AR44" s="159"/>
      <c r="AV44" s="157"/>
      <c r="AW44" s="158"/>
      <c r="AX44" s="159"/>
      <c r="BB44" s="157"/>
      <c r="BC44" s="158"/>
      <c r="BD44" s="159"/>
      <c r="BH44" s="157"/>
      <c r="BI44" s="158"/>
      <c r="BJ44" s="159"/>
      <c r="BN44" s="157"/>
      <c r="BO44" s="158"/>
      <c r="BP44" s="159"/>
      <c r="BT44" s="157"/>
      <c r="BU44" s="158"/>
      <c r="BV44" s="159"/>
      <c r="BZ44" s="157"/>
      <c r="CA44" s="158"/>
      <c r="CB44" s="159"/>
      <c r="CF44" s="157"/>
      <c r="CG44" s="158"/>
      <c r="CH44" s="159"/>
      <c r="CL44" s="157"/>
      <c r="CM44" s="158"/>
      <c r="CN44" s="159"/>
      <c r="CR44" s="157"/>
      <c r="CS44" s="158"/>
      <c r="CT44" s="159"/>
      <c r="CX44" s="157"/>
      <c r="CY44" s="158"/>
      <c r="CZ44" s="159"/>
      <c r="DD44" s="157"/>
      <c r="DE44" s="158"/>
      <c r="DF44" s="159"/>
      <c r="DJ44" s="157"/>
      <c r="DK44" s="158"/>
      <c r="DL44" s="159"/>
      <c r="DP44" s="157"/>
      <c r="DQ44" s="158"/>
      <c r="DR44" s="159"/>
      <c r="DV44" s="157"/>
      <c r="DW44" s="158"/>
      <c r="DX44" s="159"/>
      <c r="EB44" s="157"/>
      <c r="EC44" s="158"/>
      <c r="ED44" s="159"/>
      <c r="EH44" s="157"/>
      <c r="EI44" s="158"/>
      <c r="EJ44" s="159"/>
      <c r="EN44" s="157"/>
      <c r="EO44" s="158"/>
      <c r="EP44" s="159"/>
      <c r="ET44" s="157"/>
      <c r="EU44" s="158"/>
      <c r="EV44" s="159"/>
      <c r="EZ44" s="157"/>
      <c r="FA44" s="158"/>
      <c r="FB44" s="159"/>
      <c r="FF44" s="157"/>
      <c r="FG44" s="158"/>
      <c r="FH44" s="159"/>
      <c r="FL44" s="157"/>
      <c r="FM44" s="158"/>
      <c r="FN44" s="159"/>
      <c r="FR44" s="157"/>
      <c r="FS44" s="158"/>
      <c r="FT44" s="159"/>
      <c r="FX44" s="157"/>
      <c r="FY44" s="158"/>
      <c r="FZ44" s="159"/>
      <c r="GD44" s="157"/>
      <c r="GE44" s="158"/>
      <c r="GF44" s="159"/>
      <c r="GJ44" s="157"/>
      <c r="GK44" s="158"/>
      <c r="GL44" s="159"/>
      <c r="GP44" s="157"/>
      <c r="GQ44" s="158"/>
      <c r="GR44" s="159"/>
      <c r="GV44" s="157"/>
      <c r="GW44" s="158"/>
      <c r="GX44" s="159"/>
    </row>
    <row r="45" spans="1:212">
      <c r="A45" s="166" t="s">
        <v>426</v>
      </c>
      <c r="B45" s="167"/>
      <c r="C45" s="166"/>
      <c r="D45" s="167">
        <v>11</v>
      </c>
      <c r="E45" s="171"/>
      <c r="F45" s="168"/>
      <c r="G45" s="169">
        <v>12</v>
      </c>
      <c r="H45" s="170"/>
      <c r="I45" s="166"/>
      <c r="J45" s="167">
        <v>11</v>
      </c>
      <c r="K45" s="171"/>
      <c r="L45" s="168"/>
      <c r="M45" s="169">
        <v>12</v>
      </c>
      <c r="N45" s="170"/>
      <c r="O45" s="166"/>
      <c r="P45" s="167">
        <v>20</v>
      </c>
      <c r="Q45" s="171"/>
      <c r="R45" s="168"/>
      <c r="S45" s="169">
        <v>169</v>
      </c>
      <c r="T45" s="170"/>
      <c r="U45" s="166"/>
      <c r="V45" s="167">
        <v>32</v>
      </c>
      <c r="W45" s="171"/>
      <c r="X45" s="168"/>
      <c r="Y45" s="169">
        <v>48</v>
      </c>
      <c r="Z45" s="170"/>
      <c r="AA45" s="166"/>
      <c r="AB45" s="167">
        <v>7291</v>
      </c>
      <c r="AC45" s="171"/>
      <c r="AD45" s="168"/>
      <c r="AE45" s="169">
        <v>30</v>
      </c>
      <c r="AF45" s="170"/>
      <c r="AG45" s="166"/>
      <c r="AH45" s="167">
        <v>17</v>
      </c>
      <c r="AI45" s="171"/>
      <c r="AJ45" s="168"/>
      <c r="AK45" s="169">
        <v>81</v>
      </c>
      <c r="AL45" s="170"/>
      <c r="AM45" s="166"/>
      <c r="AN45" s="167">
        <v>75</v>
      </c>
      <c r="AO45" s="171"/>
      <c r="AP45" s="168"/>
      <c r="AQ45" s="169">
        <v>85</v>
      </c>
      <c r="AR45" s="170"/>
      <c r="AS45" s="166"/>
      <c r="AT45" s="167">
        <v>37</v>
      </c>
      <c r="AU45" s="171"/>
      <c r="AV45" s="168"/>
      <c r="AW45" s="169">
        <v>136</v>
      </c>
      <c r="AX45" s="170"/>
      <c r="AY45" s="166"/>
      <c r="AZ45" s="167">
        <v>7</v>
      </c>
      <c r="BA45" s="171"/>
      <c r="BB45" s="168"/>
      <c r="BC45" s="169">
        <v>3</v>
      </c>
      <c r="BD45" s="170"/>
      <c r="BE45" s="166"/>
      <c r="BF45" s="167">
        <v>7</v>
      </c>
      <c r="BG45" s="171"/>
      <c r="BH45" s="168"/>
      <c r="BI45" s="169">
        <v>7</v>
      </c>
      <c r="BJ45" s="170"/>
      <c r="BK45" s="166"/>
      <c r="BL45" s="167">
        <v>42</v>
      </c>
      <c r="BM45" s="171"/>
      <c r="BN45" s="168"/>
      <c r="BO45" s="169">
        <v>45</v>
      </c>
      <c r="BP45" s="170"/>
      <c r="BQ45" s="166"/>
      <c r="BR45" s="167">
        <v>5</v>
      </c>
      <c r="BS45" s="171"/>
      <c r="BT45" s="168"/>
      <c r="BU45" s="169">
        <v>3</v>
      </c>
      <c r="BV45" s="170"/>
      <c r="BW45" s="166"/>
      <c r="BX45" s="167">
        <v>5</v>
      </c>
      <c r="BY45" s="171"/>
      <c r="BZ45" s="168"/>
      <c r="CA45" s="169">
        <v>6</v>
      </c>
      <c r="CB45" s="170"/>
      <c r="CC45" s="166"/>
      <c r="CD45" s="167">
        <v>3</v>
      </c>
      <c r="CE45" s="171"/>
      <c r="CF45" s="168"/>
      <c r="CG45" s="169">
        <v>88</v>
      </c>
      <c r="CH45" s="170"/>
      <c r="CI45" s="166"/>
      <c r="CJ45" s="167">
        <v>3781</v>
      </c>
      <c r="CK45" s="171"/>
      <c r="CL45" s="168"/>
      <c r="CM45" s="169">
        <v>2255</v>
      </c>
      <c r="CN45" s="170"/>
      <c r="CO45" s="166"/>
      <c r="CP45" s="167">
        <v>7</v>
      </c>
      <c r="CQ45" s="171"/>
      <c r="CR45" s="168"/>
      <c r="CS45" s="169">
        <v>2004</v>
      </c>
      <c r="CT45" s="170"/>
      <c r="CU45" s="166"/>
      <c r="CV45" s="167">
        <v>16</v>
      </c>
      <c r="CW45" s="171"/>
      <c r="CX45" s="168"/>
      <c r="CY45" s="169">
        <v>38</v>
      </c>
      <c r="CZ45" s="170"/>
      <c r="DA45" s="166"/>
      <c r="DB45" s="167">
        <v>13</v>
      </c>
      <c r="DC45" s="171"/>
      <c r="DD45" s="168"/>
      <c r="DE45" s="169">
        <v>8</v>
      </c>
      <c r="DF45" s="170"/>
      <c r="DG45" s="166"/>
      <c r="DH45" s="167">
        <v>19</v>
      </c>
      <c r="DI45" s="171"/>
      <c r="DJ45" s="168"/>
      <c r="DK45" s="169">
        <v>119</v>
      </c>
      <c r="DL45" s="170"/>
      <c r="DM45" s="166"/>
      <c r="DN45" s="167">
        <v>12</v>
      </c>
      <c r="DO45" s="171"/>
      <c r="DP45" s="168"/>
      <c r="DQ45" s="169">
        <v>10</v>
      </c>
      <c r="DR45" s="170"/>
      <c r="DS45" s="166"/>
      <c r="DT45" s="167">
        <v>211</v>
      </c>
      <c r="DU45" s="171"/>
      <c r="DV45" s="168"/>
      <c r="DW45" s="169">
        <v>465</v>
      </c>
      <c r="DX45" s="170"/>
      <c r="DY45" s="166"/>
      <c r="DZ45" s="167">
        <v>191</v>
      </c>
      <c r="EA45" s="171"/>
      <c r="EB45" s="168"/>
      <c r="EC45" s="169">
        <v>456</v>
      </c>
      <c r="ED45" s="170"/>
      <c r="EE45" s="166"/>
      <c r="EF45" s="167">
        <v>40</v>
      </c>
      <c r="EG45" s="171"/>
      <c r="EH45" s="168"/>
      <c r="EI45" s="169">
        <v>1</v>
      </c>
      <c r="EJ45" s="170"/>
      <c r="EK45" s="166"/>
      <c r="EL45" s="167">
        <v>1</v>
      </c>
      <c r="EM45" s="171"/>
      <c r="EN45" s="168"/>
      <c r="EO45" s="169">
        <v>1</v>
      </c>
      <c r="EP45" s="170"/>
      <c r="EQ45" s="166"/>
      <c r="ER45" s="167">
        <v>68</v>
      </c>
      <c r="ES45" s="171"/>
      <c r="ET45" s="168"/>
      <c r="EU45" s="169">
        <v>231</v>
      </c>
      <c r="EV45" s="170"/>
      <c r="EW45" s="166"/>
      <c r="EX45" s="167">
        <v>3554</v>
      </c>
      <c r="EY45" s="171"/>
      <c r="EZ45" s="168"/>
      <c r="FA45" s="169">
        <v>85</v>
      </c>
      <c r="FB45" s="170"/>
      <c r="FC45" s="166"/>
      <c r="FD45" s="167">
        <v>1503</v>
      </c>
      <c r="FE45" s="171"/>
      <c r="FF45" s="168"/>
      <c r="FG45" s="169">
        <v>691</v>
      </c>
      <c r="FH45" s="170"/>
      <c r="FI45" s="166"/>
      <c r="FJ45" s="167">
        <v>652</v>
      </c>
      <c r="FK45" s="171"/>
      <c r="FL45" s="168"/>
      <c r="FM45" s="169">
        <v>87</v>
      </c>
      <c r="FN45" s="170"/>
      <c r="FO45" s="166"/>
      <c r="FP45" s="167">
        <v>2847</v>
      </c>
      <c r="FQ45" s="171"/>
      <c r="FR45" s="168"/>
      <c r="FS45" s="169">
        <v>7130</v>
      </c>
      <c r="FT45" s="170"/>
      <c r="FU45" s="166"/>
      <c r="FV45" s="167">
        <v>11950</v>
      </c>
      <c r="FW45" s="171"/>
      <c r="FX45" s="168"/>
      <c r="FY45" s="169">
        <v>2371</v>
      </c>
      <c r="FZ45" s="170"/>
      <c r="GA45" s="166"/>
      <c r="GB45" s="167">
        <v>216</v>
      </c>
      <c r="GC45" s="171"/>
      <c r="GD45" s="168"/>
      <c r="GE45" s="169">
        <v>929</v>
      </c>
      <c r="GF45" s="170"/>
      <c r="GG45" s="166"/>
      <c r="GH45" s="167">
        <v>3013</v>
      </c>
      <c r="GI45" s="171"/>
      <c r="GJ45" s="168"/>
      <c r="GK45" s="169">
        <v>376</v>
      </c>
      <c r="GL45" s="170"/>
      <c r="GM45" s="166"/>
      <c r="GN45" s="167">
        <v>41</v>
      </c>
      <c r="GO45" s="171"/>
      <c r="GP45" s="168"/>
      <c r="GQ45" s="169">
        <v>7</v>
      </c>
      <c r="GR45" s="170"/>
      <c r="GS45" s="166"/>
      <c r="GT45" s="167">
        <v>8</v>
      </c>
      <c r="GU45" s="171"/>
      <c r="GV45" s="168"/>
      <c r="GW45" s="169">
        <v>8</v>
      </c>
      <c r="GX45" s="170"/>
      <c r="GY45" s="166"/>
      <c r="GZ45" s="167">
        <v>816</v>
      </c>
      <c r="HA45" s="171"/>
      <c r="HC45">
        <v>0</v>
      </c>
    </row>
    <row r="46" spans="1:212" ht="13.5" thickBot="1">
      <c r="A46" s="172" t="s">
        <v>427</v>
      </c>
      <c r="B46" s="173"/>
      <c r="C46" s="172"/>
      <c r="D46" s="173">
        <v>10849588.054545455</v>
      </c>
      <c r="E46" s="177"/>
      <c r="F46" s="174"/>
      <c r="G46" s="175">
        <v>16447855.833333334</v>
      </c>
      <c r="H46" s="176"/>
      <c r="I46" s="172"/>
      <c r="J46" s="173">
        <v>15935065.718181819</v>
      </c>
      <c r="K46" s="177"/>
      <c r="L46" s="174"/>
      <c r="M46" s="175">
        <v>20753832.758333333</v>
      </c>
      <c r="N46" s="176"/>
      <c r="O46" s="172"/>
      <c r="P46" s="173">
        <v>13380823.443</v>
      </c>
      <c r="Q46" s="177"/>
      <c r="R46" s="174"/>
      <c r="S46" s="175">
        <v>318337.95834319526</v>
      </c>
      <c r="T46" s="176"/>
      <c r="U46" s="172"/>
      <c r="V46" s="173">
        <v>2871469.8478124999</v>
      </c>
      <c r="W46" s="177"/>
      <c r="X46" s="174"/>
      <c r="Y46" s="175">
        <v>1384624.9335416667</v>
      </c>
      <c r="Z46" s="176"/>
      <c r="AA46" s="172"/>
      <c r="AB46" s="173">
        <v>4563.6929214099573</v>
      </c>
      <c r="AC46" s="177"/>
      <c r="AD46" s="174"/>
      <c r="AE46" s="175">
        <v>2527912.3386666668</v>
      </c>
      <c r="AF46" s="176"/>
      <c r="AG46" s="172"/>
      <c r="AH46" s="173">
        <v>5744143.9411764704</v>
      </c>
      <c r="AI46" s="177"/>
      <c r="AJ46" s="174"/>
      <c r="AK46" s="175">
        <v>4430002.6049382715</v>
      </c>
      <c r="AL46" s="176"/>
      <c r="AM46" s="172"/>
      <c r="AN46" s="173">
        <v>1247140.3600000001</v>
      </c>
      <c r="AO46" s="177"/>
      <c r="AP46" s="174"/>
      <c r="AQ46" s="175">
        <v>2861900.7411764706</v>
      </c>
      <c r="AR46" s="176"/>
      <c r="AS46" s="172"/>
      <c r="AT46" s="173">
        <v>1165182.4324324324</v>
      </c>
      <c r="AU46" s="177"/>
      <c r="AV46" s="174"/>
      <c r="AW46" s="175">
        <v>21562.057867647061</v>
      </c>
      <c r="AX46" s="176"/>
      <c r="AY46" s="172"/>
      <c r="AZ46" s="173">
        <v>26674060.814285714</v>
      </c>
      <c r="BA46" s="177"/>
      <c r="BB46" s="174"/>
      <c r="BC46" s="175">
        <v>34930000.666666664</v>
      </c>
      <c r="BD46" s="176"/>
      <c r="BE46" s="172"/>
      <c r="BF46" s="173">
        <v>79950562.600000009</v>
      </c>
      <c r="BG46" s="177"/>
      <c r="BH46" s="174"/>
      <c r="BI46" s="175">
        <v>78543804.157142863</v>
      </c>
      <c r="BJ46" s="176"/>
      <c r="BK46" s="172"/>
      <c r="BL46" s="173">
        <v>44136.473809523806</v>
      </c>
      <c r="BM46" s="177"/>
      <c r="BN46" s="174"/>
      <c r="BO46" s="175">
        <v>39776.474444444444</v>
      </c>
      <c r="BP46" s="176"/>
      <c r="BQ46" s="172"/>
      <c r="BR46" s="173">
        <v>17147647.668000001</v>
      </c>
      <c r="BS46" s="177"/>
      <c r="BT46" s="174"/>
      <c r="BU46" s="175">
        <v>872737.17333333334</v>
      </c>
      <c r="BV46" s="176"/>
      <c r="BW46" s="172"/>
      <c r="BX46" s="173">
        <v>853474.17200000002</v>
      </c>
      <c r="BY46" s="177"/>
      <c r="BZ46" s="174"/>
      <c r="CA46" s="175">
        <v>313115.09833333333</v>
      </c>
      <c r="CB46" s="176"/>
      <c r="CC46" s="172"/>
      <c r="CD46" s="173">
        <v>86718994.333333328</v>
      </c>
      <c r="CE46" s="177"/>
      <c r="CF46" s="174"/>
      <c r="CG46" s="175">
        <v>15643697.034090908</v>
      </c>
      <c r="CH46" s="176"/>
      <c r="CI46" s="172"/>
      <c r="CJ46" s="173">
        <v>2937.3995530282996</v>
      </c>
      <c r="CK46" s="177"/>
      <c r="CL46" s="174"/>
      <c r="CM46" s="175">
        <v>293140.54222172953</v>
      </c>
      <c r="CN46" s="176"/>
      <c r="CO46" s="172"/>
      <c r="CP46" s="173">
        <v>392407.53</v>
      </c>
      <c r="CQ46" s="177"/>
      <c r="CR46" s="174"/>
      <c r="CS46" s="175">
        <v>246210.78476546906</v>
      </c>
      <c r="CT46" s="176"/>
      <c r="CU46" s="172"/>
      <c r="CV46" s="173">
        <v>22185522.068124998</v>
      </c>
      <c r="CW46" s="177"/>
      <c r="CX46" s="174"/>
      <c r="CY46" s="175">
        <v>46768898.517105266</v>
      </c>
      <c r="CZ46" s="176"/>
      <c r="DA46" s="172"/>
      <c r="DB46" s="173">
        <v>52106129.466153845</v>
      </c>
      <c r="DC46" s="177"/>
      <c r="DD46" s="174"/>
      <c r="DE46" s="175">
        <v>77208920.126249999</v>
      </c>
      <c r="DF46" s="176"/>
      <c r="DG46" s="172"/>
      <c r="DH46" s="173">
        <v>39563345.813157894</v>
      </c>
      <c r="DI46" s="177"/>
      <c r="DJ46" s="174"/>
      <c r="DK46" s="175">
        <v>1189243.6852100841</v>
      </c>
      <c r="DL46" s="176"/>
      <c r="DM46" s="172"/>
      <c r="DN46" s="173">
        <v>33777079.591666669</v>
      </c>
      <c r="DO46" s="177"/>
      <c r="DP46" s="174"/>
      <c r="DQ46" s="175">
        <v>58141894.336000003</v>
      </c>
      <c r="DR46" s="176"/>
      <c r="DS46" s="172"/>
      <c r="DT46" s="173">
        <v>148568.1601421801</v>
      </c>
      <c r="DU46" s="177"/>
      <c r="DV46" s="174"/>
      <c r="DW46" s="175">
        <v>281780.47122580645</v>
      </c>
      <c r="DX46" s="176"/>
      <c r="DY46" s="172"/>
      <c r="DZ46" s="173">
        <v>534769.950052356</v>
      </c>
      <c r="EA46" s="177"/>
      <c r="EB46" s="174"/>
      <c r="EC46" s="175">
        <v>172207.05456140349</v>
      </c>
      <c r="ED46" s="176"/>
      <c r="EE46" s="172"/>
      <c r="EF46" s="173">
        <v>250487.37299999999</v>
      </c>
      <c r="EG46" s="177"/>
      <c r="EH46" s="174"/>
      <c r="EI46" s="175">
        <v>500121213.69999999</v>
      </c>
      <c r="EJ46" s="176"/>
      <c r="EK46" s="172"/>
      <c r="EL46" s="173">
        <v>451505761.10000002</v>
      </c>
      <c r="EM46" s="177"/>
      <c r="EN46" s="174"/>
      <c r="EO46" s="175">
        <v>119438389.59999999</v>
      </c>
      <c r="EP46" s="176"/>
      <c r="EQ46" s="172"/>
      <c r="ER46" s="173">
        <v>354669.5036764706</v>
      </c>
      <c r="ES46" s="177"/>
      <c r="ET46" s="174"/>
      <c r="EU46" s="175">
        <v>51423.372597402602</v>
      </c>
      <c r="EV46" s="176"/>
      <c r="EW46" s="172"/>
      <c r="EX46" s="173">
        <v>287801.54164321889</v>
      </c>
      <c r="EY46" s="177"/>
      <c r="EZ46" s="174"/>
      <c r="FA46" s="175">
        <v>240755.11529411766</v>
      </c>
      <c r="FB46" s="176"/>
      <c r="FC46" s="172"/>
      <c r="FD46" s="173">
        <v>284487.66919494345</v>
      </c>
      <c r="FE46" s="177"/>
      <c r="FF46" s="174"/>
      <c r="FG46" s="175">
        <v>289707.53227206948</v>
      </c>
      <c r="FH46" s="176"/>
      <c r="FI46" s="172"/>
      <c r="FJ46" s="173">
        <v>191456.7125766871</v>
      </c>
      <c r="FK46" s="177"/>
      <c r="FL46" s="174"/>
      <c r="FM46" s="175">
        <v>2257337.7942528734</v>
      </c>
      <c r="FN46" s="176"/>
      <c r="FO46" s="172"/>
      <c r="FP46" s="173">
        <v>13868.783189322094</v>
      </c>
      <c r="FQ46" s="177"/>
      <c r="FR46" s="174"/>
      <c r="FS46" s="175">
        <v>27726.687812061711</v>
      </c>
      <c r="FT46" s="176"/>
      <c r="FU46" s="172"/>
      <c r="FV46" s="173">
        <v>30091.790510460254</v>
      </c>
      <c r="FW46" s="177"/>
      <c r="FX46" s="174"/>
      <c r="FY46" s="175">
        <v>14637.982083509069</v>
      </c>
      <c r="FZ46" s="176"/>
      <c r="GA46" s="172"/>
      <c r="GB46" s="173">
        <v>345268.06425925926</v>
      </c>
      <c r="GC46" s="177"/>
      <c r="GD46" s="174"/>
      <c r="GE46" s="175">
        <v>33791.034456404741</v>
      </c>
      <c r="GF46" s="176"/>
      <c r="GG46" s="172"/>
      <c r="GH46" s="173">
        <v>37499.969266511784</v>
      </c>
      <c r="GI46" s="177"/>
      <c r="GJ46" s="174"/>
      <c r="GK46" s="175">
        <v>590643.23510638298</v>
      </c>
      <c r="GL46" s="176"/>
      <c r="GM46" s="172"/>
      <c r="GN46" s="173">
        <v>300095.97902439028</v>
      </c>
      <c r="GO46" s="177"/>
      <c r="GP46" s="174"/>
      <c r="GQ46" s="175">
        <v>6191379</v>
      </c>
      <c r="GR46" s="176"/>
      <c r="GS46" s="172"/>
      <c r="GT46" s="173">
        <v>3303560.875</v>
      </c>
      <c r="GU46" s="177"/>
      <c r="GV46" s="174"/>
      <c r="GW46" s="175">
        <v>4270318</v>
      </c>
      <c r="GX46" s="176"/>
      <c r="GY46" s="172"/>
      <c r="GZ46" s="173">
        <v>194387.10073529411</v>
      </c>
      <c r="HA46" s="17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D46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1" max="21" width="28.28515625" customWidth="1"/>
    <col min="22" max="22" width="10.28515625" style="156" customWidth="1"/>
    <col min="23" max="23" width="6" style="5" customWidth="1"/>
    <col min="24" max="24" width="28.28515625" customWidth="1"/>
    <col min="25" max="25" width="10.28515625" style="156" customWidth="1"/>
    <col min="26" max="26" width="6" style="5" customWidth="1"/>
    <col min="27" max="27" width="28.28515625" customWidth="1"/>
    <col min="28" max="28" width="10.28515625" style="156" customWidth="1"/>
    <col min="29" max="29" width="6" style="5" customWidth="1"/>
    <col min="30" max="30" width="28.28515625" customWidth="1"/>
    <col min="31" max="31" width="10.28515625" style="156" customWidth="1"/>
    <col min="32" max="32" width="6" style="5" customWidth="1"/>
    <col min="33" max="33" width="28.28515625" customWidth="1"/>
    <col min="34" max="34" width="10.28515625" style="156" customWidth="1"/>
    <col min="35" max="35" width="6" style="5" customWidth="1"/>
    <col min="36" max="36" width="28.28515625" customWidth="1"/>
    <col min="37" max="37" width="10.28515625" style="156" customWidth="1"/>
    <col min="38" max="38" width="6" style="5" customWidth="1"/>
    <col min="39" max="39" width="28.28515625" customWidth="1"/>
    <col min="40" max="40" width="10.28515625" style="156" customWidth="1"/>
    <col min="41" max="41" width="6" style="5" customWidth="1"/>
    <col min="42" max="42" width="28.28515625" customWidth="1"/>
    <col min="43" max="43" width="10.28515625" style="156" customWidth="1"/>
    <col min="44" max="44" width="6" style="5" customWidth="1"/>
    <col min="45" max="45" width="28.28515625" customWidth="1"/>
    <col min="46" max="46" width="10.28515625" style="156" customWidth="1"/>
    <col min="47" max="47" width="6" style="5" customWidth="1"/>
    <col min="48" max="48" width="28.28515625" customWidth="1"/>
    <col min="49" max="49" width="10.28515625" style="156" customWidth="1"/>
    <col min="50" max="50" width="6" style="5" customWidth="1"/>
    <col min="51" max="51" width="28.28515625" customWidth="1"/>
    <col min="52" max="52" width="10.28515625" style="156" customWidth="1"/>
    <col min="53" max="53" width="6" style="5" customWidth="1"/>
    <col min="54" max="54" width="28.28515625" customWidth="1"/>
    <col min="55" max="55" width="10.28515625" style="156" customWidth="1"/>
    <col min="56" max="56" width="6" style="5" customWidth="1"/>
    <col min="57" max="57" width="28.28515625" customWidth="1"/>
    <col min="58" max="58" width="10.28515625" style="156" customWidth="1"/>
    <col min="59" max="59" width="6" style="5" customWidth="1"/>
    <col min="60" max="60" width="28.28515625" customWidth="1"/>
    <col min="61" max="61" width="10.28515625" style="156" customWidth="1"/>
    <col min="62" max="62" width="6" style="5" customWidth="1"/>
    <col min="63" max="63" width="28.28515625" customWidth="1"/>
    <col min="64" max="64" width="10.28515625" style="156" customWidth="1"/>
    <col min="65" max="65" width="6" style="5" customWidth="1"/>
    <col min="66" max="66" width="28.28515625" customWidth="1"/>
    <col min="67" max="67" width="10.28515625" style="156" customWidth="1"/>
    <col min="68" max="68" width="6" style="5" customWidth="1"/>
    <col min="69" max="69" width="28.28515625" customWidth="1"/>
    <col min="70" max="70" width="10.28515625" style="156" customWidth="1"/>
    <col min="71" max="71" width="6" style="5" customWidth="1"/>
    <col min="72" max="72" width="28.28515625" customWidth="1"/>
    <col min="73" max="73" width="10.28515625" style="156" customWidth="1"/>
    <col min="74" max="74" width="6" style="5" customWidth="1"/>
    <col min="75" max="75" width="28.28515625" customWidth="1"/>
    <col min="76" max="76" width="10.28515625" style="156" customWidth="1"/>
    <col min="77" max="77" width="6" style="5" customWidth="1"/>
    <col min="78" max="78" width="28.28515625" customWidth="1"/>
    <col min="79" max="79" width="10.28515625" style="156" customWidth="1"/>
    <col min="80" max="80" width="6" style="5" customWidth="1"/>
    <col min="81" max="81" width="28.28515625" customWidth="1"/>
    <col min="82" max="82" width="10.28515625" style="156" customWidth="1"/>
    <col min="83" max="83" width="6" style="5" customWidth="1"/>
    <col min="84" max="84" width="28.28515625" customWidth="1"/>
    <col min="85" max="85" width="10.28515625" style="156" customWidth="1"/>
    <col min="86" max="86" width="6" style="5" customWidth="1"/>
    <col min="87" max="87" width="28.28515625" customWidth="1"/>
    <col min="88" max="88" width="10.28515625" style="156" customWidth="1"/>
    <col min="89" max="89" width="6" style="5" customWidth="1"/>
    <col min="90" max="90" width="28.28515625" customWidth="1"/>
    <col min="91" max="91" width="10.28515625" style="156" customWidth="1"/>
    <col min="92" max="92" width="6" style="5" customWidth="1"/>
    <col min="93" max="93" width="28.28515625" customWidth="1"/>
    <col min="94" max="94" width="10.28515625" style="156" customWidth="1"/>
    <col min="95" max="95" width="6" style="5" customWidth="1"/>
    <col min="96" max="96" width="28.28515625" customWidth="1"/>
    <col min="97" max="97" width="10.28515625" style="156" customWidth="1"/>
    <col min="98" max="98" width="6" style="5" customWidth="1"/>
    <col min="99" max="99" width="28.28515625" customWidth="1"/>
    <col min="100" max="100" width="10.28515625" style="156" customWidth="1"/>
    <col min="101" max="101" width="6" style="5" customWidth="1"/>
    <col min="102" max="102" width="28.28515625" customWidth="1"/>
    <col min="103" max="103" width="10.28515625" style="156" customWidth="1"/>
    <col min="104" max="104" width="6" style="5" customWidth="1"/>
    <col min="105" max="105" width="28.28515625" customWidth="1"/>
    <col min="106" max="106" width="10.28515625" style="156" customWidth="1"/>
    <col min="107" max="107" width="6" style="5" customWidth="1"/>
    <col min="108" max="108" width="28.28515625" customWidth="1"/>
    <col min="109" max="109" width="10.28515625" style="156" customWidth="1"/>
    <col min="110" max="110" width="6" style="5" customWidth="1"/>
    <col min="111" max="111" width="28.28515625" customWidth="1"/>
    <col min="112" max="112" width="10.28515625" style="156" customWidth="1"/>
    <col min="113" max="113" width="6" style="5" customWidth="1"/>
    <col min="114" max="114" width="28.28515625" customWidth="1"/>
    <col min="115" max="115" width="10.28515625" style="156" customWidth="1"/>
    <col min="116" max="116" width="6" style="5" customWidth="1"/>
    <col min="117" max="117" width="28.28515625" customWidth="1"/>
    <col min="118" max="118" width="10.28515625" style="156" customWidth="1"/>
    <col min="119" max="119" width="6" style="5" customWidth="1"/>
    <col min="120" max="120" width="28.28515625" customWidth="1"/>
    <col min="121" max="121" width="10.28515625" style="156" customWidth="1"/>
    <col min="122" max="122" width="6" style="5" customWidth="1"/>
    <col min="123" max="123" width="28.28515625" customWidth="1"/>
    <col min="124" max="124" width="10.28515625" style="156" customWidth="1"/>
    <col min="125" max="125" width="6" style="5" customWidth="1"/>
    <col min="126" max="126" width="28.28515625" customWidth="1"/>
    <col min="127" max="127" width="10.28515625" style="156" customWidth="1"/>
    <col min="128" max="128" width="6" style="5" customWidth="1"/>
    <col min="129" max="129" width="28.28515625" customWidth="1"/>
    <col min="130" max="130" width="10.28515625" style="156" customWidth="1"/>
    <col min="131" max="131" width="6" style="5" customWidth="1"/>
    <col min="132" max="132" width="28.28515625" customWidth="1"/>
    <col min="133" max="133" width="10.28515625" style="156" customWidth="1"/>
    <col min="134" max="134" width="6" style="5" customWidth="1"/>
    <col min="135" max="135" width="28.28515625" customWidth="1"/>
    <col min="136" max="136" width="10.28515625" style="156" customWidth="1"/>
    <col min="137" max="137" width="6" style="5" customWidth="1"/>
    <col min="138" max="138" width="28.28515625" customWidth="1"/>
    <col min="139" max="139" width="10.28515625" style="156" customWidth="1"/>
    <col min="140" max="140" width="6" style="5" customWidth="1"/>
    <col min="141" max="141" width="28.28515625" customWidth="1"/>
    <col min="142" max="142" width="10.28515625" style="156" customWidth="1"/>
    <col min="143" max="143" width="6" style="5" customWidth="1"/>
    <col min="144" max="144" width="28.28515625" customWidth="1"/>
    <col min="145" max="145" width="10.28515625" style="156" customWidth="1"/>
    <col min="146" max="146" width="6" style="5" customWidth="1"/>
    <col min="147" max="147" width="28.28515625" customWidth="1"/>
    <col min="148" max="148" width="10.28515625" style="156" customWidth="1"/>
    <col min="149" max="149" width="6" style="5" customWidth="1"/>
    <col min="150" max="150" width="28.28515625" customWidth="1"/>
    <col min="151" max="151" width="10.28515625" style="156" customWidth="1"/>
    <col min="152" max="152" width="6" style="5" customWidth="1"/>
    <col min="153" max="153" width="28.28515625" customWidth="1"/>
    <col min="154" max="154" width="10.28515625" style="156" customWidth="1"/>
    <col min="155" max="155" width="6" style="5" customWidth="1"/>
    <col min="156" max="156" width="28.28515625" customWidth="1"/>
    <col min="157" max="157" width="10.28515625" style="156" customWidth="1"/>
    <col min="158" max="158" width="6" style="5" customWidth="1"/>
    <col min="159" max="159" width="28.28515625" customWidth="1"/>
    <col min="160" max="160" width="10.28515625" style="156" customWidth="1"/>
    <col min="161" max="161" width="6" style="5" customWidth="1"/>
    <col min="162" max="162" width="28.28515625" customWidth="1"/>
    <col min="163" max="163" width="10.28515625" style="156" customWidth="1"/>
    <col min="164" max="164" width="6" style="5" customWidth="1"/>
    <col min="165" max="165" width="28.28515625" customWidth="1"/>
    <col min="166" max="166" width="10.28515625" style="156" customWidth="1"/>
    <col min="167" max="167" width="6" style="5" customWidth="1"/>
    <col min="168" max="168" width="28.28515625" customWidth="1"/>
    <col min="169" max="169" width="10.28515625" style="156" customWidth="1"/>
    <col min="170" max="170" width="6" style="5" customWidth="1"/>
    <col min="171" max="171" width="28.28515625" customWidth="1"/>
    <col min="172" max="172" width="10.28515625" style="156" customWidth="1"/>
    <col min="173" max="173" width="6" style="5" customWidth="1"/>
    <col min="174" max="174" width="28.28515625" customWidth="1"/>
    <col min="175" max="175" width="10.28515625" style="156" customWidth="1"/>
    <col min="176" max="176" width="6" style="5" customWidth="1"/>
    <col min="177" max="177" width="28.28515625" customWidth="1"/>
    <col min="178" max="178" width="10.28515625" style="156" customWidth="1"/>
    <col min="179" max="179" width="6" style="5" customWidth="1"/>
    <col min="180" max="180" width="28.28515625" customWidth="1"/>
    <col min="181" max="181" width="10.28515625" style="156" customWidth="1"/>
    <col min="182" max="182" width="6" style="5" customWidth="1"/>
    <col min="183" max="183" width="28.28515625" customWidth="1"/>
    <col min="184" max="184" width="10.28515625" style="156" customWidth="1"/>
    <col min="185" max="185" width="6" style="5" customWidth="1"/>
    <col min="186" max="186" width="28.28515625" customWidth="1"/>
    <col min="187" max="187" width="10.28515625" style="156" customWidth="1"/>
    <col min="188" max="188" width="6" style="5" customWidth="1"/>
    <col min="189" max="189" width="28.28515625" customWidth="1"/>
    <col min="190" max="190" width="10.28515625" style="156" customWidth="1"/>
    <col min="191" max="191" width="6" style="5" customWidth="1"/>
    <col min="192" max="192" width="28.28515625" customWidth="1"/>
    <col min="193" max="193" width="10.28515625" style="156" customWidth="1"/>
    <col min="194" max="194" width="6" style="5" customWidth="1"/>
    <col min="195" max="195" width="28.28515625" customWidth="1"/>
    <col min="196" max="196" width="10.28515625" style="156" customWidth="1"/>
    <col min="197" max="197" width="6" style="5" customWidth="1"/>
    <col min="198" max="198" width="28.28515625" customWidth="1"/>
    <col min="199" max="199" width="10.28515625" style="156" customWidth="1"/>
    <col min="200" max="200" width="6" style="5" customWidth="1"/>
    <col min="201" max="201" width="28.28515625" customWidth="1"/>
    <col min="202" max="202" width="10.28515625" style="156" customWidth="1"/>
    <col min="203" max="203" width="6" style="5" customWidth="1"/>
    <col min="204" max="204" width="28.28515625" customWidth="1"/>
    <col min="205" max="205" width="10.28515625" style="156" customWidth="1"/>
    <col min="206" max="206" width="6" style="5" customWidth="1"/>
    <col min="207" max="207" width="28.28515625" customWidth="1"/>
    <col min="208" max="208" width="10.28515625" style="156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>
      <c r="A1" s="1" t="s">
        <v>1374</v>
      </c>
    </row>
    <row r="3" spans="1:212">
      <c r="A3" s="3" t="s">
        <v>12</v>
      </c>
      <c r="B3" s="141"/>
      <c r="C3" s="212" t="s">
        <v>927</v>
      </c>
      <c r="D3" s="142"/>
      <c r="E3" s="143"/>
      <c r="F3" s="210" t="s">
        <v>928</v>
      </c>
      <c r="G3" s="141"/>
      <c r="H3" s="144"/>
      <c r="I3" s="212" t="s">
        <v>929</v>
      </c>
      <c r="J3" s="142"/>
      <c r="K3" s="143"/>
      <c r="L3" s="210" t="s">
        <v>930</v>
      </c>
      <c r="M3" s="141"/>
      <c r="N3" s="144"/>
      <c r="O3" s="212" t="s">
        <v>931</v>
      </c>
      <c r="P3" s="142"/>
      <c r="Q3" s="143"/>
      <c r="R3" s="210" t="s">
        <v>932</v>
      </c>
      <c r="S3" s="141"/>
      <c r="T3" s="144"/>
      <c r="U3" s="212" t="s">
        <v>933</v>
      </c>
      <c r="V3" s="142"/>
      <c r="W3" s="143"/>
      <c r="X3" s="210" t="s">
        <v>934</v>
      </c>
      <c r="Y3" s="141"/>
      <c r="Z3" s="144"/>
      <c r="AA3" s="212" t="s">
        <v>935</v>
      </c>
      <c r="AB3" s="142"/>
      <c r="AC3" s="143"/>
      <c r="AD3" s="210" t="s">
        <v>936</v>
      </c>
      <c r="AE3" s="141"/>
      <c r="AF3" s="144"/>
      <c r="AG3" s="212" t="s">
        <v>937</v>
      </c>
      <c r="AH3" s="142"/>
      <c r="AI3" s="143"/>
      <c r="AJ3" s="210" t="s">
        <v>938</v>
      </c>
      <c r="AK3" s="141"/>
      <c r="AL3" s="144"/>
      <c r="AM3" s="212" t="s">
        <v>939</v>
      </c>
      <c r="AN3" s="142"/>
      <c r="AO3" s="143"/>
      <c r="AP3" s="210" t="s">
        <v>940</v>
      </c>
      <c r="AQ3" s="141"/>
      <c r="AR3" s="144"/>
      <c r="AS3" s="212" t="s">
        <v>941</v>
      </c>
      <c r="AT3" s="142"/>
      <c r="AU3" s="143"/>
      <c r="AV3" s="210" t="s">
        <v>942</v>
      </c>
      <c r="AW3" s="141"/>
      <c r="AX3" s="144"/>
      <c r="AY3" s="212" t="s">
        <v>943</v>
      </c>
      <c r="AZ3" s="142"/>
      <c r="BA3" s="143"/>
      <c r="BB3" s="210" t="s">
        <v>944</v>
      </c>
      <c r="BC3" s="141"/>
      <c r="BD3" s="144"/>
      <c r="BE3" s="212" t="s">
        <v>945</v>
      </c>
      <c r="BF3" s="142"/>
      <c r="BG3" s="143"/>
      <c r="BH3" s="210" t="s">
        <v>946</v>
      </c>
      <c r="BI3" s="141"/>
      <c r="BJ3" s="144"/>
      <c r="BK3" s="212" t="s">
        <v>947</v>
      </c>
      <c r="BL3" s="142"/>
      <c r="BM3" s="143"/>
      <c r="BN3" s="210" t="s">
        <v>948</v>
      </c>
      <c r="BO3" s="141"/>
      <c r="BP3" s="144"/>
      <c r="BQ3" s="212" t="s">
        <v>949</v>
      </c>
      <c r="BR3" s="142"/>
      <c r="BS3" s="143"/>
      <c r="BT3" s="210" t="s">
        <v>950</v>
      </c>
      <c r="BU3" s="141"/>
      <c r="BV3" s="144"/>
      <c r="BW3" s="212" t="s">
        <v>951</v>
      </c>
      <c r="BX3" s="142"/>
      <c r="BY3" s="143"/>
      <c r="BZ3" s="210" t="s">
        <v>952</v>
      </c>
      <c r="CA3" s="141"/>
      <c r="CB3" s="144"/>
      <c r="CC3" s="212" t="s">
        <v>953</v>
      </c>
      <c r="CD3" s="142"/>
      <c r="CE3" s="143"/>
      <c r="CF3" s="210" t="s">
        <v>954</v>
      </c>
      <c r="CG3" s="141"/>
      <c r="CH3" s="144"/>
      <c r="CI3" s="212" t="s">
        <v>955</v>
      </c>
      <c r="CJ3" s="142"/>
      <c r="CK3" s="143"/>
      <c r="CL3" s="210" t="s">
        <v>956</v>
      </c>
      <c r="CM3" s="141"/>
      <c r="CN3" s="144"/>
      <c r="CO3" s="212" t="s">
        <v>957</v>
      </c>
      <c r="CP3" s="142"/>
      <c r="CQ3" s="143"/>
      <c r="CR3" s="210" t="s">
        <v>958</v>
      </c>
      <c r="CS3" s="141"/>
      <c r="CT3" s="144"/>
      <c r="CU3" s="212" t="s">
        <v>959</v>
      </c>
      <c r="CV3" s="142"/>
      <c r="CW3" s="143"/>
      <c r="CX3" s="210" t="s">
        <v>960</v>
      </c>
      <c r="CY3" s="141"/>
      <c r="CZ3" s="144"/>
      <c r="DA3" s="212" t="s">
        <v>961</v>
      </c>
      <c r="DB3" s="142"/>
      <c r="DC3" s="143"/>
      <c r="DD3" s="210" t="s">
        <v>962</v>
      </c>
      <c r="DE3" s="141"/>
      <c r="DF3" s="144"/>
      <c r="DG3" s="212" t="s">
        <v>963</v>
      </c>
      <c r="DH3" s="142"/>
      <c r="DI3" s="143"/>
      <c r="DJ3" s="210" t="s">
        <v>964</v>
      </c>
      <c r="DK3" s="141"/>
      <c r="DL3" s="144"/>
      <c r="DM3" s="212" t="s">
        <v>965</v>
      </c>
      <c r="DN3" s="142"/>
      <c r="DO3" s="143"/>
      <c r="DP3" s="210" t="s">
        <v>966</v>
      </c>
      <c r="DQ3" s="141"/>
      <c r="DR3" s="144"/>
      <c r="DS3" s="212" t="s">
        <v>967</v>
      </c>
      <c r="DT3" s="142"/>
      <c r="DU3" s="143"/>
      <c r="DV3" s="210" t="s">
        <v>968</v>
      </c>
      <c r="DW3" s="141"/>
      <c r="DX3" s="144"/>
      <c r="DY3" s="212" t="s">
        <v>969</v>
      </c>
      <c r="DZ3" s="142"/>
      <c r="EA3" s="143"/>
      <c r="EB3" s="210" t="s">
        <v>970</v>
      </c>
      <c r="EC3" s="141"/>
      <c r="ED3" s="144"/>
      <c r="EE3" s="212" t="s">
        <v>971</v>
      </c>
      <c r="EF3" s="142"/>
      <c r="EG3" s="143"/>
      <c r="EH3" s="210" t="s">
        <v>972</v>
      </c>
      <c r="EI3" s="141"/>
      <c r="EJ3" s="144"/>
      <c r="EK3" s="212" t="s">
        <v>973</v>
      </c>
      <c r="EL3" s="142"/>
      <c r="EM3" s="143"/>
      <c r="EN3" s="210" t="s">
        <v>974</v>
      </c>
      <c r="EO3" s="141"/>
      <c r="EP3" s="144"/>
      <c r="EQ3" s="212" t="s">
        <v>975</v>
      </c>
      <c r="ER3" s="142"/>
      <c r="ES3" s="143"/>
      <c r="ET3" s="210" t="s">
        <v>976</v>
      </c>
      <c r="EU3" s="141"/>
      <c r="EV3" s="144"/>
      <c r="EW3" s="212" t="s">
        <v>977</v>
      </c>
      <c r="EX3" s="142"/>
      <c r="EY3" s="143"/>
      <c r="EZ3" s="210" t="s">
        <v>978</v>
      </c>
      <c r="FA3" s="141"/>
      <c r="FB3" s="144"/>
      <c r="FC3" s="212" t="s">
        <v>979</v>
      </c>
      <c r="FD3" s="142"/>
      <c r="FE3" s="143"/>
      <c r="FF3" s="210" t="s">
        <v>980</v>
      </c>
      <c r="FG3" s="141"/>
      <c r="FH3" s="144"/>
      <c r="FI3" s="212" t="s">
        <v>981</v>
      </c>
      <c r="FJ3" s="142"/>
      <c r="FK3" s="143"/>
      <c r="FL3" s="210" t="s">
        <v>982</v>
      </c>
      <c r="FM3" s="141"/>
      <c r="FN3" s="144"/>
      <c r="FO3" s="212" t="s">
        <v>983</v>
      </c>
      <c r="FP3" s="142"/>
      <c r="FQ3" s="143"/>
      <c r="FR3" s="210" t="s">
        <v>984</v>
      </c>
      <c r="FS3" s="141"/>
      <c r="FT3" s="144"/>
      <c r="FU3" s="212" t="s">
        <v>985</v>
      </c>
      <c r="FV3" s="142"/>
      <c r="FW3" s="143"/>
      <c r="FX3" s="210" t="s">
        <v>986</v>
      </c>
      <c r="FY3" s="141"/>
      <c r="FZ3" s="144"/>
      <c r="GA3" s="212" t="s">
        <v>987</v>
      </c>
      <c r="GB3" s="142"/>
      <c r="GC3" s="143"/>
      <c r="GD3" s="210" t="s">
        <v>988</v>
      </c>
      <c r="GE3" s="141"/>
      <c r="GF3" s="144"/>
      <c r="GG3" s="212" t="s">
        <v>989</v>
      </c>
      <c r="GH3" s="142"/>
      <c r="GI3" s="143"/>
      <c r="GJ3" s="210" t="s">
        <v>990</v>
      </c>
      <c r="GK3" s="141"/>
      <c r="GL3" s="144"/>
      <c r="GM3" s="212" t="s">
        <v>991</v>
      </c>
      <c r="GN3" s="142"/>
      <c r="GO3" s="143"/>
      <c r="GP3" s="210" t="s">
        <v>992</v>
      </c>
      <c r="GQ3" s="141"/>
      <c r="GR3" s="144"/>
      <c r="GS3" s="212" t="s">
        <v>993</v>
      </c>
      <c r="GT3" s="142"/>
      <c r="GU3" s="143"/>
      <c r="GV3" s="210" t="s">
        <v>994</v>
      </c>
      <c r="GW3" s="141"/>
      <c r="GX3" s="144"/>
      <c r="GY3" s="212" t="s">
        <v>995</v>
      </c>
      <c r="GZ3" s="142"/>
      <c r="HA3" s="143"/>
    </row>
    <row r="4" spans="1:212">
      <c r="A4" s="145" t="s">
        <v>996</v>
      </c>
      <c r="B4" s="146"/>
      <c r="C4" s="213"/>
      <c r="D4" s="147"/>
      <c r="E4" s="148"/>
      <c r="F4" s="211"/>
      <c r="G4" s="146"/>
      <c r="H4" s="149"/>
      <c r="I4" s="213"/>
      <c r="J4" s="147"/>
      <c r="K4" s="148"/>
      <c r="L4" s="211"/>
      <c r="M4" s="146"/>
      <c r="N4" s="149"/>
      <c r="O4" s="213"/>
      <c r="P4" s="147"/>
      <c r="Q4" s="148"/>
      <c r="R4" s="211"/>
      <c r="S4" s="146"/>
      <c r="T4" s="149"/>
      <c r="U4" s="213"/>
      <c r="V4" s="147"/>
      <c r="W4" s="148"/>
      <c r="X4" s="211"/>
      <c r="Y4" s="146"/>
      <c r="Z4" s="149"/>
      <c r="AA4" s="213"/>
      <c r="AB4" s="147"/>
      <c r="AC4" s="148"/>
      <c r="AD4" s="211"/>
      <c r="AE4" s="146"/>
      <c r="AF4" s="149"/>
      <c r="AG4" s="213"/>
      <c r="AH4" s="147"/>
      <c r="AI4" s="148"/>
      <c r="AJ4" s="211"/>
      <c r="AK4" s="146"/>
      <c r="AL4" s="149"/>
      <c r="AM4" s="213"/>
      <c r="AN4" s="147"/>
      <c r="AO4" s="148"/>
      <c r="AP4" s="211"/>
      <c r="AQ4" s="146"/>
      <c r="AR4" s="149"/>
      <c r="AS4" s="213"/>
      <c r="AT4" s="147"/>
      <c r="AU4" s="148"/>
      <c r="AV4" s="211"/>
      <c r="AW4" s="146"/>
      <c r="AX4" s="149"/>
      <c r="AY4" s="213"/>
      <c r="AZ4" s="147"/>
      <c r="BA4" s="148"/>
      <c r="BB4" s="211"/>
      <c r="BC4" s="146"/>
      <c r="BD4" s="149"/>
      <c r="BE4" s="213"/>
      <c r="BF4" s="147"/>
      <c r="BG4" s="148"/>
      <c r="BH4" s="211"/>
      <c r="BI4" s="146"/>
      <c r="BJ4" s="149"/>
      <c r="BK4" s="213"/>
      <c r="BL4" s="147"/>
      <c r="BM4" s="148"/>
      <c r="BN4" s="211"/>
      <c r="BO4" s="146"/>
      <c r="BP4" s="149"/>
      <c r="BQ4" s="213"/>
      <c r="BR4" s="147"/>
      <c r="BS4" s="148"/>
      <c r="BT4" s="211"/>
      <c r="BU4" s="146"/>
      <c r="BV4" s="149"/>
      <c r="BW4" s="213"/>
      <c r="BX4" s="147"/>
      <c r="BY4" s="148"/>
      <c r="BZ4" s="211"/>
      <c r="CA4" s="146"/>
      <c r="CB4" s="149"/>
      <c r="CC4" s="213"/>
      <c r="CD4" s="147"/>
      <c r="CE4" s="148"/>
      <c r="CF4" s="211"/>
      <c r="CG4" s="146"/>
      <c r="CH4" s="149"/>
      <c r="CI4" s="213"/>
      <c r="CJ4" s="147"/>
      <c r="CK4" s="148"/>
      <c r="CL4" s="211"/>
      <c r="CM4" s="146"/>
      <c r="CN4" s="149"/>
      <c r="CO4" s="213"/>
      <c r="CP4" s="147"/>
      <c r="CQ4" s="148"/>
      <c r="CR4" s="211"/>
      <c r="CS4" s="146"/>
      <c r="CT4" s="149"/>
      <c r="CU4" s="213"/>
      <c r="CV4" s="147"/>
      <c r="CW4" s="148"/>
      <c r="CX4" s="211"/>
      <c r="CY4" s="146"/>
      <c r="CZ4" s="149"/>
      <c r="DA4" s="213"/>
      <c r="DB4" s="147"/>
      <c r="DC4" s="148"/>
      <c r="DD4" s="211"/>
      <c r="DE4" s="146"/>
      <c r="DF4" s="149"/>
      <c r="DG4" s="213"/>
      <c r="DH4" s="147"/>
      <c r="DI4" s="148"/>
      <c r="DJ4" s="211"/>
      <c r="DK4" s="146"/>
      <c r="DL4" s="149"/>
      <c r="DM4" s="213"/>
      <c r="DN4" s="147"/>
      <c r="DO4" s="148"/>
      <c r="DP4" s="211"/>
      <c r="DQ4" s="146"/>
      <c r="DR4" s="149"/>
      <c r="DS4" s="213"/>
      <c r="DT4" s="147"/>
      <c r="DU4" s="148"/>
      <c r="DV4" s="211"/>
      <c r="DW4" s="146"/>
      <c r="DX4" s="149"/>
      <c r="DY4" s="213"/>
      <c r="DZ4" s="147"/>
      <c r="EA4" s="148"/>
      <c r="EB4" s="211"/>
      <c r="EC4" s="146"/>
      <c r="ED4" s="149"/>
      <c r="EE4" s="213"/>
      <c r="EF4" s="147"/>
      <c r="EG4" s="148"/>
      <c r="EH4" s="211"/>
      <c r="EI4" s="146"/>
      <c r="EJ4" s="149"/>
      <c r="EK4" s="213"/>
      <c r="EL4" s="147"/>
      <c r="EM4" s="148"/>
      <c r="EN4" s="211"/>
      <c r="EO4" s="146"/>
      <c r="EP4" s="149"/>
      <c r="EQ4" s="213"/>
      <c r="ER4" s="147"/>
      <c r="ES4" s="148"/>
      <c r="ET4" s="211"/>
      <c r="EU4" s="146"/>
      <c r="EV4" s="149"/>
      <c r="EW4" s="213"/>
      <c r="EX4" s="147"/>
      <c r="EY4" s="148"/>
      <c r="EZ4" s="211"/>
      <c r="FA4" s="146"/>
      <c r="FB4" s="149"/>
      <c r="FC4" s="213"/>
      <c r="FD4" s="147"/>
      <c r="FE4" s="148"/>
      <c r="FF4" s="211"/>
      <c r="FG4" s="146"/>
      <c r="FH4" s="149"/>
      <c r="FI4" s="213"/>
      <c r="FJ4" s="147"/>
      <c r="FK4" s="148"/>
      <c r="FL4" s="211"/>
      <c r="FM4" s="146"/>
      <c r="FN4" s="149"/>
      <c r="FO4" s="213"/>
      <c r="FP4" s="147"/>
      <c r="FQ4" s="148"/>
      <c r="FR4" s="211"/>
      <c r="FS4" s="146"/>
      <c r="FT4" s="149"/>
      <c r="FU4" s="213"/>
      <c r="FV4" s="147"/>
      <c r="FW4" s="148"/>
      <c r="FX4" s="211"/>
      <c r="FY4" s="146"/>
      <c r="FZ4" s="149"/>
      <c r="GA4" s="213"/>
      <c r="GB4" s="147"/>
      <c r="GC4" s="148"/>
      <c r="GD4" s="211"/>
      <c r="GE4" s="146"/>
      <c r="GF4" s="149"/>
      <c r="GG4" s="213"/>
      <c r="GH4" s="147"/>
      <c r="GI4" s="148"/>
      <c r="GJ4" s="211"/>
      <c r="GK4" s="146"/>
      <c r="GL4" s="149"/>
      <c r="GM4" s="213"/>
      <c r="GN4" s="147"/>
      <c r="GO4" s="148"/>
      <c r="GP4" s="211"/>
      <c r="GQ4" s="146"/>
      <c r="GR4" s="149"/>
      <c r="GS4" s="213"/>
      <c r="GT4" s="147"/>
      <c r="GU4" s="148"/>
      <c r="GV4" s="211"/>
      <c r="GW4" s="146"/>
      <c r="GX4" s="149"/>
      <c r="GY4" s="213"/>
      <c r="GZ4" s="147"/>
      <c r="HA4" s="148"/>
    </row>
    <row r="5" spans="1:212">
      <c r="A5" s="150"/>
      <c r="B5" s="178"/>
      <c r="C5" s="152"/>
      <c r="D5" s="153" t="s">
        <v>4</v>
      </c>
      <c r="E5" s="154" t="s">
        <v>5</v>
      </c>
      <c r="F5" s="150"/>
      <c r="G5" s="151" t="s">
        <v>4</v>
      </c>
      <c r="H5" s="155" t="s">
        <v>5</v>
      </c>
      <c r="I5" s="152"/>
      <c r="J5" s="153" t="s">
        <v>4</v>
      </c>
      <c r="K5" s="154" t="s">
        <v>5</v>
      </c>
      <c r="L5" s="150"/>
      <c r="M5" s="151" t="s">
        <v>4</v>
      </c>
      <c r="N5" s="155" t="s">
        <v>5</v>
      </c>
      <c r="O5" s="152"/>
      <c r="P5" s="153" t="s">
        <v>4</v>
      </c>
      <c r="Q5" s="154" t="s">
        <v>5</v>
      </c>
      <c r="R5" s="150"/>
      <c r="S5" s="151" t="s">
        <v>4</v>
      </c>
      <c r="T5" s="155" t="s">
        <v>5</v>
      </c>
      <c r="U5" s="152"/>
      <c r="V5" s="153" t="s">
        <v>4</v>
      </c>
      <c r="W5" s="154" t="s">
        <v>5</v>
      </c>
      <c r="X5" s="150"/>
      <c r="Y5" s="151" t="s">
        <v>4</v>
      </c>
      <c r="Z5" s="155" t="s">
        <v>5</v>
      </c>
      <c r="AA5" s="152"/>
      <c r="AB5" s="153" t="s">
        <v>4</v>
      </c>
      <c r="AC5" s="154" t="s">
        <v>5</v>
      </c>
      <c r="AD5" s="150"/>
      <c r="AE5" s="151" t="s">
        <v>4</v>
      </c>
      <c r="AF5" s="155" t="s">
        <v>5</v>
      </c>
      <c r="AG5" s="152"/>
      <c r="AH5" s="153" t="s">
        <v>4</v>
      </c>
      <c r="AI5" s="154" t="s">
        <v>5</v>
      </c>
      <c r="AJ5" s="150"/>
      <c r="AK5" s="151" t="s">
        <v>4</v>
      </c>
      <c r="AL5" s="155" t="s">
        <v>5</v>
      </c>
      <c r="AM5" s="152"/>
      <c r="AN5" s="153" t="s">
        <v>4</v>
      </c>
      <c r="AO5" s="154" t="s">
        <v>5</v>
      </c>
      <c r="AP5" s="150"/>
      <c r="AQ5" s="151" t="s">
        <v>4</v>
      </c>
      <c r="AR5" s="155" t="s">
        <v>5</v>
      </c>
      <c r="AS5" s="152"/>
      <c r="AT5" s="153" t="s">
        <v>4</v>
      </c>
      <c r="AU5" s="154" t="s">
        <v>5</v>
      </c>
      <c r="AV5" s="150"/>
      <c r="AW5" s="151" t="s">
        <v>4</v>
      </c>
      <c r="AX5" s="155" t="s">
        <v>5</v>
      </c>
      <c r="AY5" s="152"/>
      <c r="AZ5" s="153" t="s">
        <v>4</v>
      </c>
      <c r="BA5" s="154" t="s">
        <v>5</v>
      </c>
      <c r="BB5" s="150"/>
      <c r="BC5" s="151" t="s">
        <v>4</v>
      </c>
      <c r="BD5" s="155" t="s">
        <v>5</v>
      </c>
      <c r="BE5" s="152"/>
      <c r="BF5" s="153" t="s">
        <v>4</v>
      </c>
      <c r="BG5" s="154" t="s">
        <v>5</v>
      </c>
      <c r="BH5" s="150"/>
      <c r="BI5" s="151" t="s">
        <v>4</v>
      </c>
      <c r="BJ5" s="155" t="s">
        <v>5</v>
      </c>
      <c r="BK5" s="152"/>
      <c r="BL5" s="153" t="s">
        <v>4</v>
      </c>
      <c r="BM5" s="154" t="s">
        <v>5</v>
      </c>
      <c r="BN5" s="150"/>
      <c r="BO5" s="151" t="s">
        <v>4</v>
      </c>
      <c r="BP5" s="155" t="s">
        <v>5</v>
      </c>
      <c r="BQ5" s="152"/>
      <c r="BR5" s="153" t="s">
        <v>4</v>
      </c>
      <c r="BS5" s="154" t="s">
        <v>5</v>
      </c>
      <c r="BT5" s="150"/>
      <c r="BU5" s="151" t="s">
        <v>4</v>
      </c>
      <c r="BV5" s="155" t="s">
        <v>5</v>
      </c>
      <c r="BW5" s="152"/>
      <c r="BX5" s="153" t="s">
        <v>4</v>
      </c>
      <c r="BY5" s="154" t="s">
        <v>5</v>
      </c>
      <c r="BZ5" s="150"/>
      <c r="CA5" s="151" t="s">
        <v>4</v>
      </c>
      <c r="CB5" s="155" t="s">
        <v>5</v>
      </c>
      <c r="CC5" s="152"/>
      <c r="CD5" s="153" t="s">
        <v>4</v>
      </c>
      <c r="CE5" s="154" t="s">
        <v>5</v>
      </c>
      <c r="CF5" s="150"/>
      <c r="CG5" s="151" t="s">
        <v>4</v>
      </c>
      <c r="CH5" s="155" t="s">
        <v>5</v>
      </c>
      <c r="CI5" s="152"/>
      <c r="CJ5" s="153" t="s">
        <v>4</v>
      </c>
      <c r="CK5" s="154" t="s">
        <v>5</v>
      </c>
      <c r="CL5" s="150"/>
      <c r="CM5" s="151" t="s">
        <v>4</v>
      </c>
      <c r="CN5" s="155" t="s">
        <v>5</v>
      </c>
      <c r="CO5" s="152"/>
      <c r="CP5" s="153" t="s">
        <v>4</v>
      </c>
      <c r="CQ5" s="154" t="s">
        <v>5</v>
      </c>
      <c r="CR5" s="150"/>
      <c r="CS5" s="151" t="s">
        <v>4</v>
      </c>
      <c r="CT5" s="155" t="s">
        <v>5</v>
      </c>
      <c r="CU5" s="152"/>
      <c r="CV5" s="153" t="s">
        <v>4</v>
      </c>
      <c r="CW5" s="154" t="s">
        <v>5</v>
      </c>
      <c r="CX5" s="150"/>
      <c r="CY5" s="151" t="s">
        <v>4</v>
      </c>
      <c r="CZ5" s="155" t="s">
        <v>5</v>
      </c>
      <c r="DA5" s="152"/>
      <c r="DB5" s="153" t="s">
        <v>4</v>
      </c>
      <c r="DC5" s="154" t="s">
        <v>5</v>
      </c>
      <c r="DD5" s="150"/>
      <c r="DE5" s="151" t="s">
        <v>4</v>
      </c>
      <c r="DF5" s="155" t="s">
        <v>5</v>
      </c>
      <c r="DG5" s="152"/>
      <c r="DH5" s="153" t="s">
        <v>4</v>
      </c>
      <c r="DI5" s="154" t="s">
        <v>5</v>
      </c>
      <c r="DJ5" s="150"/>
      <c r="DK5" s="151" t="s">
        <v>4</v>
      </c>
      <c r="DL5" s="155" t="s">
        <v>5</v>
      </c>
      <c r="DM5" s="152"/>
      <c r="DN5" s="153" t="s">
        <v>4</v>
      </c>
      <c r="DO5" s="154" t="s">
        <v>5</v>
      </c>
      <c r="DP5" s="150"/>
      <c r="DQ5" s="151" t="s">
        <v>4</v>
      </c>
      <c r="DR5" s="155" t="s">
        <v>5</v>
      </c>
      <c r="DS5" s="152"/>
      <c r="DT5" s="153" t="s">
        <v>4</v>
      </c>
      <c r="DU5" s="154" t="s">
        <v>5</v>
      </c>
      <c r="DV5" s="150"/>
      <c r="DW5" s="151" t="s">
        <v>4</v>
      </c>
      <c r="DX5" s="155" t="s">
        <v>5</v>
      </c>
      <c r="DY5" s="152"/>
      <c r="DZ5" s="153" t="s">
        <v>4</v>
      </c>
      <c r="EA5" s="154" t="s">
        <v>5</v>
      </c>
      <c r="EB5" s="150"/>
      <c r="EC5" s="151" t="s">
        <v>4</v>
      </c>
      <c r="ED5" s="155" t="s">
        <v>5</v>
      </c>
      <c r="EE5" s="152"/>
      <c r="EF5" s="153" t="s">
        <v>4</v>
      </c>
      <c r="EG5" s="154" t="s">
        <v>5</v>
      </c>
      <c r="EH5" s="150"/>
      <c r="EI5" s="151" t="s">
        <v>4</v>
      </c>
      <c r="EJ5" s="155" t="s">
        <v>5</v>
      </c>
      <c r="EK5" s="152"/>
      <c r="EL5" s="153" t="s">
        <v>4</v>
      </c>
      <c r="EM5" s="154" t="s">
        <v>5</v>
      </c>
      <c r="EN5" s="150"/>
      <c r="EO5" s="151" t="s">
        <v>4</v>
      </c>
      <c r="EP5" s="155" t="s">
        <v>5</v>
      </c>
      <c r="EQ5" s="152"/>
      <c r="ER5" s="153" t="s">
        <v>4</v>
      </c>
      <c r="ES5" s="154" t="s">
        <v>5</v>
      </c>
      <c r="ET5" s="150"/>
      <c r="EU5" s="151" t="s">
        <v>4</v>
      </c>
      <c r="EV5" s="155" t="s">
        <v>5</v>
      </c>
      <c r="EW5" s="152"/>
      <c r="EX5" s="153" t="s">
        <v>4</v>
      </c>
      <c r="EY5" s="154" t="s">
        <v>5</v>
      </c>
      <c r="EZ5" s="150"/>
      <c r="FA5" s="151" t="s">
        <v>4</v>
      </c>
      <c r="FB5" s="155" t="s">
        <v>5</v>
      </c>
      <c r="FC5" s="152"/>
      <c r="FD5" s="153" t="s">
        <v>4</v>
      </c>
      <c r="FE5" s="154" t="s">
        <v>5</v>
      </c>
      <c r="FF5" s="150"/>
      <c r="FG5" s="151" t="s">
        <v>4</v>
      </c>
      <c r="FH5" s="155" t="s">
        <v>5</v>
      </c>
      <c r="FI5" s="152"/>
      <c r="FJ5" s="153" t="s">
        <v>4</v>
      </c>
      <c r="FK5" s="154" t="s">
        <v>5</v>
      </c>
      <c r="FL5" s="150"/>
      <c r="FM5" s="151" t="s">
        <v>4</v>
      </c>
      <c r="FN5" s="155" t="s">
        <v>5</v>
      </c>
      <c r="FO5" s="152"/>
      <c r="FP5" s="153" t="s">
        <v>4</v>
      </c>
      <c r="FQ5" s="154" t="s">
        <v>5</v>
      </c>
      <c r="FR5" s="150"/>
      <c r="FS5" s="151" t="s">
        <v>4</v>
      </c>
      <c r="FT5" s="155" t="s">
        <v>5</v>
      </c>
      <c r="FU5" s="152"/>
      <c r="FV5" s="153" t="s">
        <v>4</v>
      </c>
      <c r="FW5" s="154" t="s">
        <v>5</v>
      </c>
      <c r="FX5" s="150"/>
      <c r="FY5" s="151" t="s">
        <v>4</v>
      </c>
      <c r="FZ5" s="155" t="s">
        <v>5</v>
      </c>
      <c r="GA5" s="152"/>
      <c r="GB5" s="153" t="s">
        <v>4</v>
      </c>
      <c r="GC5" s="154" t="s">
        <v>5</v>
      </c>
      <c r="GD5" s="150"/>
      <c r="GE5" s="151" t="s">
        <v>4</v>
      </c>
      <c r="GF5" s="155" t="s">
        <v>5</v>
      </c>
      <c r="GG5" s="152"/>
      <c r="GH5" s="153" t="s">
        <v>4</v>
      </c>
      <c r="GI5" s="154" t="s">
        <v>5</v>
      </c>
      <c r="GJ5" s="150"/>
      <c r="GK5" s="151" t="s">
        <v>4</v>
      </c>
      <c r="GL5" s="155" t="s">
        <v>5</v>
      </c>
      <c r="GM5" s="152"/>
      <c r="GN5" s="153" t="s">
        <v>4</v>
      </c>
      <c r="GO5" s="154" t="s">
        <v>5</v>
      </c>
      <c r="GP5" s="150"/>
      <c r="GQ5" s="151" t="s">
        <v>4</v>
      </c>
      <c r="GR5" s="155" t="s">
        <v>5</v>
      </c>
      <c r="GS5" s="152"/>
      <c r="GT5" s="153" t="s">
        <v>4</v>
      </c>
      <c r="GU5" s="154" t="s">
        <v>5</v>
      </c>
      <c r="GV5" s="150"/>
      <c r="GW5" s="151" t="s">
        <v>4</v>
      </c>
      <c r="GX5" s="155" t="s">
        <v>5</v>
      </c>
      <c r="GY5" s="152"/>
      <c r="GZ5" s="153" t="s">
        <v>4</v>
      </c>
      <c r="HA5" s="154" t="s">
        <v>5</v>
      </c>
    </row>
    <row r="6" spans="1:212"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>
      <c r="A7" t="s">
        <v>228</v>
      </c>
      <c r="C7" s="157"/>
      <c r="D7" s="158">
        <v>0</v>
      </c>
      <c r="E7" s="159">
        <v>0</v>
      </c>
      <c r="G7" s="156">
        <v>688.29987654999991</v>
      </c>
      <c r="H7" s="5">
        <v>86.34</v>
      </c>
      <c r="I7" s="157"/>
      <c r="J7" s="158">
        <v>152.64589349999997</v>
      </c>
      <c r="K7" s="159">
        <v>99.77</v>
      </c>
      <c r="M7" s="156">
        <v>68.835827449999996</v>
      </c>
      <c r="N7" s="5">
        <v>93.79</v>
      </c>
      <c r="O7" s="157"/>
      <c r="P7" s="158">
        <v>74.344739230000002</v>
      </c>
      <c r="Q7" s="159">
        <v>93.19</v>
      </c>
      <c r="S7" s="156">
        <v>149.60009583999997</v>
      </c>
      <c r="T7" s="5">
        <v>98.25</v>
      </c>
      <c r="U7" s="157"/>
      <c r="V7" s="158">
        <v>15.49464012</v>
      </c>
      <c r="W7" s="159">
        <v>91.9</v>
      </c>
      <c r="Y7" s="156">
        <v>69.084652879999993</v>
      </c>
      <c r="Z7" s="5">
        <v>98.2</v>
      </c>
      <c r="AA7" s="157"/>
      <c r="AB7" s="158">
        <v>60.962094819999997</v>
      </c>
      <c r="AC7" s="159">
        <v>81.67</v>
      </c>
      <c r="AE7" s="156">
        <v>16.795242100000003</v>
      </c>
      <c r="AF7" s="5">
        <v>28.79</v>
      </c>
      <c r="AG7" s="157"/>
      <c r="AH7" s="158">
        <v>82.837389419999994</v>
      </c>
      <c r="AI7" s="159">
        <v>83.85</v>
      </c>
      <c r="AK7" s="156">
        <v>62.543738040000008</v>
      </c>
      <c r="AL7" s="5">
        <v>85.77</v>
      </c>
      <c r="AM7" s="157"/>
      <c r="AN7" s="158">
        <v>193.91241500000001</v>
      </c>
      <c r="AO7" s="159">
        <v>89.8</v>
      </c>
      <c r="AQ7" s="156">
        <v>169.72089</v>
      </c>
      <c r="AR7" s="5">
        <v>85.06</v>
      </c>
      <c r="AS7" s="157"/>
      <c r="AT7" s="158">
        <v>354.71356900000001</v>
      </c>
      <c r="AU7" s="159">
        <v>85.04</v>
      </c>
      <c r="AW7" s="156">
        <v>0</v>
      </c>
      <c r="AX7" s="5">
        <v>0</v>
      </c>
      <c r="AY7" s="157"/>
      <c r="AZ7" s="158">
        <v>0</v>
      </c>
      <c r="BA7" s="159">
        <v>0</v>
      </c>
      <c r="BC7" s="156">
        <v>0</v>
      </c>
      <c r="BD7" s="5">
        <v>0</v>
      </c>
      <c r="BE7" s="157"/>
      <c r="BF7" s="158">
        <v>0</v>
      </c>
      <c r="BG7" s="159">
        <v>0</v>
      </c>
      <c r="BI7" s="156">
        <v>0</v>
      </c>
      <c r="BJ7" s="5">
        <v>0</v>
      </c>
      <c r="BK7" s="157"/>
      <c r="BL7" s="158">
        <v>633.28184024000007</v>
      </c>
      <c r="BM7" s="159">
        <v>100.82</v>
      </c>
      <c r="BO7" s="156">
        <v>26.306917469999998</v>
      </c>
      <c r="BP7" s="5">
        <v>98.66</v>
      </c>
      <c r="BQ7" s="157"/>
      <c r="BR7" s="158">
        <v>398.45776899999993</v>
      </c>
      <c r="BS7" s="159">
        <v>99.78</v>
      </c>
      <c r="BU7" s="156">
        <v>38.593789489999992</v>
      </c>
      <c r="BV7" s="5">
        <v>86.31</v>
      </c>
      <c r="BW7" s="157"/>
      <c r="BX7" s="158">
        <v>458.08602453999998</v>
      </c>
      <c r="BY7" s="159">
        <v>100.97</v>
      </c>
      <c r="CA7" s="156">
        <v>170.92751592999997</v>
      </c>
      <c r="CB7" s="5">
        <v>98.8</v>
      </c>
      <c r="CC7" s="157"/>
      <c r="CD7" s="158">
        <v>2.36078601</v>
      </c>
      <c r="CE7" s="159">
        <v>1</v>
      </c>
      <c r="CG7" s="156">
        <v>0.83045639999999998</v>
      </c>
      <c r="CH7" s="5">
        <v>1.1000000000000001</v>
      </c>
      <c r="CI7" s="157"/>
      <c r="CJ7" s="158">
        <v>4.0390260600000003</v>
      </c>
      <c r="CK7" s="159">
        <v>2.5</v>
      </c>
      <c r="CM7" s="156">
        <v>0</v>
      </c>
      <c r="CN7" s="5">
        <v>0</v>
      </c>
      <c r="CO7" s="157"/>
      <c r="CP7" s="158">
        <v>309.17883604999997</v>
      </c>
      <c r="CQ7" s="159">
        <v>92.71</v>
      </c>
      <c r="CS7" s="156">
        <v>289.36928930999994</v>
      </c>
      <c r="CT7" s="5">
        <v>85.42</v>
      </c>
      <c r="CU7" s="157"/>
      <c r="CV7" s="158">
        <v>419.86216471999995</v>
      </c>
      <c r="CW7" s="159">
        <v>99.28</v>
      </c>
      <c r="CY7" s="156">
        <v>1161.4077387100001</v>
      </c>
      <c r="CZ7" s="5">
        <v>99.66</v>
      </c>
      <c r="DA7" s="157"/>
      <c r="DB7" s="158">
        <v>469.94343915999997</v>
      </c>
      <c r="DC7" s="159">
        <v>99.35</v>
      </c>
      <c r="DE7" s="156">
        <v>207.76739130000001</v>
      </c>
      <c r="DF7" s="5">
        <v>98.42</v>
      </c>
      <c r="DG7" s="157"/>
      <c r="DH7" s="158">
        <v>2483.8325541199997</v>
      </c>
      <c r="DI7" s="159">
        <v>99.69</v>
      </c>
      <c r="DK7" s="156">
        <v>2520.9284692600004</v>
      </c>
      <c r="DL7" s="5">
        <v>99.74</v>
      </c>
      <c r="DM7" s="157"/>
      <c r="DN7" s="158">
        <v>30.376665879999997</v>
      </c>
      <c r="DO7" s="159">
        <v>99.11</v>
      </c>
      <c r="DQ7" s="156">
        <v>44.386773529999999</v>
      </c>
      <c r="DR7" s="5">
        <v>80.680000000000007</v>
      </c>
      <c r="DS7" s="157"/>
      <c r="DT7" s="158">
        <v>156.70292629000002</v>
      </c>
      <c r="DU7" s="159">
        <v>90.28</v>
      </c>
      <c r="DW7" s="156">
        <v>134.82506828999999</v>
      </c>
      <c r="DX7" s="5">
        <v>86.28</v>
      </c>
      <c r="DY7" s="157"/>
      <c r="DZ7" s="158">
        <v>10.962970780000001</v>
      </c>
      <c r="EA7" s="159">
        <v>65.09</v>
      </c>
      <c r="EC7" s="156">
        <v>1.41656658</v>
      </c>
      <c r="ED7" s="5">
        <v>0.01</v>
      </c>
      <c r="EE7" s="157"/>
      <c r="EF7" s="158">
        <v>0</v>
      </c>
      <c r="EG7" s="159">
        <v>0</v>
      </c>
      <c r="EI7" s="156">
        <v>1.9727774599999999</v>
      </c>
      <c r="EJ7" s="5">
        <v>0.01</v>
      </c>
      <c r="EK7" s="157"/>
      <c r="EL7" s="158">
        <v>544.04058744000008</v>
      </c>
      <c r="EM7" s="159">
        <v>0.99</v>
      </c>
      <c r="EO7" s="156">
        <v>0.89601830000000005</v>
      </c>
      <c r="EP7" s="5">
        <v>0.01</v>
      </c>
      <c r="EQ7" s="157"/>
      <c r="ER7" s="158">
        <v>446.59511540000005</v>
      </c>
      <c r="ES7" s="159">
        <v>1</v>
      </c>
      <c r="EU7" s="156">
        <v>68.357622459999988</v>
      </c>
      <c r="EV7" s="5">
        <v>0.93</v>
      </c>
      <c r="EW7" s="157"/>
      <c r="EX7" s="158">
        <v>18.598056019999998</v>
      </c>
      <c r="EY7" s="159">
        <v>0.84</v>
      </c>
      <c r="FA7" s="156">
        <v>48.703332629999998</v>
      </c>
      <c r="FB7" s="5">
        <v>98.64</v>
      </c>
      <c r="FC7" s="157"/>
      <c r="FD7" s="158">
        <v>0</v>
      </c>
      <c r="FE7" s="159">
        <v>0</v>
      </c>
      <c r="FG7" s="156">
        <v>133.93046469999999</v>
      </c>
      <c r="FH7" s="5">
        <v>99.99</v>
      </c>
      <c r="FI7" s="157"/>
      <c r="FJ7" s="158">
        <v>0</v>
      </c>
      <c r="FK7" s="159">
        <v>0</v>
      </c>
      <c r="FM7" s="156">
        <v>0</v>
      </c>
      <c r="FN7" s="5">
        <v>0</v>
      </c>
      <c r="FO7" s="157"/>
      <c r="FP7" s="158">
        <v>0</v>
      </c>
      <c r="FQ7" s="159">
        <v>0</v>
      </c>
      <c r="FS7" s="156">
        <v>0</v>
      </c>
      <c r="FT7" s="5">
        <v>0</v>
      </c>
      <c r="FU7" s="157"/>
      <c r="FV7" s="158">
        <v>0</v>
      </c>
      <c r="FW7" s="159">
        <v>0</v>
      </c>
      <c r="FY7" s="156">
        <v>1.0590219699999999</v>
      </c>
      <c r="FZ7" s="5">
        <v>80.849999999999994</v>
      </c>
      <c r="GA7" s="157"/>
      <c r="GB7" s="158">
        <v>2.5124749799999999</v>
      </c>
      <c r="GC7" s="159">
        <v>94.15</v>
      </c>
      <c r="GE7" s="156">
        <v>1.77298146</v>
      </c>
      <c r="GF7" s="5">
        <v>98.88</v>
      </c>
      <c r="GG7" s="157"/>
      <c r="GH7" s="158">
        <v>3.3088503199999999</v>
      </c>
      <c r="GI7" s="159">
        <v>81.27</v>
      </c>
      <c r="GK7" s="156">
        <v>2.3194296099999998</v>
      </c>
      <c r="GL7" s="5">
        <v>84.48</v>
      </c>
      <c r="GM7" s="157"/>
      <c r="GN7" s="158">
        <v>125.17959913</v>
      </c>
      <c r="GO7" s="159">
        <v>99.68</v>
      </c>
      <c r="GQ7" s="156">
        <v>317.76656890000004</v>
      </c>
      <c r="GR7" s="5">
        <v>99.77</v>
      </c>
      <c r="GS7" s="157"/>
      <c r="GT7" s="158">
        <v>415.39419745000004</v>
      </c>
      <c r="GU7" s="159">
        <v>100.09</v>
      </c>
      <c r="GW7" s="156">
        <v>114.16511858999999</v>
      </c>
      <c r="GX7" s="5">
        <v>99.36</v>
      </c>
      <c r="GY7" s="157"/>
      <c r="GZ7" s="158">
        <v>241.59679877000005</v>
      </c>
      <c r="HA7" s="159">
        <v>99.91</v>
      </c>
    </row>
    <row r="8" spans="1:212">
      <c r="A8" t="s">
        <v>229</v>
      </c>
      <c r="C8" s="157"/>
      <c r="D8" s="158">
        <v>19.831333019999999</v>
      </c>
      <c r="E8" s="159">
        <v>9.33</v>
      </c>
      <c r="G8" s="156">
        <v>33.272016399999998</v>
      </c>
      <c r="H8" s="5">
        <v>4.18</v>
      </c>
      <c r="I8" s="157"/>
      <c r="J8" s="158">
        <v>0</v>
      </c>
      <c r="K8" s="159">
        <v>0</v>
      </c>
      <c r="M8" s="156">
        <v>0.21161298000000001</v>
      </c>
      <c r="N8" s="5">
        <v>0.28999999999999998</v>
      </c>
      <c r="O8" s="157"/>
      <c r="P8" s="158">
        <v>1.0175161400000001</v>
      </c>
      <c r="Q8" s="159">
        <v>1.28</v>
      </c>
      <c r="S8" s="156">
        <v>0</v>
      </c>
      <c r="T8" s="5">
        <v>0</v>
      </c>
      <c r="U8" s="157"/>
      <c r="V8" s="158">
        <v>0</v>
      </c>
      <c r="W8" s="159">
        <v>0</v>
      </c>
      <c r="Y8" s="156">
        <v>0</v>
      </c>
      <c r="Z8" s="5">
        <v>0</v>
      </c>
      <c r="AA8" s="157"/>
      <c r="AB8" s="158">
        <v>-0.12378094000000001</v>
      </c>
      <c r="AC8" s="159">
        <v>-0.17</v>
      </c>
      <c r="AE8" s="156">
        <v>-9.5719289999999999E-2</v>
      </c>
      <c r="AF8" s="5">
        <v>-0.16</v>
      </c>
      <c r="AG8" s="157"/>
      <c r="AH8" s="158">
        <v>-0.14706264999999999</v>
      </c>
      <c r="AI8" s="159">
        <v>-0.15</v>
      </c>
      <c r="AK8" s="156">
        <v>-0.11733497999999999</v>
      </c>
      <c r="AL8" s="5">
        <v>-0.16</v>
      </c>
      <c r="AM8" s="157"/>
      <c r="AN8" s="158">
        <v>0.76631899999999997</v>
      </c>
      <c r="AO8" s="159">
        <v>0.35</v>
      </c>
      <c r="AQ8" s="156">
        <v>0.29510799999999998</v>
      </c>
      <c r="AR8" s="5">
        <v>0.15</v>
      </c>
      <c r="AS8" s="157"/>
      <c r="AT8" s="158">
        <v>1.4748870000000001</v>
      </c>
      <c r="AU8" s="159">
        <v>0.35</v>
      </c>
      <c r="AW8" s="156">
        <v>7.197582000000001E-2</v>
      </c>
      <c r="AX8" s="5">
        <v>0.01</v>
      </c>
      <c r="AY8" s="157"/>
      <c r="AZ8" s="158">
        <v>0.21469340000000001</v>
      </c>
      <c r="BA8" s="159">
        <v>0.04</v>
      </c>
      <c r="BC8" s="156">
        <v>0.44003852000000004</v>
      </c>
      <c r="BD8" s="5">
        <v>0.01</v>
      </c>
      <c r="BE8" s="157"/>
      <c r="BF8" s="158">
        <v>5.4216869999999993E-2</v>
      </c>
      <c r="BG8" s="159">
        <v>0.02</v>
      </c>
      <c r="BI8" s="156">
        <v>5.4216869999999993E-2</v>
      </c>
      <c r="BJ8" s="5">
        <v>0.02</v>
      </c>
      <c r="BK8" s="157"/>
      <c r="BL8" s="158">
        <v>0</v>
      </c>
      <c r="BM8" s="159">
        <v>0</v>
      </c>
      <c r="BO8" s="156">
        <v>0</v>
      </c>
      <c r="BP8" s="5">
        <v>0</v>
      </c>
      <c r="BQ8" s="157"/>
      <c r="BR8" s="158">
        <v>0</v>
      </c>
      <c r="BS8" s="159">
        <v>0</v>
      </c>
      <c r="BU8" s="156">
        <v>0</v>
      </c>
      <c r="BV8" s="5">
        <v>0</v>
      </c>
      <c r="BW8" s="157"/>
      <c r="BX8" s="158">
        <v>0</v>
      </c>
      <c r="BY8" s="159">
        <v>0</v>
      </c>
      <c r="CA8" s="156">
        <v>0</v>
      </c>
      <c r="CB8" s="5">
        <v>0</v>
      </c>
      <c r="CC8" s="157"/>
      <c r="CD8" s="158">
        <v>-7.7088739999998365E-2</v>
      </c>
      <c r="CE8" s="159">
        <v>-9.9999999999999645E-2</v>
      </c>
      <c r="CG8" s="156">
        <v>-1.4319870000001043E-2</v>
      </c>
      <c r="CH8" s="5">
        <v>-9.9999999999997868E-2</v>
      </c>
      <c r="CI8" s="157"/>
      <c r="CJ8" s="158">
        <v>-6.7768960000000891E-2</v>
      </c>
      <c r="CK8" s="159">
        <v>-9.9999999999999645E-2</v>
      </c>
      <c r="CM8" s="156">
        <v>-0.27856427</v>
      </c>
      <c r="CN8" s="5">
        <v>-0.18</v>
      </c>
      <c r="CO8" s="157"/>
      <c r="CP8" s="158">
        <v>-0.20657073000000001</v>
      </c>
      <c r="CQ8" s="159">
        <v>-0.06</v>
      </c>
      <c r="CS8" s="156">
        <v>-0.42117898999999998</v>
      </c>
      <c r="CT8" s="5">
        <v>-0.12</v>
      </c>
      <c r="CU8" s="157"/>
      <c r="CV8" s="158">
        <v>-0.38461319999999999</v>
      </c>
      <c r="CW8" s="159">
        <v>-0.09</v>
      </c>
      <c r="CY8" s="156">
        <v>-1.10048751</v>
      </c>
      <c r="CZ8" s="5">
        <v>-0.09</v>
      </c>
      <c r="DA8" s="157"/>
      <c r="DB8" s="158">
        <v>-0.43946402000000001</v>
      </c>
      <c r="DC8" s="159">
        <v>-0.09</v>
      </c>
      <c r="DE8" s="156">
        <v>-0.34709962999999999</v>
      </c>
      <c r="DF8" s="5">
        <v>-0.16</v>
      </c>
      <c r="DG8" s="157"/>
      <c r="DH8" s="158">
        <v>-2.2547065099999997</v>
      </c>
      <c r="DI8" s="159">
        <v>-0.09</v>
      </c>
      <c r="DK8" s="156">
        <v>-2.2076539100000003</v>
      </c>
      <c r="DL8" s="5">
        <v>-0.09</v>
      </c>
      <c r="DM8" s="157"/>
      <c r="DN8" s="158">
        <v>-7.4417649999999988E-2</v>
      </c>
      <c r="DO8" s="159">
        <v>-0.24</v>
      </c>
      <c r="DQ8" s="156">
        <v>0</v>
      </c>
      <c r="DR8" s="5">
        <v>0</v>
      </c>
      <c r="DS8" s="157"/>
      <c r="DT8" s="158">
        <v>1.5445932600000001</v>
      </c>
      <c r="DU8" s="159">
        <v>0.89</v>
      </c>
      <c r="DW8" s="156">
        <v>0</v>
      </c>
      <c r="DX8" s="5">
        <v>0</v>
      </c>
      <c r="DY8" s="157"/>
      <c r="DZ8" s="158">
        <v>0</v>
      </c>
      <c r="EA8" s="159">
        <v>0</v>
      </c>
      <c r="EC8" s="156">
        <v>6.1449913399999998</v>
      </c>
      <c r="ED8" s="5">
        <v>0.04</v>
      </c>
      <c r="EE8" s="157"/>
      <c r="EF8" s="158">
        <v>5.4876170000000016E-2</v>
      </c>
      <c r="EG8" s="159">
        <v>0</v>
      </c>
      <c r="EI8" s="156">
        <v>7.5998120700000005</v>
      </c>
      <c r="EJ8" s="5">
        <v>0.04</v>
      </c>
      <c r="EK8" s="157"/>
      <c r="EL8" s="158">
        <v>6.2927831400000001</v>
      </c>
      <c r="EM8" s="159">
        <v>0.01</v>
      </c>
      <c r="EO8" s="156">
        <v>4.8662866600000001</v>
      </c>
      <c r="EP8" s="5">
        <v>0.05</v>
      </c>
      <c r="EQ8" s="157"/>
      <c r="ER8" s="158">
        <v>4.5079989899999999</v>
      </c>
      <c r="ES8" s="159">
        <v>0.01</v>
      </c>
      <c r="EU8" s="156">
        <v>5.2125314200000004</v>
      </c>
      <c r="EV8" s="5">
        <v>7.0000000000000007E-2</v>
      </c>
      <c r="EW8" s="157"/>
      <c r="EX8" s="158">
        <v>0.80256024999999998</v>
      </c>
      <c r="EY8" s="159">
        <v>0.04</v>
      </c>
      <c r="FA8" s="156">
        <v>0</v>
      </c>
      <c r="FB8" s="5">
        <v>0</v>
      </c>
      <c r="FC8" s="157"/>
      <c r="FD8" s="158">
        <v>1.3246501899999998</v>
      </c>
      <c r="FE8" s="159">
        <v>1.48</v>
      </c>
      <c r="FG8" s="156">
        <v>8.3272900000000011E-3</v>
      </c>
      <c r="FH8" s="5">
        <v>0.01</v>
      </c>
      <c r="FI8" s="157"/>
      <c r="FJ8" s="158">
        <v>3.7310120000000002E-2</v>
      </c>
      <c r="FK8" s="159">
        <v>0.33</v>
      </c>
      <c r="FM8" s="156">
        <v>0.56210952000000003</v>
      </c>
      <c r="FN8" s="5">
        <v>7.74</v>
      </c>
      <c r="FO8" s="157"/>
      <c r="FP8" s="158">
        <v>8.1094479999999997E-2</v>
      </c>
      <c r="FQ8" s="159">
        <v>0.7</v>
      </c>
      <c r="FS8" s="156">
        <v>0.29682488000000001</v>
      </c>
      <c r="FT8" s="5">
        <v>2.4300000000000002</v>
      </c>
      <c r="FU8" s="157"/>
      <c r="FV8" s="158">
        <v>0.57878514000000003</v>
      </c>
      <c r="FW8" s="159">
        <v>1.1599999999999999</v>
      </c>
      <c r="FY8" s="156">
        <v>2.314679E-2</v>
      </c>
      <c r="FZ8" s="5">
        <v>1.77</v>
      </c>
      <c r="GA8" s="157"/>
      <c r="GB8" s="158">
        <v>0.15609904999999999</v>
      </c>
      <c r="GC8" s="159">
        <v>5.85</v>
      </c>
      <c r="GE8" s="156">
        <v>2.0203450000000001E-2</v>
      </c>
      <c r="GF8" s="5">
        <v>1.1299999999999999</v>
      </c>
      <c r="GG8" s="157"/>
      <c r="GH8" s="158">
        <v>5.393792E-2</v>
      </c>
      <c r="GI8" s="159">
        <v>1.32</v>
      </c>
      <c r="GK8" s="156">
        <v>1.9573179999999999E-2</v>
      </c>
      <c r="GL8" s="5">
        <v>0.71</v>
      </c>
      <c r="GM8" s="157"/>
      <c r="GN8" s="158">
        <v>0</v>
      </c>
      <c r="GO8" s="159">
        <v>0</v>
      </c>
      <c r="GQ8" s="156">
        <v>0</v>
      </c>
      <c r="GR8" s="5">
        <v>0</v>
      </c>
      <c r="GS8" s="157"/>
      <c r="GT8" s="158">
        <v>-0.34278252000000003</v>
      </c>
      <c r="GU8" s="159">
        <v>-0.08</v>
      </c>
      <c r="GW8" s="156">
        <v>0.7282537</v>
      </c>
      <c r="GX8" s="5">
        <v>0.63</v>
      </c>
      <c r="GY8" s="157"/>
      <c r="GZ8" s="158">
        <v>0.22826107999999998</v>
      </c>
      <c r="HA8" s="159">
        <v>0.09</v>
      </c>
    </row>
    <row r="9" spans="1:212">
      <c r="A9" t="s">
        <v>230</v>
      </c>
      <c r="C9" s="157"/>
      <c r="D9" s="158">
        <v>0</v>
      </c>
      <c r="E9" s="159">
        <v>0</v>
      </c>
      <c r="G9" s="156">
        <v>0</v>
      </c>
      <c r="H9" s="5">
        <v>0</v>
      </c>
      <c r="I9" s="157"/>
      <c r="J9" s="158">
        <v>0</v>
      </c>
      <c r="K9" s="159">
        <v>0</v>
      </c>
      <c r="M9" s="156">
        <v>0</v>
      </c>
      <c r="N9" s="5">
        <v>0</v>
      </c>
      <c r="O9" s="157"/>
      <c r="P9" s="158">
        <v>0</v>
      </c>
      <c r="Q9" s="159">
        <v>0</v>
      </c>
      <c r="S9" s="156">
        <v>0</v>
      </c>
      <c r="T9" s="5">
        <v>0</v>
      </c>
      <c r="U9" s="157"/>
      <c r="V9" s="158">
        <v>0</v>
      </c>
      <c r="W9" s="159">
        <v>0</v>
      </c>
      <c r="Y9" s="156">
        <v>0</v>
      </c>
      <c r="Z9" s="5">
        <v>0</v>
      </c>
      <c r="AA9" s="157"/>
      <c r="AB9" s="158">
        <v>0</v>
      </c>
      <c r="AC9" s="159">
        <v>0</v>
      </c>
      <c r="AE9" s="156">
        <v>0</v>
      </c>
      <c r="AF9" s="5">
        <v>0</v>
      </c>
      <c r="AG9" s="157"/>
      <c r="AH9" s="158">
        <v>0</v>
      </c>
      <c r="AI9" s="159">
        <v>0</v>
      </c>
      <c r="AK9" s="156">
        <v>0</v>
      </c>
      <c r="AL9" s="5">
        <v>0</v>
      </c>
      <c r="AM9" s="157"/>
      <c r="AN9" s="158">
        <v>0</v>
      </c>
      <c r="AO9" s="159">
        <v>0</v>
      </c>
      <c r="AQ9" s="156">
        <v>0</v>
      </c>
      <c r="AR9" s="5">
        <v>0</v>
      </c>
      <c r="AS9" s="157"/>
      <c r="AT9" s="158">
        <v>0</v>
      </c>
      <c r="AU9" s="159">
        <v>0</v>
      </c>
      <c r="AW9" s="156">
        <v>0</v>
      </c>
      <c r="AX9" s="5">
        <v>0</v>
      </c>
      <c r="AY9" s="157"/>
      <c r="AZ9" s="158">
        <v>0</v>
      </c>
      <c r="BA9" s="159">
        <v>0</v>
      </c>
      <c r="BC9" s="156">
        <v>0</v>
      </c>
      <c r="BD9" s="5">
        <v>0</v>
      </c>
      <c r="BE9" s="157"/>
      <c r="BF9" s="158">
        <v>0</v>
      </c>
      <c r="BG9" s="159">
        <v>0</v>
      </c>
      <c r="BI9" s="156">
        <v>0</v>
      </c>
      <c r="BJ9" s="5">
        <v>0</v>
      </c>
      <c r="BK9" s="157"/>
      <c r="BL9" s="158">
        <v>0</v>
      </c>
      <c r="BM9" s="159">
        <v>0</v>
      </c>
      <c r="BO9" s="156">
        <v>0</v>
      </c>
      <c r="BP9" s="5">
        <v>0</v>
      </c>
      <c r="BQ9" s="157"/>
      <c r="BR9" s="158">
        <v>0</v>
      </c>
      <c r="BS9" s="159">
        <v>0</v>
      </c>
      <c r="BU9" s="156">
        <v>0</v>
      </c>
      <c r="BV9" s="5">
        <v>0</v>
      </c>
      <c r="BW9" s="157"/>
      <c r="BX9" s="158">
        <v>0</v>
      </c>
      <c r="BY9" s="159">
        <v>0</v>
      </c>
      <c r="CA9" s="156">
        <v>0</v>
      </c>
      <c r="CB9" s="5">
        <v>0</v>
      </c>
      <c r="CC9" s="157"/>
      <c r="CD9" s="158">
        <v>0</v>
      </c>
      <c r="CE9" s="159">
        <v>0</v>
      </c>
      <c r="CG9" s="156">
        <v>0</v>
      </c>
      <c r="CH9" s="5">
        <v>0</v>
      </c>
      <c r="CI9" s="157"/>
      <c r="CJ9" s="158">
        <v>0</v>
      </c>
      <c r="CK9" s="159">
        <v>0</v>
      </c>
      <c r="CM9" s="156">
        <v>0</v>
      </c>
      <c r="CN9" s="5">
        <v>0</v>
      </c>
      <c r="CO9" s="157"/>
      <c r="CP9" s="158">
        <v>0</v>
      </c>
      <c r="CQ9" s="159">
        <v>0</v>
      </c>
      <c r="CS9" s="156">
        <v>0</v>
      </c>
      <c r="CT9" s="5">
        <v>0</v>
      </c>
      <c r="CU9" s="157"/>
      <c r="CV9" s="158">
        <v>0</v>
      </c>
      <c r="CW9" s="159">
        <v>0</v>
      </c>
      <c r="CY9" s="156">
        <v>0</v>
      </c>
      <c r="CZ9" s="5">
        <v>0</v>
      </c>
      <c r="DA9" s="157"/>
      <c r="DB9" s="158">
        <v>0</v>
      </c>
      <c r="DC9" s="159">
        <v>0</v>
      </c>
      <c r="DE9" s="156">
        <v>0</v>
      </c>
      <c r="DF9" s="5">
        <v>0</v>
      </c>
      <c r="DG9" s="157"/>
      <c r="DH9" s="158">
        <v>0</v>
      </c>
      <c r="DI9" s="159">
        <v>0</v>
      </c>
      <c r="DK9" s="156">
        <v>0</v>
      </c>
      <c r="DL9" s="5">
        <v>0</v>
      </c>
      <c r="DM9" s="157"/>
      <c r="DN9" s="158">
        <v>0</v>
      </c>
      <c r="DO9" s="159">
        <v>0</v>
      </c>
      <c r="DQ9" s="156">
        <v>0</v>
      </c>
      <c r="DR9" s="5">
        <v>0</v>
      </c>
      <c r="DS9" s="157"/>
      <c r="DT9" s="158">
        <v>0</v>
      </c>
      <c r="DU9" s="159">
        <v>0</v>
      </c>
      <c r="DW9" s="156">
        <v>0</v>
      </c>
      <c r="DX9" s="5">
        <v>0</v>
      </c>
      <c r="DY9" s="157"/>
      <c r="DZ9" s="158">
        <v>0</v>
      </c>
      <c r="EA9" s="159">
        <v>0</v>
      </c>
      <c r="EC9" s="156">
        <v>0</v>
      </c>
      <c r="ED9" s="5">
        <v>0</v>
      </c>
      <c r="EE9" s="157"/>
      <c r="EF9" s="158">
        <v>0</v>
      </c>
      <c r="EG9" s="159">
        <v>0</v>
      </c>
      <c r="EI9" s="156">
        <v>0</v>
      </c>
      <c r="EJ9" s="5">
        <v>0</v>
      </c>
      <c r="EK9" s="157"/>
      <c r="EL9" s="158">
        <v>0</v>
      </c>
      <c r="EM9" s="159">
        <v>0</v>
      </c>
      <c r="EO9" s="156">
        <v>0</v>
      </c>
      <c r="EP9" s="5">
        <v>0</v>
      </c>
      <c r="EQ9" s="157"/>
      <c r="ER9" s="158">
        <v>0</v>
      </c>
      <c r="ES9" s="159">
        <v>0</v>
      </c>
      <c r="EU9" s="156">
        <v>0</v>
      </c>
      <c r="EV9" s="5">
        <v>0</v>
      </c>
      <c r="EW9" s="157"/>
      <c r="EX9" s="158">
        <v>0</v>
      </c>
      <c r="EY9" s="159">
        <v>0</v>
      </c>
      <c r="FA9" s="156">
        <v>0</v>
      </c>
      <c r="FB9" s="5">
        <v>0</v>
      </c>
      <c r="FC9" s="157"/>
      <c r="FD9" s="158">
        <v>0</v>
      </c>
      <c r="FE9" s="159">
        <v>0</v>
      </c>
      <c r="FG9" s="156">
        <v>0</v>
      </c>
      <c r="FH9" s="5">
        <v>0</v>
      </c>
      <c r="FI9" s="157"/>
      <c r="FJ9" s="158">
        <v>0</v>
      </c>
      <c r="FK9" s="159">
        <v>0</v>
      </c>
      <c r="FM9" s="156">
        <v>0</v>
      </c>
      <c r="FN9" s="5">
        <v>0</v>
      </c>
      <c r="FO9" s="157"/>
      <c r="FP9" s="158">
        <v>0</v>
      </c>
      <c r="FQ9" s="159">
        <v>0</v>
      </c>
      <c r="FS9" s="156">
        <v>0</v>
      </c>
      <c r="FT9" s="5">
        <v>0</v>
      </c>
      <c r="FU9" s="157"/>
      <c r="FV9" s="158">
        <v>0</v>
      </c>
      <c r="FW9" s="159">
        <v>0</v>
      </c>
      <c r="FY9" s="156">
        <v>0</v>
      </c>
      <c r="FZ9" s="5">
        <v>0</v>
      </c>
      <c r="GA9" s="157"/>
      <c r="GB9" s="158">
        <v>0</v>
      </c>
      <c r="GC9" s="159">
        <v>0</v>
      </c>
      <c r="GE9" s="156">
        <v>0</v>
      </c>
      <c r="GF9" s="5">
        <v>0</v>
      </c>
      <c r="GG9" s="157"/>
      <c r="GH9" s="158">
        <v>0</v>
      </c>
      <c r="GI9" s="159">
        <v>0</v>
      </c>
      <c r="GK9" s="156">
        <v>0</v>
      </c>
      <c r="GL9" s="5">
        <v>0</v>
      </c>
      <c r="GM9" s="157"/>
      <c r="GN9" s="158">
        <v>0</v>
      </c>
      <c r="GO9" s="159">
        <v>0</v>
      </c>
      <c r="GQ9" s="156">
        <v>0</v>
      </c>
      <c r="GR9" s="5">
        <v>0</v>
      </c>
      <c r="GS9" s="157"/>
      <c r="GT9" s="158">
        <v>0</v>
      </c>
      <c r="GU9" s="159">
        <v>0</v>
      </c>
      <c r="GW9" s="156">
        <v>0</v>
      </c>
      <c r="GX9" s="5">
        <v>0</v>
      </c>
      <c r="GY9" s="157"/>
      <c r="GZ9" s="158">
        <v>0</v>
      </c>
      <c r="HA9" s="159">
        <v>0</v>
      </c>
    </row>
    <row r="10" spans="1:212">
      <c r="A10" t="s">
        <v>231</v>
      </c>
      <c r="C10" s="157"/>
      <c r="D10" s="158">
        <v>192.81865336999996</v>
      </c>
      <c r="E10" s="159">
        <v>90.7</v>
      </c>
      <c r="G10" s="156">
        <v>0</v>
      </c>
      <c r="H10" s="5">
        <v>0</v>
      </c>
      <c r="I10" s="157"/>
      <c r="J10" s="158">
        <v>0.35248046</v>
      </c>
      <c r="K10" s="159">
        <v>0.23</v>
      </c>
      <c r="M10" s="156">
        <v>0</v>
      </c>
      <c r="N10" s="5">
        <v>0</v>
      </c>
      <c r="O10" s="157"/>
      <c r="P10" s="158">
        <v>0</v>
      </c>
      <c r="Q10" s="159">
        <v>0</v>
      </c>
      <c r="S10" s="156">
        <v>2.6560070099999997</v>
      </c>
      <c r="T10" s="5">
        <v>1.74</v>
      </c>
      <c r="U10" s="157"/>
      <c r="V10" s="158">
        <v>0.34143115000000002</v>
      </c>
      <c r="W10" s="159">
        <v>2.02</v>
      </c>
      <c r="Y10" s="156">
        <v>1.2524988500000001</v>
      </c>
      <c r="Z10" s="5">
        <v>1.78</v>
      </c>
      <c r="AA10" s="157"/>
      <c r="AB10" s="158">
        <v>1.0728816999999999</v>
      </c>
      <c r="AC10" s="159">
        <v>1.44</v>
      </c>
      <c r="AE10" s="156">
        <v>0.67971446999999996</v>
      </c>
      <c r="AF10" s="5">
        <v>1.17</v>
      </c>
      <c r="AG10" s="157"/>
      <c r="AH10" s="158">
        <v>1.4267812099999999</v>
      </c>
      <c r="AI10" s="159">
        <v>1.44</v>
      </c>
      <c r="AK10" s="156">
        <v>1.2237606299999999</v>
      </c>
      <c r="AL10" s="5">
        <v>1.68</v>
      </c>
      <c r="AM10" s="157"/>
      <c r="AN10" s="158">
        <v>1.5061E-2</v>
      </c>
      <c r="AO10" s="159">
        <v>0.01</v>
      </c>
      <c r="AQ10" s="156">
        <v>0.50340200000000002</v>
      </c>
      <c r="AR10" s="5">
        <v>0.25</v>
      </c>
      <c r="AS10" s="157"/>
      <c r="AT10" s="158">
        <v>0.99650099999999997</v>
      </c>
      <c r="AU10" s="159">
        <v>0.24</v>
      </c>
      <c r="AW10" s="156">
        <v>7.8904795099999996</v>
      </c>
      <c r="AX10" s="5">
        <v>0.99</v>
      </c>
      <c r="AY10" s="157"/>
      <c r="AZ10" s="158">
        <v>5.5081438100000009</v>
      </c>
      <c r="BA10" s="159">
        <v>0.96</v>
      </c>
      <c r="BC10" s="156">
        <v>40.148655490000003</v>
      </c>
      <c r="BD10" s="5">
        <v>0.99</v>
      </c>
      <c r="BE10" s="157"/>
      <c r="BF10" s="158">
        <v>3.2452326400000002</v>
      </c>
      <c r="BG10" s="159">
        <v>0.98</v>
      </c>
      <c r="BI10" s="156">
        <v>3.2452326400000002</v>
      </c>
      <c r="BJ10" s="5">
        <v>0.98</v>
      </c>
      <c r="BK10" s="157"/>
      <c r="BL10" s="158">
        <v>-5.0547071299999997</v>
      </c>
      <c r="BM10" s="159">
        <v>-0.8</v>
      </c>
      <c r="BO10" s="156">
        <v>0.35446104000000001</v>
      </c>
      <c r="BP10" s="5">
        <v>1.34</v>
      </c>
      <c r="BQ10" s="157"/>
      <c r="BR10" s="158">
        <v>0.82930548999999998</v>
      </c>
      <c r="BS10" s="159">
        <v>0.22</v>
      </c>
      <c r="BU10" s="156">
        <v>6.11905959</v>
      </c>
      <c r="BV10" s="5">
        <v>13.69</v>
      </c>
      <c r="BW10" s="157"/>
      <c r="BX10" s="158">
        <v>-4.3609906000000001</v>
      </c>
      <c r="BY10" s="159">
        <v>-0.96</v>
      </c>
      <c r="CA10" s="156">
        <v>2.05797367</v>
      </c>
      <c r="CB10" s="5">
        <v>1.2</v>
      </c>
      <c r="CC10" s="157"/>
      <c r="CD10" s="158">
        <v>16.925442370000003</v>
      </c>
      <c r="CE10" s="159">
        <v>7.1</v>
      </c>
      <c r="CG10" s="156">
        <v>8.0330620000001629E-2</v>
      </c>
      <c r="CH10" s="5">
        <v>0.20000000000000151</v>
      </c>
      <c r="CI10" s="157"/>
      <c r="CJ10" s="158">
        <v>0.36405411000000032</v>
      </c>
      <c r="CK10" s="159">
        <v>0.1</v>
      </c>
      <c r="CM10" s="156">
        <v>2.1989965599999999</v>
      </c>
      <c r="CN10" s="5">
        <v>1.44</v>
      </c>
      <c r="CO10" s="157"/>
      <c r="CP10" s="158">
        <v>3.2049821700000001</v>
      </c>
      <c r="CQ10" s="159">
        <v>0.96</v>
      </c>
      <c r="CS10" s="156">
        <v>1.54677569</v>
      </c>
      <c r="CT10" s="5">
        <v>0.46</v>
      </c>
      <c r="CU10" s="157"/>
      <c r="CV10" s="158">
        <v>3.4187965299999998</v>
      </c>
      <c r="CW10" s="159">
        <v>0.81</v>
      </c>
      <c r="CY10" s="156">
        <v>5.0567130499999999</v>
      </c>
      <c r="CZ10" s="5">
        <v>0.43</v>
      </c>
      <c r="DA10" s="157"/>
      <c r="DB10" s="158">
        <v>3.5284910899999997</v>
      </c>
      <c r="DC10" s="159">
        <v>0.75</v>
      </c>
      <c r="DE10" s="156">
        <v>3.69419137</v>
      </c>
      <c r="DF10" s="5">
        <v>1.75</v>
      </c>
      <c r="DG10" s="157"/>
      <c r="DH10" s="158">
        <v>9.7936946199999984</v>
      </c>
      <c r="DI10" s="159">
        <v>0.39</v>
      </c>
      <c r="DK10" s="156">
        <v>8.6923255399999988</v>
      </c>
      <c r="DL10" s="5">
        <v>0.34</v>
      </c>
      <c r="DM10" s="157"/>
      <c r="DN10" s="158">
        <v>0.34902447999999997</v>
      </c>
      <c r="DO10" s="159">
        <v>1.1399999999999999</v>
      </c>
      <c r="DQ10" s="156">
        <v>2.6484369999999999</v>
      </c>
      <c r="DR10" s="5">
        <v>4.8099999999999996</v>
      </c>
      <c r="DS10" s="157"/>
      <c r="DT10" s="158">
        <v>5.723951E-2</v>
      </c>
      <c r="DU10" s="159">
        <v>0.03</v>
      </c>
      <c r="DW10" s="156">
        <v>7.04114942</v>
      </c>
      <c r="DX10" s="5">
        <v>4.5</v>
      </c>
      <c r="DY10" s="157"/>
      <c r="DZ10" s="158">
        <v>0.32077667000000004</v>
      </c>
      <c r="EA10" s="159">
        <v>1.91</v>
      </c>
      <c r="EC10" s="156">
        <v>3.4600000000000001E-4</v>
      </c>
      <c r="ED10" s="5">
        <v>0</v>
      </c>
      <c r="EE10" s="157"/>
      <c r="EF10" s="158">
        <v>2.8932340999999999</v>
      </c>
      <c r="EG10" s="159">
        <v>0.03</v>
      </c>
      <c r="EI10" s="156">
        <v>1.17873549</v>
      </c>
      <c r="EJ10" s="5">
        <v>0.01</v>
      </c>
      <c r="EK10" s="157"/>
      <c r="EL10" s="158">
        <v>0</v>
      </c>
      <c r="EM10" s="159">
        <v>0</v>
      </c>
      <c r="EO10" s="156">
        <v>1.4867894200000003</v>
      </c>
      <c r="EP10" s="5">
        <v>0.02</v>
      </c>
      <c r="EQ10" s="157"/>
      <c r="ER10" s="158">
        <v>0</v>
      </c>
      <c r="ES10" s="159">
        <v>0</v>
      </c>
      <c r="EU10" s="156">
        <v>0</v>
      </c>
      <c r="EV10" s="5">
        <v>0</v>
      </c>
      <c r="EW10" s="157"/>
      <c r="EX10" s="158">
        <v>2.9686427399999999</v>
      </c>
      <c r="EY10" s="159">
        <v>0.13</v>
      </c>
      <c r="FA10" s="156">
        <v>0.67030449000000003</v>
      </c>
      <c r="FB10" s="5">
        <v>1.36</v>
      </c>
      <c r="FC10" s="157"/>
      <c r="FD10" s="158">
        <v>0</v>
      </c>
      <c r="FE10" s="159">
        <v>0</v>
      </c>
      <c r="FG10" s="156">
        <v>0</v>
      </c>
      <c r="FH10" s="5">
        <v>0</v>
      </c>
      <c r="FI10" s="157"/>
      <c r="FJ10" s="158">
        <v>0</v>
      </c>
      <c r="FK10" s="159">
        <v>0</v>
      </c>
      <c r="FM10" s="156">
        <v>0</v>
      </c>
      <c r="FN10" s="5">
        <v>0</v>
      </c>
      <c r="FO10" s="157"/>
      <c r="FP10" s="158">
        <v>0</v>
      </c>
      <c r="FQ10" s="159">
        <v>0</v>
      </c>
      <c r="FS10" s="156">
        <v>0</v>
      </c>
      <c r="FT10" s="5">
        <v>0</v>
      </c>
      <c r="FU10" s="157"/>
      <c r="FV10" s="158">
        <v>0</v>
      </c>
      <c r="FW10" s="159">
        <v>0</v>
      </c>
      <c r="FY10" s="156">
        <v>4.2921300000000003E-2</v>
      </c>
      <c r="FZ10" s="5">
        <v>3.28</v>
      </c>
      <c r="GA10" s="157"/>
      <c r="GB10" s="158">
        <v>0</v>
      </c>
      <c r="GC10" s="159">
        <v>0</v>
      </c>
      <c r="GE10" s="156">
        <v>0</v>
      </c>
      <c r="GF10" s="5">
        <v>0</v>
      </c>
      <c r="GG10" s="157"/>
      <c r="GH10" s="158">
        <v>0.20748672000000001</v>
      </c>
      <c r="GI10" s="159">
        <v>5.0999999999999996</v>
      </c>
      <c r="GK10" s="156">
        <v>0.15381329000000002</v>
      </c>
      <c r="GL10" s="5">
        <v>5.6</v>
      </c>
      <c r="GM10" s="157"/>
      <c r="GN10" s="158">
        <v>0.42295364000000002</v>
      </c>
      <c r="GO10" s="159">
        <v>0.34</v>
      </c>
      <c r="GQ10" s="156">
        <v>0.72502601</v>
      </c>
      <c r="GR10" s="5">
        <v>0.23</v>
      </c>
      <c r="GS10" s="157"/>
      <c r="GT10" s="158">
        <v>0</v>
      </c>
      <c r="GU10" s="159">
        <v>0</v>
      </c>
      <c r="GW10" s="156">
        <v>0</v>
      </c>
      <c r="GX10" s="5">
        <v>0</v>
      </c>
      <c r="GY10" s="157"/>
      <c r="GZ10" s="158">
        <v>0</v>
      </c>
      <c r="HA10" s="159">
        <v>0</v>
      </c>
    </row>
    <row r="11" spans="1:212">
      <c r="A11" t="s">
        <v>232</v>
      </c>
      <c r="C11" s="157"/>
      <c r="D11" s="158">
        <v>0</v>
      </c>
      <c r="E11" s="159">
        <v>0</v>
      </c>
      <c r="G11" s="156">
        <v>75.62305898999999</v>
      </c>
      <c r="H11" s="5">
        <v>9.48</v>
      </c>
      <c r="I11" s="157"/>
      <c r="J11" s="158">
        <v>0</v>
      </c>
      <c r="K11" s="159">
        <v>0</v>
      </c>
      <c r="M11" s="156">
        <v>4.0036049500000006</v>
      </c>
      <c r="N11" s="5">
        <v>5.46</v>
      </c>
      <c r="O11" s="157"/>
      <c r="P11" s="158">
        <v>4.0036049500000006</v>
      </c>
      <c r="Q11" s="159">
        <v>5.0199999999999996</v>
      </c>
      <c r="S11" s="156">
        <v>0</v>
      </c>
      <c r="T11" s="5">
        <v>0</v>
      </c>
      <c r="U11" s="157"/>
      <c r="V11" s="158">
        <v>1.0241636199999999</v>
      </c>
      <c r="W11" s="159">
        <v>6.07</v>
      </c>
      <c r="Y11" s="156">
        <v>0</v>
      </c>
      <c r="Z11" s="5">
        <v>0</v>
      </c>
      <c r="AA11" s="157"/>
      <c r="AB11" s="158">
        <v>12.662660599999999</v>
      </c>
      <c r="AC11" s="159">
        <v>16.97</v>
      </c>
      <c r="AE11" s="156">
        <v>40.912769920000002</v>
      </c>
      <c r="AF11" s="5">
        <v>70.12</v>
      </c>
      <c r="AG11" s="157"/>
      <c r="AH11" s="158">
        <v>14.64349281</v>
      </c>
      <c r="AI11" s="159">
        <v>14.82</v>
      </c>
      <c r="AK11" s="156">
        <v>9.23345883</v>
      </c>
      <c r="AL11" s="5">
        <v>12.66</v>
      </c>
      <c r="AM11" s="157"/>
      <c r="AN11" s="158">
        <v>21.261243</v>
      </c>
      <c r="AO11" s="159">
        <v>9.85</v>
      </c>
      <c r="AQ11" s="156">
        <v>29.021359</v>
      </c>
      <c r="AR11" s="5">
        <v>14.54</v>
      </c>
      <c r="AS11" s="157"/>
      <c r="AT11" s="158">
        <v>59.929808999999999</v>
      </c>
      <c r="AU11" s="159">
        <v>14.37</v>
      </c>
      <c r="AW11" s="156">
        <v>0</v>
      </c>
      <c r="AX11" s="5">
        <v>0</v>
      </c>
      <c r="AY11" s="157"/>
      <c r="AZ11" s="158">
        <v>0</v>
      </c>
      <c r="BA11" s="159">
        <v>0</v>
      </c>
      <c r="BC11" s="156">
        <v>0</v>
      </c>
      <c r="BD11" s="5">
        <v>0</v>
      </c>
      <c r="BE11" s="157"/>
      <c r="BF11" s="158">
        <v>0</v>
      </c>
      <c r="BG11" s="159">
        <v>0</v>
      </c>
      <c r="BI11" s="156">
        <v>0</v>
      </c>
      <c r="BJ11" s="5">
        <v>0</v>
      </c>
      <c r="BK11" s="157"/>
      <c r="BL11" s="158">
        <v>0</v>
      </c>
      <c r="BM11" s="159">
        <v>0</v>
      </c>
      <c r="BO11" s="156">
        <v>0</v>
      </c>
      <c r="BP11" s="5">
        <v>0</v>
      </c>
      <c r="BQ11" s="157"/>
      <c r="BR11" s="158">
        <v>0</v>
      </c>
      <c r="BS11" s="159">
        <v>0</v>
      </c>
      <c r="BU11" s="156">
        <v>0</v>
      </c>
      <c r="BV11" s="5">
        <v>0</v>
      </c>
      <c r="BW11" s="157"/>
      <c r="BX11" s="158">
        <v>0</v>
      </c>
      <c r="BY11" s="159">
        <v>0</v>
      </c>
      <c r="CA11" s="156">
        <v>0</v>
      </c>
      <c r="CB11" s="5">
        <v>0</v>
      </c>
      <c r="CC11" s="157"/>
      <c r="CD11" s="158">
        <v>221.43898490999999</v>
      </c>
      <c r="CE11" s="159">
        <v>92</v>
      </c>
      <c r="CG11" s="156">
        <v>76.741187670000002</v>
      </c>
      <c r="CH11" s="5">
        <v>98.9</v>
      </c>
      <c r="CI11" s="157"/>
      <c r="CJ11" s="158">
        <v>157.1593067</v>
      </c>
      <c r="CK11" s="159">
        <v>97.4</v>
      </c>
      <c r="CM11" s="156">
        <v>150.90256901000001</v>
      </c>
      <c r="CN11" s="5">
        <v>98.49</v>
      </c>
      <c r="CO11" s="157"/>
      <c r="CP11" s="158">
        <v>21.32212767</v>
      </c>
      <c r="CQ11" s="159">
        <v>6.39</v>
      </c>
      <c r="CS11" s="156">
        <v>48.326567369999999</v>
      </c>
      <c r="CT11" s="5">
        <v>14.26</v>
      </c>
      <c r="CU11" s="157"/>
      <c r="CV11" s="158">
        <v>0</v>
      </c>
      <c r="CW11" s="159">
        <v>0</v>
      </c>
      <c r="CY11" s="156">
        <v>0</v>
      </c>
      <c r="CZ11" s="5">
        <v>0</v>
      </c>
      <c r="DA11" s="157"/>
      <c r="DB11" s="158">
        <v>0</v>
      </c>
      <c r="DC11" s="159">
        <v>0</v>
      </c>
      <c r="DE11" s="156">
        <v>1.2599999999999998E-6</v>
      </c>
      <c r="DF11" s="5">
        <v>0</v>
      </c>
      <c r="DG11" s="157"/>
      <c r="DH11" s="158">
        <v>0</v>
      </c>
      <c r="DI11" s="159">
        <v>0</v>
      </c>
      <c r="DK11" s="156">
        <v>0</v>
      </c>
      <c r="DL11" s="5">
        <v>0</v>
      </c>
      <c r="DM11" s="157"/>
      <c r="DN11" s="158">
        <v>0</v>
      </c>
      <c r="DO11" s="159">
        <v>0</v>
      </c>
      <c r="DQ11" s="156">
        <v>7.9797415100000002</v>
      </c>
      <c r="DR11" s="5">
        <v>14.5</v>
      </c>
      <c r="DS11" s="157"/>
      <c r="DT11" s="158">
        <v>15.279007380000001</v>
      </c>
      <c r="DU11" s="159">
        <v>8.8000000000000007</v>
      </c>
      <c r="DW11" s="156">
        <v>14.404101429999999</v>
      </c>
      <c r="DX11" s="5">
        <v>9.2200000000000006</v>
      </c>
      <c r="DY11" s="157"/>
      <c r="DZ11" s="158">
        <v>5.5561171700000003</v>
      </c>
      <c r="EA11" s="159">
        <v>32.99</v>
      </c>
      <c r="EC11" s="156">
        <v>144.60673044000001</v>
      </c>
      <c r="ED11" s="5">
        <v>0.94</v>
      </c>
      <c r="EE11" s="157"/>
      <c r="EF11" s="158">
        <v>93.651535599999988</v>
      </c>
      <c r="EG11" s="159">
        <v>0.97</v>
      </c>
      <c r="EI11" s="156">
        <v>206.03469928999999</v>
      </c>
      <c r="EJ11" s="5">
        <v>0.96</v>
      </c>
      <c r="EK11" s="157"/>
      <c r="EL11" s="158">
        <v>0</v>
      </c>
      <c r="EM11" s="159">
        <v>0</v>
      </c>
      <c r="EO11" s="156">
        <v>90.522006680000004</v>
      </c>
      <c r="EP11" s="5">
        <v>0.93</v>
      </c>
      <c r="EQ11" s="157"/>
      <c r="ER11" s="158">
        <v>0</v>
      </c>
      <c r="ES11" s="159">
        <v>0</v>
      </c>
      <c r="EU11" s="156">
        <v>0</v>
      </c>
      <c r="EV11" s="5">
        <v>0</v>
      </c>
      <c r="EW11" s="157"/>
      <c r="EX11" s="158">
        <v>0</v>
      </c>
      <c r="EY11" s="159">
        <v>0</v>
      </c>
      <c r="FA11" s="156">
        <v>0</v>
      </c>
      <c r="FB11" s="5">
        <v>0</v>
      </c>
      <c r="FC11" s="157"/>
      <c r="FD11" s="158">
        <v>87.692863930000001</v>
      </c>
      <c r="FE11" s="159">
        <v>98.13</v>
      </c>
      <c r="FG11" s="156">
        <v>0</v>
      </c>
      <c r="FH11" s="5">
        <v>0</v>
      </c>
      <c r="FI11" s="157"/>
      <c r="FJ11" s="158">
        <v>11.062747629999999</v>
      </c>
      <c r="FK11" s="159">
        <v>99.31</v>
      </c>
      <c r="FM11" s="156">
        <v>6.378314529999999</v>
      </c>
      <c r="FN11" s="5">
        <v>87.85</v>
      </c>
      <c r="FO11" s="157"/>
      <c r="FP11" s="158">
        <v>11.223789139999999</v>
      </c>
      <c r="FQ11" s="159">
        <v>97.38</v>
      </c>
      <c r="FS11" s="156">
        <v>11.20685364</v>
      </c>
      <c r="FT11" s="5">
        <v>91.76</v>
      </c>
      <c r="FU11" s="157"/>
      <c r="FV11" s="158">
        <v>48.913617389999999</v>
      </c>
      <c r="FW11" s="159">
        <v>98.19</v>
      </c>
      <c r="FY11" s="156">
        <v>0.18482033</v>
      </c>
      <c r="FZ11" s="5">
        <v>14.11</v>
      </c>
      <c r="GA11" s="157"/>
      <c r="GB11" s="158">
        <v>0</v>
      </c>
      <c r="GC11" s="159">
        <v>0</v>
      </c>
      <c r="GE11" s="156">
        <v>0</v>
      </c>
      <c r="GF11" s="5">
        <v>0</v>
      </c>
      <c r="GG11" s="157"/>
      <c r="GH11" s="158">
        <v>0.50105500999999997</v>
      </c>
      <c r="GI11" s="159">
        <v>12.3</v>
      </c>
      <c r="GK11" s="156">
        <v>0.25305098000000004</v>
      </c>
      <c r="GL11" s="5">
        <v>9.2200000000000006</v>
      </c>
      <c r="GM11" s="157"/>
      <c r="GN11" s="158">
        <v>0</v>
      </c>
      <c r="GO11" s="159">
        <v>0</v>
      </c>
      <c r="GQ11" s="156">
        <v>0</v>
      </c>
      <c r="GR11" s="5">
        <v>0</v>
      </c>
      <c r="GS11" s="157"/>
      <c r="GT11" s="158">
        <v>0</v>
      </c>
      <c r="GU11" s="159">
        <v>0</v>
      </c>
      <c r="GW11" s="156">
        <v>0</v>
      </c>
      <c r="GX11" s="5">
        <v>0</v>
      </c>
      <c r="GY11" s="157"/>
      <c r="GZ11" s="158">
        <v>0</v>
      </c>
      <c r="HA11" s="159">
        <v>0</v>
      </c>
    </row>
    <row r="12" spans="1:212" ht="13.5" thickBot="1">
      <c r="A12" t="s">
        <v>233</v>
      </c>
      <c r="C12" s="157"/>
      <c r="D12" s="158">
        <v>0</v>
      </c>
      <c r="E12" s="159">
        <v>0</v>
      </c>
      <c r="G12" s="156">
        <v>0</v>
      </c>
      <c r="H12" s="5">
        <v>0</v>
      </c>
      <c r="I12" s="157"/>
      <c r="J12" s="158">
        <v>0</v>
      </c>
      <c r="K12" s="159">
        <v>0</v>
      </c>
      <c r="M12" s="156">
        <v>0.33867140999999995</v>
      </c>
      <c r="N12" s="5">
        <v>0.46</v>
      </c>
      <c r="O12" s="157"/>
      <c r="P12" s="158">
        <v>0.40754659000000004</v>
      </c>
      <c r="Q12" s="159">
        <v>0.51</v>
      </c>
      <c r="S12" s="156">
        <v>0</v>
      </c>
      <c r="T12" s="5">
        <v>0</v>
      </c>
      <c r="U12" s="157"/>
      <c r="V12" s="158">
        <v>0</v>
      </c>
      <c r="W12" s="159">
        <v>0</v>
      </c>
      <c r="Y12" s="156">
        <v>0</v>
      </c>
      <c r="Z12" s="5">
        <v>0</v>
      </c>
      <c r="AA12" s="157"/>
      <c r="AB12" s="158">
        <v>6.1733910000000003E-2</v>
      </c>
      <c r="AC12" s="159">
        <v>0.08</v>
      </c>
      <c r="AE12" s="156">
        <v>5.0306709999999998E-2</v>
      </c>
      <c r="AF12" s="5">
        <v>0.09</v>
      </c>
      <c r="AG12" s="157"/>
      <c r="AH12" s="158">
        <v>3.108439E-2</v>
      </c>
      <c r="AI12" s="159">
        <v>0.03</v>
      </c>
      <c r="AK12" s="156">
        <v>4.1229720000000004E-2</v>
      </c>
      <c r="AL12" s="5">
        <v>0.06</v>
      </c>
      <c r="AM12" s="157"/>
      <c r="AN12" s="158">
        <v>0</v>
      </c>
      <c r="AO12" s="159">
        <v>0</v>
      </c>
      <c r="AQ12" s="156">
        <v>0</v>
      </c>
      <c r="AR12" s="5">
        <v>0</v>
      </c>
      <c r="AS12" s="157"/>
      <c r="AT12" s="158">
        <v>0</v>
      </c>
      <c r="AU12" s="159">
        <v>0</v>
      </c>
      <c r="AW12" s="156">
        <v>0</v>
      </c>
      <c r="AX12" s="5">
        <v>0</v>
      </c>
      <c r="AY12" s="157"/>
      <c r="AZ12" s="158">
        <v>0</v>
      </c>
      <c r="BA12" s="159">
        <v>0</v>
      </c>
      <c r="BC12" s="156">
        <v>6.79321E-3</v>
      </c>
      <c r="BD12" s="5">
        <v>0</v>
      </c>
      <c r="BE12" s="157"/>
      <c r="BF12" s="158">
        <v>1.9365090000000001E-2</v>
      </c>
      <c r="BG12" s="159">
        <v>0.01</v>
      </c>
      <c r="BI12" s="156">
        <v>1.9365090000000001E-2</v>
      </c>
      <c r="BJ12" s="5">
        <v>0.01</v>
      </c>
      <c r="BK12" s="157"/>
      <c r="BL12" s="158">
        <v>0</v>
      </c>
      <c r="BM12" s="159">
        <v>0</v>
      </c>
      <c r="BO12" s="156">
        <v>0</v>
      </c>
      <c r="BP12" s="5">
        <v>0</v>
      </c>
      <c r="BQ12" s="157"/>
      <c r="BR12" s="158">
        <v>0</v>
      </c>
      <c r="BS12" s="159">
        <v>0</v>
      </c>
      <c r="BU12" s="156">
        <v>0</v>
      </c>
      <c r="BV12" s="5">
        <v>0</v>
      </c>
      <c r="BW12" s="157"/>
      <c r="BX12" s="158">
        <v>0</v>
      </c>
      <c r="BY12" s="159">
        <v>0</v>
      </c>
      <c r="CA12" s="156">
        <v>0</v>
      </c>
      <c r="CB12" s="5">
        <v>0</v>
      </c>
      <c r="CC12" s="157"/>
      <c r="CD12" s="158">
        <v>0</v>
      </c>
      <c r="CE12" s="159">
        <v>0</v>
      </c>
      <c r="CG12" s="156">
        <v>0</v>
      </c>
      <c r="CH12" s="5">
        <v>0</v>
      </c>
      <c r="CI12" s="157"/>
      <c r="CJ12" s="158">
        <v>0</v>
      </c>
      <c r="CK12" s="159">
        <v>0</v>
      </c>
      <c r="CM12" s="156">
        <v>0.38713095000000003</v>
      </c>
      <c r="CN12" s="5">
        <v>0.25</v>
      </c>
      <c r="CO12" s="157"/>
      <c r="CP12" s="158">
        <v>0</v>
      </c>
      <c r="CQ12" s="159">
        <v>0</v>
      </c>
      <c r="CS12" s="156">
        <v>0</v>
      </c>
      <c r="CT12" s="5">
        <v>0</v>
      </c>
      <c r="CU12" s="157"/>
      <c r="CV12" s="158">
        <v>0</v>
      </c>
      <c r="CW12" s="159">
        <v>0</v>
      </c>
      <c r="CY12" s="156">
        <v>0</v>
      </c>
      <c r="CZ12" s="5">
        <v>0</v>
      </c>
      <c r="DA12" s="157"/>
      <c r="DB12" s="158">
        <v>0</v>
      </c>
      <c r="DC12" s="159">
        <v>0</v>
      </c>
      <c r="DE12" s="156">
        <v>0</v>
      </c>
      <c r="DF12" s="5">
        <v>0</v>
      </c>
      <c r="DG12" s="157"/>
      <c r="DH12" s="158">
        <v>0</v>
      </c>
      <c r="DI12" s="159">
        <v>0</v>
      </c>
      <c r="DK12" s="156">
        <v>0</v>
      </c>
      <c r="DL12" s="5">
        <v>0</v>
      </c>
      <c r="DM12" s="157"/>
      <c r="DN12" s="158">
        <v>0</v>
      </c>
      <c r="DO12" s="159">
        <v>0</v>
      </c>
      <c r="DQ12" s="156">
        <v>0</v>
      </c>
      <c r="DR12" s="5">
        <v>0</v>
      </c>
      <c r="DS12" s="157"/>
      <c r="DT12" s="158">
        <v>0</v>
      </c>
      <c r="DU12" s="159">
        <v>0</v>
      </c>
      <c r="DW12" s="156">
        <v>0</v>
      </c>
      <c r="DX12" s="5">
        <v>0</v>
      </c>
      <c r="DY12" s="157"/>
      <c r="DZ12" s="158">
        <v>0</v>
      </c>
      <c r="EA12" s="159">
        <v>0</v>
      </c>
      <c r="EC12" s="156">
        <v>0</v>
      </c>
      <c r="ED12" s="5">
        <v>0</v>
      </c>
      <c r="EE12" s="157"/>
      <c r="EF12" s="158">
        <v>0</v>
      </c>
      <c r="EG12" s="159">
        <v>0</v>
      </c>
      <c r="EI12" s="156">
        <v>0</v>
      </c>
      <c r="EJ12" s="5">
        <v>0</v>
      </c>
      <c r="EK12" s="157"/>
      <c r="EL12" s="158">
        <v>0</v>
      </c>
      <c r="EM12" s="159">
        <v>0</v>
      </c>
      <c r="EO12" s="156">
        <v>1.0000000000000001E-7</v>
      </c>
      <c r="EP12" s="5">
        <v>0</v>
      </c>
      <c r="EQ12" s="157"/>
      <c r="ER12" s="158">
        <v>0</v>
      </c>
      <c r="ES12" s="159">
        <v>0</v>
      </c>
      <c r="EU12" s="156">
        <v>0</v>
      </c>
      <c r="EV12" s="5">
        <v>0</v>
      </c>
      <c r="EW12" s="157"/>
      <c r="EX12" s="158">
        <v>0</v>
      </c>
      <c r="EY12" s="159">
        <v>0</v>
      </c>
      <c r="FA12" s="156">
        <v>0</v>
      </c>
      <c r="FB12" s="5">
        <v>0</v>
      </c>
      <c r="FC12" s="157"/>
      <c r="FD12" s="158">
        <v>0.35501604000000003</v>
      </c>
      <c r="FE12" s="159">
        <v>0.39</v>
      </c>
      <c r="FG12" s="156">
        <v>0</v>
      </c>
      <c r="FH12" s="5">
        <v>0</v>
      </c>
      <c r="FI12" s="157"/>
      <c r="FJ12" s="158">
        <v>4.0314530000000001E-2</v>
      </c>
      <c r="FK12" s="159">
        <v>0.36</v>
      </c>
      <c r="FM12" s="156">
        <v>0.32016699999999998</v>
      </c>
      <c r="FN12" s="5">
        <v>4.41</v>
      </c>
      <c r="FO12" s="157"/>
      <c r="FP12" s="158">
        <v>0.22137224999999996</v>
      </c>
      <c r="FQ12" s="159">
        <v>1.92</v>
      </c>
      <c r="FS12" s="156">
        <v>0.70979230999999998</v>
      </c>
      <c r="FT12" s="5">
        <v>5.82</v>
      </c>
      <c r="FU12" s="157"/>
      <c r="FV12" s="158">
        <v>0.32212782000000001</v>
      </c>
      <c r="FW12" s="159">
        <v>0.65</v>
      </c>
      <c r="FY12" s="156">
        <v>0</v>
      </c>
      <c r="FZ12" s="5">
        <v>0</v>
      </c>
      <c r="GA12" s="157"/>
      <c r="GB12" s="158">
        <v>0</v>
      </c>
      <c r="GC12" s="159">
        <v>0</v>
      </c>
      <c r="GE12" s="156">
        <v>0</v>
      </c>
      <c r="GF12" s="5">
        <v>0</v>
      </c>
      <c r="GG12" s="157"/>
      <c r="GH12" s="158">
        <v>0</v>
      </c>
      <c r="GI12" s="159">
        <v>0</v>
      </c>
      <c r="GK12" s="156">
        <v>0</v>
      </c>
      <c r="GL12" s="5">
        <v>0</v>
      </c>
      <c r="GM12" s="157"/>
      <c r="GN12" s="158">
        <v>0</v>
      </c>
      <c r="GO12" s="159">
        <v>0</v>
      </c>
      <c r="GQ12" s="156">
        <v>0</v>
      </c>
      <c r="GR12" s="5">
        <v>0</v>
      </c>
      <c r="GS12" s="157"/>
      <c r="GT12" s="158">
        <v>0</v>
      </c>
      <c r="GU12" s="159">
        <v>0</v>
      </c>
      <c r="GW12" s="156">
        <v>0</v>
      </c>
      <c r="GX12" s="5">
        <v>0</v>
      </c>
      <c r="GY12" s="157"/>
      <c r="GZ12" s="158">
        <v>0</v>
      </c>
      <c r="HA12" s="159">
        <v>0</v>
      </c>
    </row>
    <row r="13" spans="1:212" ht="13.5" thickBot="1">
      <c r="A13" s="160" t="s">
        <v>2</v>
      </c>
      <c r="B13" s="161"/>
      <c r="C13" s="162"/>
      <c r="D13" s="163">
        <v>212.64998638999998</v>
      </c>
      <c r="E13" s="164">
        <v>100.03</v>
      </c>
      <c r="F13" s="160"/>
      <c r="G13" s="161">
        <v>797.1949519399999</v>
      </c>
      <c r="H13" s="165">
        <v>100</v>
      </c>
      <c r="I13" s="162"/>
      <c r="J13" s="163">
        <v>152.99837395999998</v>
      </c>
      <c r="K13" s="164">
        <v>100</v>
      </c>
      <c r="L13" s="160"/>
      <c r="M13" s="161">
        <v>73.389716790000008</v>
      </c>
      <c r="N13" s="165">
        <v>100</v>
      </c>
      <c r="O13" s="162"/>
      <c r="P13" s="163">
        <v>79.773406910000006</v>
      </c>
      <c r="Q13" s="164">
        <v>100</v>
      </c>
      <c r="R13" s="160"/>
      <c r="S13" s="161">
        <v>152.25610284999996</v>
      </c>
      <c r="T13" s="165">
        <v>99.99</v>
      </c>
      <c r="U13" s="162"/>
      <c r="V13" s="163">
        <v>16.860234890000001</v>
      </c>
      <c r="W13" s="164">
        <v>99.99</v>
      </c>
      <c r="X13" s="160"/>
      <c r="Y13" s="161">
        <v>70.337151729999988</v>
      </c>
      <c r="Z13" s="165">
        <v>99.98</v>
      </c>
      <c r="AA13" s="162"/>
      <c r="AB13" s="163">
        <v>74.635590090000008</v>
      </c>
      <c r="AC13" s="164">
        <v>99.99</v>
      </c>
      <c r="AD13" s="160"/>
      <c r="AE13" s="161">
        <v>58.342313910000001</v>
      </c>
      <c r="AF13" s="165">
        <v>100.01</v>
      </c>
      <c r="AG13" s="162"/>
      <c r="AH13" s="163">
        <v>98.791685179999973</v>
      </c>
      <c r="AI13" s="164">
        <v>99.99</v>
      </c>
      <c r="AJ13" s="160"/>
      <c r="AK13" s="161">
        <v>72.924852240000007</v>
      </c>
      <c r="AL13" s="165">
        <v>100.01</v>
      </c>
      <c r="AM13" s="162"/>
      <c r="AN13" s="163">
        <v>215.955038</v>
      </c>
      <c r="AO13" s="164">
        <v>100.01</v>
      </c>
      <c r="AP13" s="160"/>
      <c r="AQ13" s="161">
        <v>199.54075900000001</v>
      </c>
      <c r="AR13" s="165">
        <v>100</v>
      </c>
      <c r="AS13" s="162"/>
      <c r="AT13" s="163">
        <v>417.11476599999997</v>
      </c>
      <c r="AU13" s="164">
        <v>100</v>
      </c>
      <c r="AV13" s="160"/>
      <c r="AW13" s="161">
        <v>7.9624553300000001</v>
      </c>
      <c r="AX13" s="165">
        <v>1</v>
      </c>
      <c r="AY13" s="162"/>
      <c r="AZ13" s="163">
        <v>5.7228372100000007</v>
      </c>
      <c r="BA13" s="164">
        <v>1</v>
      </c>
      <c r="BB13" s="160"/>
      <c r="BC13" s="161">
        <v>40.59548722000001</v>
      </c>
      <c r="BD13" s="165">
        <v>1</v>
      </c>
      <c r="BE13" s="162"/>
      <c r="BF13" s="163">
        <v>3.3188146000000001</v>
      </c>
      <c r="BG13" s="164">
        <v>1.01</v>
      </c>
      <c r="BH13" s="160"/>
      <c r="BI13" s="161">
        <v>3.3188146000000001</v>
      </c>
      <c r="BJ13" s="165">
        <v>1.01</v>
      </c>
      <c r="BK13" s="162"/>
      <c r="BL13" s="163">
        <v>628.22713311000007</v>
      </c>
      <c r="BM13" s="164">
        <v>100.02</v>
      </c>
      <c r="BN13" s="160"/>
      <c r="BO13" s="161">
        <v>26.661378509999999</v>
      </c>
      <c r="BP13" s="165">
        <v>100</v>
      </c>
      <c r="BQ13" s="162"/>
      <c r="BR13" s="163">
        <v>399.28707448999995</v>
      </c>
      <c r="BS13" s="164">
        <v>100</v>
      </c>
      <c r="BT13" s="160"/>
      <c r="BU13" s="161">
        <v>44.712849079999998</v>
      </c>
      <c r="BV13" s="165">
        <v>100</v>
      </c>
      <c r="BW13" s="162"/>
      <c r="BX13" s="163">
        <v>453.72503393999995</v>
      </c>
      <c r="BY13" s="164">
        <v>100.01</v>
      </c>
      <c r="BZ13" s="160"/>
      <c r="CA13" s="161">
        <v>172.98548959999997</v>
      </c>
      <c r="CB13" s="165">
        <v>100</v>
      </c>
      <c r="CC13" s="162"/>
      <c r="CD13" s="163">
        <v>240.64812455000001</v>
      </c>
      <c r="CE13" s="164">
        <v>100</v>
      </c>
      <c r="CF13" s="160"/>
      <c r="CG13" s="161">
        <v>77.637654820000009</v>
      </c>
      <c r="CH13" s="165">
        <v>100.1</v>
      </c>
      <c r="CI13" s="162"/>
      <c r="CJ13" s="163">
        <v>161.49461790999999</v>
      </c>
      <c r="CK13" s="164">
        <v>99.9</v>
      </c>
      <c r="CL13" s="160"/>
      <c r="CM13" s="161">
        <v>153.21013224999999</v>
      </c>
      <c r="CN13" s="165">
        <v>100</v>
      </c>
      <c r="CO13" s="162"/>
      <c r="CP13" s="163">
        <v>333.49937515999994</v>
      </c>
      <c r="CQ13" s="164">
        <v>100</v>
      </c>
      <c r="CR13" s="160"/>
      <c r="CS13" s="161">
        <v>338.82145337999992</v>
      </c>
      <c r="CT13" s="165">
        <v>100.02</v>
      </c>
      <c r="CU13" s="162"/>
      <c r="CV13" s="163">
        <v>422.89634804999997</v>
      </c>
      <c r="CW13" s="164">
        <v>100</v>
      </c>
      <c r="CX13" s="160"/>
      <c r="CY13" s="161">
        <v>1165.36396425</v>
      </c>
      <c r="CZ13" s="165">
        <v>100</v>
      </c>
      <c r="DA13" s="162"/>
      <c r="DB13" s="163">
        <v>473.03246622999995</v>
      </c>
      <c r="DC13" s="164">
        <v>100.01</v>
      </c>
      <c r="DD13" s="160"/>
      <c r="DE13" s="161">
        <v>211.11448430000002</v>
      </c>
      <c r="DF13" s="165">
        <v>100.01</v>
      </c>
      <c r="DG13" s="162"/>
      <c r="DH13" s="163">
        <v>2491.3715422299997</v>
      </c>
      <c r="DI13" s="164">
        <v>99.99</v>
      </c>
      <c r="DJ13" s="160"/>
      <c r="DK13" s="161">
        <v>2527.4131408900002</v>
      </c>
      <c r="DL13" s="165">
        <v>99.99</v>
      </c>
      <c r="DM13" s="162"/>
      <c r="DN13" s="163">
        <v>30.651272710000001</v>
      </c>
      <c r="DO13" s="164">
        <v>100.01</v>
      </c>
      <c r="DP13" s="160"/>
      <c r="DQ13" s="161">
        <v>55.014952039999997</v>
      </c>
      <c r="DR13" s="165">
        <v>99.99</v>
      </c>
      <c r="DS13" s="162"/>
      <c r="DT13" s="163">
        <v>173.58376644000001</v>
      </c>
      <c r="DU13" s="164">
        <v>100</v>
      </c>
      <c r="DV13" s="160"/>
      <c r="DW13" s="161">
        <v>156.27031914</v>
      </c>
      <c r="DX13" s="165">
        <v>100</v>
      </c>
      <c r="DY13" s="162"/>
      <c r="DZ13" s="163">
        <v>16.83986462</v>
      </c>
      <c r="EA13" s="164">
        <v>99.99</v>
      </c>
      <c r="EB13" s="160"/>
      <c r="EC13" s="161">
        <v>152.16863436</v>
      </c>
      <c r="ED13" s="165">
        <v>0.99</v>
      </c>
      <c r="EE13" s="162"/>
      <c r="EF13" s="163">
        <v>96.599645869999989</v>
      </c>
      <c r="EG13" s="164">
        <v>1</v>
      </c>
      <c r="EH13" s="160"/>
      <c r="EI13" s="161">
        <v>216.78602431000002</v>
      </c>
      <c r="EJ13" s="165">
        <v>1.02</v>
      </c>
      <c r="EK13" s="162"/>
      <c r="EL13" s="163">
        <v>550.33337058000006</v>
      </c>
      <c r="EM13" s="164">
        <v>1</v>
      </c>
      <c r="EN13" s="160"/>
      <c r="EO13" s="161">
        <v>97.771101160000001</v>
      </c>
      <c r="EP13" s="165">
        <v>1.01</v>
      </c>
      <c r="EQ13" s="162"/>
      <c r="ER13" s="163">
        <v>451.10311439000003</v>
      </c>
      <c r="ES13" s="164">
        <v>1.01</v>
      </c>
      <c r="ET13" s="160"/>
      <c r="EU13" s="161">
        <v>73.570153879999992</v>
      </c>
      <c r="EV13" s="165">
        <v>1</v>
      </c>
      <c r="EW13" s="162"/>
      <c r="EX13" s="163">
        <v>22.369259009999997</v>
      </c>
      <c r="EY13" s="164">
        <v>1.01</v>
      </c>
      <c r="EZ13" s="160"/>
      <c r="FA13" s="161">
        <v>49.373637119999998</v>
      </c>
      <c r="FB13" s="165">
        <v>100</v>
      </c>
      <c r="FC13" s="162"/>
      <c r="FD13" s="163">
        <v>89.372530160000011</v>
      </c>
      <c r="FE13" s="164">
        <v>100</v>
      </c>
      <c r="FF13" s="160"/>
      <c r="FG13" s="161">
        <v>133.93879199</v>
      </c>
      <c r="FH13" s="165">
        <v>100</v>
      </c>
      <c r="FI13" s="162"/>
      <c r="FJ13" s="163">
        <v>11.140372279999998</v>
      </c>
      <c r="FK13" s="164">
        <v>100</v>
      </c>
      <c r="FL13" s="160"/>
      <c r="FM13" s="161">
        <v>7.2605910499999986</v>
      </c>
      <c r="FN13" s="165">
        <v>100</v>
      </c>
      <c r="FO13" s="162"/>
      <c r="FP13" s="163">
        <v>11.52625587</v>
      </c>
      <c r="FQ13" s="164">
        <v>100</v>
      </c>
      <c r="FR13" s="160"/>
      <c r="FS13" s="161">
        <v>12.213470830000002</v>
      </c>
      <c r="FT13" s="165">
        <v>100.01</v>
      </c>
      <c r="FU13" s="162"/>
      <c r="FV13" s="163">
        <v>49.814530349999998</v>
      </c>
      <c r="FW13" s="164">
        <v>100</v>
      </c>
      <c r="FX13" s="160"/>
      <c r="FY13" s="161">
        <v>1.3099103900000002</v>
      </c>
      <c r="FZ13" s="165">
        <v>100.01</v>
      </c>
      <c r="GA13" s="162"/>
      <c r="GB13" s="163">
        <v>2.6685740299999998</v>
      </c>
      <c r="GC13" s="164">
        <v>100</v>
      </c>
      <c r="GD13" s="160"/>
      <c r="GE13" s="161">
        <v>1.7931849099999999</v>
      </c>
      <c r="GF13" s="165">
        <v>100.01</v>
      </c>
      <c r="GG13" s="162"/>
      <c r="GH13" s="163">
        <v>4.0713299699999999</v>
      </c>
      <c r="GI13" s="164">
        <v>99.99</v>
      </c>
      <c r="GJ13" s="160"/>
      <c r="GK13" s="161">
        <v>2.7458670600000001</v>
      </c>
      <c r="GL13" s="165">
        <v>100.01</v>
      </c>
      <c r="GM13" s="162"/>
      <c r="GN13" s="163">
        <v>125.60255277</v>
      </c>
      <c r="GO13" s="164">
        <v>100.02</v>
      </c>
      <c r="GP13" s="160"/>
      <c r="GQ13" s="161">
        <v>318.49159491</v>
      </c>
      <c r="GR13" s="165">
        <v>100</v>
      </c>
      <c r="GS13" s="162"/>
      <c r="GT13" s="163">
        <v>415.05141493000008</v>
      </c>
      <c r="GU13" s="164">
        <v>100.01</v>
      </c>
      <c r="GV13" s="160"/>
      <c r="GW13" s="161">
        <v>114.89337228999999</v>
      </c>
      <c r="GX13" s="165">
        <v>99.99</v>
      </c>
      <c r="GY13" s="162"/>
      <c r="GZ13" s="163">
        <v>241.82505985000006</v>
      </c>
      <c r="HA13" s="164">
        <v>100</v>
      </c>
      <c r="HC13">
        <v>0</v>
      </c>
      <c r="HD13">
        <v>0</v>
      </c>
    </row>
    <row r="14" spans="1:21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>
      <c r="C15" s="157"/>
      <c r="D15" s="158"/>
      <c r="E15" s="159"/>
      <c r="F15" t="s">
        <v>997</v>
      </c>
      <c r="G15" s="156">
        <v>23.218391489999998</v>
      </c>
      <c r="H15" s="5">
        <v>2.91</v>
      </c>
      <c r="I15" s="157" t="s">
        <v>265</v>
      </c>
      <c r="J15" s="158">
        <v>5.3714036600000004</v>
      </c>
      <c r="K15" s="159">
        <v>3.51</v>
      </c>
      <c r="L15" t="s">
        <v>998</v>
      </c>
      <c r="M15" s="156">
        <v>4.0036049499999997</v>
      </c>
      <c r="N15" s="5">
        <v>5.46</v>
      </c>
      <c r="O15" s="157" t="s">
        <v>998</v>
      </c>
      <c r="P15" s="158">
        <v>4.0036049499999997</v>
      </c>
      <c r="Q15" s="159">
        <v>5.0199999999999996</v>
      </c>
      <c r="R15" t="s">
        <v>251</v>
      </c>
      <c r="S15" s="156">
        <v>12.359357790000001</v>
      </c>
      <c r="T15" s="5">
        <v>8.1199999999999992</v>
      </c>
      <c r="U15" s="157" t="s">
        <v>247</v>
      </c>
      <c r="V15" s="158">
        <v>1.0241636199999999</v>
      </c>
      <c r="W15" s="159">
        <v>6.07</v>
      </c>
      <c r="X15" t="s">
        <v>243</v>
      </c>
      <c r="Y15" s="156">
        <v>0.57940608999999998</v>
      </c>
      <c r="Z15" s="5">
        <v>0.82</v>
      </c>
      <c r="AA15" s="157" t="s">
        <v>999</v>
      </c>
      <c r="AB15" s="158">
        <v>3.6473928099999999</v>
      </c>
      <c r="AC15" s="159">
        <v>4.8899999999999997</v>
      </c>
      <c r="AD15" t="s">
        <v>999</v>
      </c>
      <c r="AE15" s="156">
        <v>5.5665024000000001</v>
      </c>
      <c r="AF15" s="5">
        <v>9.5399999999999991</v>
      </c>
      <c r="AG15" s="157" t="s">
        <v>999</v>
      </c>
      <c r="AH15" s="158">
        <v>3.3536041700000001</v>
      </c>
      <c r="AI15" s="159">
        <v>3.39</v>
      </c>
      <c r="AJ15" t="s">
        <v>999</v>
      </c>
      <c r="AK15" s="156">
        <v>1.1654907699999999</v>
      </c>
      <c r="AL15" s="5">
        <v>1.6</v>
      </c>
      <c r="AM15" s="157" t="s">
        <v>746</v>
      </c>
      <c r="AN15" s="158">
        <v>21.261243</v>
      </c>
      <c r="AO15" s="159">
        <v>9.85</v>
      </c>
      <c r="AP15" t="s">
        <v>746</v>
      </c>
      <c r="AQ15" s="156">
        <v>29.021359</v>
      </c>
      <c r="AR15" s="5">
        <v>14.54</v>
      </c>
      <c r="AS15" s="157" t="s">
        <v>746</v>
      </c>
      <c r="AT15" s="158">
        <v>59.929808999999999</v>
      </c>
      <c r="AU15" s="159">
        <v>14.37</v>
      </c>
      <c r="AY15" s="157"/>
      <c r="AZ15" s="158"/>
      <c r="BA15" s="159"/>
      <c r="BE15" s="157"/>
      <c r="BF15" s="158"/>
      <c r="BG15" s="159"/>
      <c r="BK15" s="157" t="s">
        <v>287</v>
      </c>
      <c r="BL15" s="158">
        <v>123.3018221</v>
      </c>
      <c r="BM15" s="159">
        <v>19.63</v>
      </c>
      <c r="BN15" t="s">
        <v>1000</v>
      </c>
      <c r="BO15" s="156">
        <v>2.4023553299999998</v>
      </c>
      <c r="BP15" s="5">
        <v>9.01</v>
      </c>
      <c r="BQ15" s="157" t="s">
        <v>287</v>
      </c>
      <c r="BR15" s="158">
        <v>78.517456269999997</v>
      </c>
      <c r="BS15" s="159">
        <v>19.66</v>
      </c>
      <c r="BT15" t="s">
        <v>1000</v>
      </c>
      <c r="BU15" s="156">
        <v>6.0377780599999999</v>
      </c>
      <c r="BV15" s="5">
        <v>13.5</v>
      </c>
      <c r="BW15" s="157" t="s">
        <v>287</v>
      </c>
      <c r="BX15" s="158">
        <v>112.9883567</v>
      </c>
      <c r="BY15" s="159">
        <v>24.9</v>
      </c>
      <c r="BZ15" t="s">
        <v>287</v>
      </c>
      <c r="CA15" s="156">
        <v>15.29459432</v>
      </c>
      <c r="CB15" s="5">
        <v>8.84</v>
      </c>
      <c r="CC15" s="157" t="s">
        <v>1001</v>
      </c>
      <c r="CD15" s="158">
        <v>61.009545590000002</v>
      </c>
      <c r="CE15" s="159">
        <v>25.4</v>
      </c>
      <c r="CF15" t="s">
        <v>1001</v>
      </c>
      <c r="CG15" s="156">
        <v>2.3723644500000001</v>
      </c>
      <c r="CH15" s="5">
        <v>3.1</v>
      </c>
      <c r="CI15" s="157" t="s">
        <v>1002</v>
      </c>
      <c r="CJ15" s="158">
        <v>14.45986059</v>
      </c>
      <c r="CK15" s="159">
        <v>9</v>
      </c>
      <c r="CL15" t="s">
        <v>1003</v>
      </c>
      <c r="CM15" s="156">
        <v>15.24029035</v>
      </c>
      <c r="CN15" s="5">
        <v>9.9499999999999993</v>
      </c>
      <c r="CO15" s="157" t="s">
        <v>1004</v>
      </c>
      <c r="CP15" s="158">
        <v>21.32212767</v>
      </c>
      <c r="CQ15" s="159">
        <v>6.39</v>
      </c>
      <c r="CR15" t="s">
        <v>1005</v>
      </c>
      <c r="CS15" s="156">
        <v>48.326567369999999</v>
      </c>
      <c r="CT15" s="5">
        <v>14.26</v>
      </c>
      <c r="CU15" s="157" t="s">
        <v>1006</v>
      </c>
      <c r="CV15" s="158">
        <v>96.625120319999994</v>
      </c>
      <c r="CW15" s="159">
        <v>22.85</v>
      </c>
      <c r="CX15" t="s">
        <v>1006</v>
      </c>
      <c r="CY15" s="156">
        <v>230.6706283</v>
      </c>
      <c r="CZ15" s="5">
        <v>19.79</v>
      </c>
      <c r="DA15" s="157" t="s">
        <v>772</v>
      </c>
      <c r="DB15" s="158">
        <v>156.18734900000001</v>
      </c>
      <c r="DC15" s="159">
        <v>33.020000000000003</v>
      </c>
      <c r="DD15" t="s">
        <v>1007</v>
      </c>
      <c r="DE15" s="156">
        <v>1.13E-6</v>
      </c>
      <c r="DF15" s="5">
        <v>0</v>
      </c>
      <c r="DG15" s="157" t="s">
        <v>1008</v>
      </c>
      <c r="DH15" s="158">
        <v>619.35662769999999</v>
      </c>
      <c r="DI15" s="159">
        <v>24.86</v>
      </c>
      <c r="DJ15" t="s">
        <v>1009</v>
      </c>
      <c r="DK15" s="156">
        <v>428.9165931</v>
      </c>
      <c r="DL15" s="5">
        <v>16.97</v>
      </c>
      <c r="DM15" s="157" t="s">
        <v>1010</v>
      </c>
      <c r="DN15" s="158">
        <v>7.5952210600000001</v>
      </c>
      <c r="DO15" s="159">
        <v>24.78</v>
      </c>
      <c r="DP15" t="s">
        <v>1011</v>
      </c>
      <c r="DQ15" s="156">
        <v>7.9797415100000002</v>
      </c>
      <c r="DR15" s="5">
        <v>14.5</v>
      </c>
      <c r="DS15" s="157" t="s">
        <v>1011</v>
      </c>
      <c r="DT15" s="158">
        <v>15.279007379999999</v>
      </c>
      <c r="DU15" s="159">
        <v>8.8000000000000007</v>
      </c>
      <c r="DV15" t="s">
        <v>1011</v>
      </c>
      <c r="DW15" s="156">
        <v>14.404101430000001</v>
      </c>
      <c r="DX15" s="5">
        <v>9.2200000000000006</v>
      </c>
      <c r="DY15" s="157" t="s">
        <v>1011</v>
      </c>
      <c r="DZ15" s="158">
        <v>5.5561171700000003</v>
      </c>
      <c r="EA15" s="159">
        <v>32.99</v>
      </c>
      <c r="EB15" t="s">
        <v>1012</v>
      </c>
      <c r="EC15" s="156">
        <v>43.320868949999998</v>
      </c>
      <c r="ED15" s="5">
        <v>0.28000000000000003</v>
      </c>
      <c r="EE15" s="157" t="s">
        <v>1012</v>
      </c>
      <c r="EF15" s="158">
        <v>8.5627935700000002</v>
      </c>
      <c r="EG15" s="159">
        <v>0.09</v>
      </c>
      <c r="EH15" t="s">
        <v>1012</v>
      </c>
      <c r="EI15" s="156">
        <v>99.354229549999999</v>
      </c>
      <c r="EJ15" s="5">
        <v>0.46</v>
      </c>
      <c r="EK15" s="157" t="s">
        <v>1013</v>
      </c>
      <c r="EL15" s="158">
        <v>54.817246339999997</v>
      </c>
      <c r="EM15" s="159">
        <v>0.1</v>
      </c>
      <c r="EN15" t="s">
        <v>1012</v>
      </c>
      <c r="EO15" s="156">
        <v>27.138289100000001</v>
      </c>
      <c r="EP15" s="5">
        <v>0.28000000000000003</v>
      </c>
      <c r="EQ15" s="157" t="s">
        <v>1014</v>
      </c>
      <c r="ER15" s="158">
        <v>44.471172099999997</v>
      </c>
      <c r="ES15" s="159">
        <v>0.1</v>
      </c>
      <c r="ET15" t="s">
        <v>1015</v>
      </c>
      <c r="EU15" s="156">
        <v>23.26920806</v>
      </c>
      <c r="EV15" s="5">
        <v>0.32</v>
      </c>
      <c r="EW15" s="157" t="s">
        <v>1016</v>
      </c>
      <c r="EX15" s="158">
        <v>8.1861572799999998</v>
      </c>
      <c r="EY15" s="159">
        <v>0.37</v>
      </c>
      <c r="EZ15" t="s">
        <v>257</v>
      </c>
      <c r="FA15" s="156">
        <v>3.4223658499999998</v>
      </c>
      <c r="FB15" s="5">
        <v>6.93</v>
      </c>
      <c r="FC15" s="157" t="s">
        <v>1017</v>
      </c>
      <c r="FD15" s="158">
        <v>16.473379269999999</v>
      </c>
      <c r="FE15" s="159">
        <v>18.43</v>
      </c>
      <c r="FF15" t="s">
        <v>1018</v>
      </c>
      <c r="FG15" s="156">
        <v>43.134782979999997</v>
      </c>
      <c r="FH15" s="5">
        <v>32.200000000000003</v>
      </c>
      <c r="FI15" s="157" t="s">
        <v>1019</v>
      </c>
      <c r="FJ15" s="158">
        <v>4.3545235399999997</v>
      </c>
      <c r="FK15" s="159">
        <v>39.090000000000003</v>
      </c>
      <c r="FL15" t="s">
        <v>822</v>
      </c>
      <c r="FM15" s="156">
        <v>0.38329577999999997</v>
      </c>
      <c r="FN15" s="5">
        <v>5.28</v>
      </c>
      <c r="FO15" s="157" t="s">
        <v>1020</v>
      </c>
      <c r="FP15" s="158">
        <v>1.0300277900000001</v>
      </c>
      <c r="FQ15" s="159">
        <v>8.94</v>
      </c>
      <c r="FR15" t="s">
        <v>1021</v>
      </c>
      <c r="FS15" s="156">
        <v>1.36640764</v>
      </c>
      <c r="FT15" s="5">
        <v>11.19</v>
      </c>
      <c r="FU15" s="157" t="s">
        <v>505</v>
      </c>
      <c r="FV15" s="158">
        <v>11.88517371</v>
      </c>
      <c r="FW15" s="159">
        <v>23.86</v>
      </c>
      <c r="FX15" t="s">
        <v>1019</v>
      </c>
      <c r="FY15" s="156">
        <v>2.747163E-2</v>
      </c>
      <c r="FZ15" s="5">
        <v>2.1</v>
      </c>
      <c r="GA15" s="157" t="s">
        <v>535</v>
      </c>
      <c r="GB15" s="158">
        <v>0.12175624</v>
      </c>
      <c r="GC15" s="159">
        <v>4.5599999999999996</v>
      </c>
      <c r="GD15" t="s">
        <v>535</v>
      </c>
      <c r="GE15" s="156">
        <v>0.26459545000000001</v>
      </c>
      <c r="GF15" s="5">
        <v>14.76</v>
      </c>
      <c r="GG15" s="157" t="s">
        <v>1019</v>
      </c>
      <c r="GH15" s="158">
        <v>0.13123557</v>
      </c>
      <c r="GI15" s="159">
        <v>3.22</v>
      </c>
      <c r="GJ15" t="s">
        <v>505</v>
      </c>
      <c r="GK15" s="156">
        <v>0.25305097999999998</v>
      </c>
      <c r="GL15" s="5">
        <v>9.2200000000000006</v>
      </c>
      <c r="GM15" s="157" t="s">
        <v>251</v>
      </c>
      <c r="GN15" s="158">
        <v>27.043258260000002</v>
      </c>
      <c r="GO15" s="159">
        <v>21.53</v>
      </c>
      <c r="GP15" t="s">
        <v>255</v>
      </c>
      <c r="GQ15" s="156">
        <v>14.01393807</v>
      </c>
      <c r="GR15" s="5">
        <v>4.4000000000000004</v>
      </c>
      <c r="GS15" s="157" t="s">
        <v>1022</v>
      </c>
      <c r="GT15" s="158">
        <v>23.26520768</v>
      </c>
      <c r="GU15" s="159">
        <v>5.61</v>
      </c>
      <c r="GV15" t="s">
        <v>1022</v>
      </c>
      <c r="GW15" s="156">
        <v>15.77348181</v>
      </c>
      <c r="GX15" s="5">
        <v>13.73</v>
      </c>
      <c r="GY15" s="157" t="s">
        <v>1022</v>
      </c>
      <c r="GZ15" s="158">
        <v>27.270293649999999</v>
      </c>
      <c r="HA15" s="159">
        <v>11.28</v>
      </c>
    </row>
    <row r="16" spans="1:212">
      <c r="C16" s="157"/>
      <c r="D16" s="158"/>
      <c r="E16" s="159"/>
      <c r="F16" t="s">
        <v>1023</v>
      </c>
      <c r="G16" s="156">
        <v>52.404667500000002</v>
      </c>
      <c r="H16" s="5">
        <v>6.57</v>
      </c>
      <c r="I16" s="157" t="s">
        <v>294</v>
      </c>
      <c r="J16" s="158">
        <v>9.3321280400000006</v>
      </c>
      <c r="K16" s="159">
        <v>6.1</v>
      </c>
      <c r="L16" t="s">
        <v>322</v>
      </c>
      <c r="M16" s="156">
        <v>6.5765288100000001</v>
      </c>
      <c r="N16" s="5">
        <v>8.9600000000000009</v>
      </c>
      <c r="O16" s="157" t="s">
        <v>322</v>
      </c>
      <c r="P16" s="158">
        <v>7.6278930999999996</v>
      </c>
      <c r="Q16" s="159">
        <v>9.56</v>
      </c>
      <c r="R16" t="s">
        <v>255</v>
      </c>
      <c r="S16" s="156">
        <v>3.6502350899999998</v>
      </c>
      <c r="T16" s="5">
        <v>2.4</v>
      </c>
      <c r="U16" s="157" t="s">
        <v>243</v>
      </c>
      <c r="V16" s="158">
        <v>2.0230942600000001</v>
      </c>
      <c r="W16" s="159">
        <v>12</v>
      </c>
      <c r="X16" t="s">
        <v>255</v>
      </c>
      <c r="Y16" s="156">
        <v>1.3643656200000001</v>
      </c>
      <c r="Z16" s="5">
        <v>1.94</v>
      </c>
      <c r="AA16" s="157" t="s">
        <v>1024</v>
      </c>
      <c r="AB16" s="158">
        <v>9.0152677899999993</v>
      </c>
      <c r="AC16" s="159">
        <v>12.08</v>
      </c>
      <c r="AD16" t="s">
        <v>1024</v>
      </c>
      <c r="AE16" s="156">
        <v>35.346267519999998</v>
      </c>
      <c r="AF16" s="5">
        <v>60.58</v>
      </c>
      <c r="AG16" s="157" t="s">
        <v>1024</v>
      </c>
      <c r="AH16" s="158">
        <v>11.289888639999999</v>
      </c>
      <c r="AI16" s="159">
        <v>11.43</v>
      </c>
      <c r="AJ16" t="s">
        <v>1024</v>
      </c>
      <c r="AK16" s="156">
        <v>8.0679680600000001</v>
      </c>
      <c r="AL16" s="5">
        <v>11.06</v>
      </c>
      <c r="AM16" s="157" t="s">
        <v>1025</v>
      </c>
      <c r="AN16" s="158">
        <v>58.172221999999998</v>
      </c>
      <c r="AO16" s="159">
        <v>26.94</v>
      </c>
      <c r="AP16" t="s">
        <v>1026</v>
      </c>
      <c r="AQ16" s="156">
        <v>110.71545399999999</v>
      </c>
      <c r="AR16" s="5">
        <v>55.49</v>
      </c>
      <c r="AS16" s="157" t="s">
        <v>1025</v>
      </c>
      <c r="AT16" s="158">
        <v>40.064784000000003</v>
      </c>
      <c r="AU16" s="159">
        <v>9.61</v>
      </c>
      <c r="AY16" s="157"/>
      <c r="AZ16" s="158"/>
      <c r="BA16" s="159"/>
      <c r="BE16" s="157"/>
      <c r="BF16" s="158"/>
      <c r="BG16" s="159"/>
      <c r="BK16" s="157" t="s">
        <v>1000</v>
      </c>
      <c r="BL16" s="158">
        <v>62.61097032</v>
      </c>
      <c r="BM16" s="159">
        <v>9.9700000000000006</v>
      </c>
      <c r="BN16" t="s">
        <v>1027</v>
      </c>
      <c r="BO16" s="156">
        <v>6.6772020699999999</v>
      </c>
      <c r="BP16" s="5">
        <v>25.04</v>
      </c>
      <c r="BQ16" s="157" t="s">
        <v>1000</v>
      </c>
      <c r="BR16" s="158">
        <v>31.477851470000001</v>
      </c>
      <c r="BS16" s="159">
        <v>7.88</v>
      </c>
      <c r="BT16" t="s">
        <v>1028</v>
      </c>
      <c r="BU16" s="156">
        <v>15.886546190000001</v>
      </c>
      <c r="BV16" s="5">
        <v>35.53</v>
      </c>
      <c r="BW16" s="157" t="s">
        <v>1000</v>
      </c>
      <c r="BX16" s="158">
        <v>23.164087169999998</v>
      </c>
      <c r="BY16" s="159">
        <v>5.1100000000000003</v>
      </c>
      <c r="BZ16" t="s">
        <v>1000</v>
      </c>
      <c r="CA16" s="156">
        <v>7.9036052899999998</v>
      </c>
      <c r="CB16" s="5">
        <v>4.57</v>
      </c>
      <c r="CC16" s="157" t="s">
        <v>1029</v>
      </c>
      <c r="CD16" s="158">
        <v>18.598420520000001</v>
      </c>
      <c r="CE16" s="159">
        <v>7.7</v>
      </c>
      <c r="CF16" t="s">
        <v>1030</v>
      </c>
      <c r="CG16" s="156">
        <v>14.42726652</v>
      </c>
      <c r="CH16" s="5">
        <v>18.600000000000001</v>
      </c>
      <c r="CI16" s="157" t="s">
        <v>1031</v>
      </c>
      <c r="CJ16" s="158">
        <v>7.7901468500000002</v>
      </c>
      <c r="CK16" s="159">
        <v>4.8</v>
      </c>
      <c r="CL16" t="s">
        <v>1007</v>
      </c>
      <c r="CM16" s="156">
        <v>1.13E-6</v>
      </c>
      <c r="CN16" s="5">
        <v>0</v>
      </c>
      <c r="CO16" s="157" t="s">
        <v>756</v>
      </c>
      <c r="CP16" s="158">
        <v>23.297577740000001</v>
      </c>
      <c r="CQ16" s="159">
        <v>6.99</v>
      </c>
      <c r="CR16" t="s">
        <v>1032</v>
      </c>
      <c r="CS16" s="156">
        <v>75.939516049999995</v>
      </c>
      <c r="CT16" s="5">
        <v>22.41</v>
      </c>
      <c r="CU16" s="157" t="s">
        <v>1033</v>
      </c>
      <c r="CV16" s="158">
        <v>107.8517056</v>
      </c>
      <c r="CW16" s="159">
        <v>25.5</v>
      </c>
      <c r="CX16" t="s">
        <v>580</v>
      </c>
      <c r="CY16" s="156">
        <v>233.25367069999999</v>
      </c>
      <c r="CZ16" s="5">
        <v>20.02</v>
      </c>
      <c r="DA16" s="157" t="s">
        <v>1034</v>
      </c>
      <c r="DB16" s="158">
        <v>155.56413449999999</v>
      </c>
      <c r="DC16" s="159">
        <v>32.89</v>
      </c>
      <c r="DD16" t="s">
        <v>1035</v>
      </c>
      <c r="DE16" s="156">
        <v>1.3E-7</v>
      </c>
      <c r="DF16" s="5">
        <v>0</v>
      </c>
      <c r="DG16" s="157" t="s">
        <v>1010</v>
      </c>
      <c r="DH16" s="158">
        <v>619.58884360000002</v>
      </c>
      <c r="DI16" s="159">
        <v>24.87</v>
      </c>
      <c r="DJ16" t="s">
        <v>1036</v>
      </c>
      <c r="DK16" s="156">
        <v>424.87202889999998</v>
      </c>
      <c r="DL16" s="5">
        <v>16.809999999999999</v>
      </c>
      <c r="DM16" s="157" t="s">
        <v>1034</v>
      </c>
      <c r="DN16" s="158">
        <v>4.5308172200000003</v>
      </c>
      <c r="DO16" s="159">
        <v>14.78</v>
      </c>
      <c r="DP16" t="s">
        <v>383</v>
      </c>
      <c r="DQ16" s="156">
        <v>6.4853381900000002</v>
      </c>
      <c r="DR16" s="5">
        <v>11.79</v>
      </c>
      <c r="DS16" s="157" t="s">
        <v>257</v>
      </c>
      <c r="DT16" s="158">
        <v>25.84544344</v>
      </c>
      <c r="DU16" s="159">
        <v>14.89</v>
      </c>
      <c r="DV16" t="s">
        <v>257</v>
      </c>
      <c r="DW16" s="156">
        <v>15.41743039</v>
      </c>
      <c r="DX16" s="5">
        <v>9.8699999999999992</v>
      </c>
      <c r="DY16" s="157" t="s">
        <v>256</v>
      </c>
      <c r="DZ16" s="158">
        <v>1.6971139999999999E-2</v>
      </c>
      <c r="EA16" s="159">
        <v>0.1</v>
      </c>
      <c r="EB16" t="s">
        <v>1037</v>
      </c>
      <c r="EC16" s="156">
        <v>10.977516059999999</v>
      </c>
      <c r="ED16" s="5">
        <v>7.0000000000000007E-2</v>
      </c>
      <c r="EE16" s="157" t="s">
        <v>1038</v>
      </c>
      <c r="EF16" s="158">
        <v>5.2826544999999996</v>
      </c>
      <c r="EG16" s="159">
        <v>0.05</v>
      </c>
      <c r="EH16" t="s">
        <v>1038</v>
      </c>
      <c r="EI16" s="156">
        <v>57.913710469999998</v>
      </c>
      <c r="EJ16" s="5">
        <v>0.27</v>
      </c>
      <c r="EK16" s="157" t="s">
        <v>1039</v>
      </c>
      <c r="EL16" s="158">
        <v>163.78558609999999</v>
      </c>
      <c r="EM16" s="159">
        <v>0.3</v>
      </c>
      <c r="EN16" t="s">
        <v>1037</v>
      </c>
      <c r="EO16" s="156">
        <v>6.8671435599999997</v>
      </c>
      <c r="EP16" s="5">
        <v>7.0000000000000007E-2</v>
      </c>
      <c r="EQ16" s="157" t="s">
        <v>1040</v>
      </c>
      <c r="ER16" s="158">
        <v>134.32674779999999</v>
      </c>
      <c r="ES16" s="159">
        <v>0.3</v>
      </c>
      <c r="ET16" t="s">
        <v>1041</v>
      </c>
      <c r="EU16" s="156">
        <v>45.088414399999998</v>
      </c>
      <c r="EV16" s="5">
        <v>0.61</v>
      </c>
      <c r="EW16" s="157" t="s">
        <v>1042</v>
      </c>
      <c r="EX16" s="158">
        <v>10.41189874</v>
      </c>
      <c r="EY16" s="159">
        <v>0.47</v>
      </c>
      <c r="EZ16" t="s">
        <v>1043</v>
      </c>
      <c r="FA16" s="156">
        <v>2.5179030000000002E-2</v>
      </c>
      <c r="FB16" s="5">
        <v>0.05</v>
      </c>
      <c r="FC16" s="157" t="s">
        <v>1044</v>
      </c>
      <c r="FD16" s="158">
        <v>28.737806209999999</v>
      </c>
      <c r="FE16" s="159">
        <v>32.159999999999997</v>
      </c>
      <c r="FF16" t="s">
        <v>1045</v>
      </c>
      <c r="FG16" s="156">
        <v>1E-8</v>
      </c>
      <c r="FH16" s="5">
        <v>0</v>
      </c>
      <c r="FI16" s="157" t="s">
        <v>1046</v>
      </c>
      <c r="FJ16" s="158">
        <v>6.7082240899999999</v>
      </c>
      <c r="FK16" s="159">
        <v>60.22</v>
      </c>
      <c r="FL16" t="s">
        <v>1019</v>
      </c>
      <c r="FM16" s="156">
        <v>1.1626659800000001</v>
      </c>
      <c r="FN16" s="5">
        <v>16.010000000000002</v>
      </c>
      <c r="FO16" s="157" t="s">
        <v>1047</v>
      </c>
      <c r="FP16" s="158">
        <v>1.7875942300000001</v>
      </c>
      <c r="FQ16" s="159">
        <v>15.51</v>
      </c>
      <c r="FR16" t="s">
        <v>822</v>
      </c>
      <c r="FS16" s="156">
        <v>2.2043849299999998</v>
      </c>
      <c r="FT16" s="5">
        <v>18.05</v>
      </c>
      <c r="FU16" s="157" t="s">
        <v>1046</v>
      </c>
      <c r="FV16" s="158">
        <v>37.028443680000002</v>
      </c>
      <c r="FW16" s="159">
        <v>74.33</v>
      </c>
      <c r="FX16" t="s">
        <v>505</v>
      </c>
      <c r="FY16" s="156">
        <v>0.15734870000000001</v>
      </c>
      <c r="FZ16" s="5">
        <v>12.01</v>
      </c>
      <c r="GA16" s="157" t="s">
        <v>1048</v>
      </c>
      <c r="GB16" s="158">
        <v>0.75400926999999995</v>
      </c>
      <c r="GC16" s="159">
        <v>28.26</v>
      </c>
      <c r="GD16" t="s">
        <v>1048</v>
      </c>
      <c r="GE16" s="156">
        <v>0.53271307000000001</v>
      </c>
      <c r="GF16" s="5">
        <v>29.71</v>
      </c>
      <c r="GG16" s="157" t="s">
        <v>505</v>
      </c>
      <c r="GH16" s="158">
        <v>0.36981944</v>
      </c>
      <c r="GI16" s="159">
        <v>9.08</v>
      </c>
      <c r="GJ16" t="s">
        <v>535</v>
      </c>
      <c r="GK16" s="156">
        <v>0.58632154000000003</v>
      </c>
      <c r="GL16" s="5">
        <v>21.35</v>
      </c>
      <c r="GM16" s="157" t="s">
        <v>255</v>
      </c>
      <c r="GN16" s="158">
        <v>11.54051731</v>
      </c>
      <c r="GO16" s="159">
        <v>9.19</v>
      </c>
      <c r="GP16" t="s">
        <v>348</v>
      </c>
      <c r="GQ16" s="156">
        <v>47.399206100000001</v>
      </c>
      <c r="GR16" s="5">
        <v>14.88</v>
      </c>
      <c r="GS16" s="157" t="s">
        <v>243</v>
      </c>
      <c r="GT16" s="158">
        <v>23.622355460000001</v>
      </c>
      <c r="GU16" s="159">
        <v>5.69</v>
      </c>
      <c r="GV16" t="s">
        <v>243</v>
      </c>
      <c r="GW16" s="156">
        <v>18.094265620000002</v>
      </c>
      <c r="GX16" s="5">
        <v>15.75</v>
      </c>
      <c r="GY16" s="157" t="s">
        <v>243</v>
      </c>
      <c r="GZ16" s="158">
        <v>26.532171999999999</v>
      </c>
      <c r="HA16" s="159">
        <v>10.97</v>
      </c>
    </row>
    <row r="17" spans="3:209">
      <c r="C17" s="157"/>
      <c r="D17" s="158"/>
      <c r="E17" s="159"/>
      <c r="F17" t="s">
        <v>1049</v>
      </c>
      <c r="G17" s="156">
        <v>81.460339649999995</v>
      </c>
      <c r="H17" s="5">
        <v>10.220000000000001</v>
      </c>
      <c r="I17" s="157" t="s">
        <v>1050</v>
      </c>
      <c r="J17" s="158">
        <v>3.678435E-2</v>
      </c>
      <c r="K17" s="159">
        <v>0.02</v>
      </c>
      <c r="L17" t="s">
        <v>1051</v>
      </c>
      <c r="M17" s="156">
        <v>10.06710723</v>
      </c>
      <c r="N17" s="5">
        <v>13.72</v>
      </c>
      <c r="O17" s="157" t="s">
        <v>1051</v>
      </c>
      <c r="P17" s="158">
        <v>11.3939357</v>
      </c>
      <c r="Q17" s="159">
        <v>14.28</v>
      </c>
      <c r="R17" t="s">
        <v>287</v>
      </c>
      <c r="S17" s="156">
        <v>9.1307211299999995</v>
      </c>
      <c r="T17" s="5">
        <v>6</v>
      </c>
      <c r="U17" s="157" t="s">
        <v>255</v>
      </c>
      <c r="V17" s="158">
        <v>0.59262998</v>
      </c>
      <c r="W17" s="159">
        <v>3.51</v>
      </c>
      <c r="X17" t="s">
        <v>250</v>
      </c>
      <c r="Y17" s="156">
        <v>14.583481539999999</v>
      </c>
      <c r="Z17" s="5">
        <v>20.73</v>
      </c>
      <c r="AA17" s="157" t="s">
        <v>550</v>
      </c>
      <c r="AB17" s="158">
        <v>2.5587698799999998</v>
      </c>
      <c r="AC17" s="159">
        <v>3.43</v>
      </c>
      <c r="AD17" t="s">
        <v>550</v>
      </c>
      <c r="AE17" s="156">
        <v>10.97424612</v>
      </c>
      <c r="AF17" s="5">
        <v>18.809999999999999</v>
      </c>
      <c r="AG17" s="157" t="s">
        <v>550</v>
      </c>
      <c r="AH17" s="158">
        <v>3.3462223400000002</v>
      </c>
      <c r="AI17" s="159">
        <v>3.39</v>
      </c>
      <c r="AJ17" t="s">
        <v>550</v>
      </c>
      <c r="AK17" s="156">
        <v>2.40896738</v>
      </c>
      <c r="AL17" s="5">
        <v>3.3</v>
      </c>
      <c r="AM17" s="157" t="s">
        <v>1026</v>
      </c>
      <c r="AN17" s="158">
        <v>33.852818999999997</v>
      </c>
      <c r="AO17" s="159">
        <v>15.68</v>
      </c>
      <c r="AP17" t="s">
        <v>1052</v>
      </c>
      <c r="AQ17" s="156">
        <v>14.113663000000001</v>
      </c>
      <c r="AR17" s="5">
        <v>7.07</v>
      </c>
      <c r="AS17" s="157" t="s">
        <v>1026</v>
      </c>
      <c r="AT17" s="158">
        <v>147.07062500000001</v>
      </c>
      <c r="AU17" s="159">
        <v>35.26</v>
      </c>
      <c r="AY17" s="157"/>
      <c r="AZ17" s="158"/>
      <c r="BA17" s="159"/>
      <c r="BE17" s="157"/>
      <c r="BF17" s="158"/>
      <c r="BG17" s="159"/>
      <c r="BK17" s="157" t="s">
        <v>1053</v>
      </c>
      <c r="BL17" s="158">
        <v>64.016770089999994</v>
      </c>
      <c r="BM17" s="159">
        <v>10.19</v>
      </c>
      <c r="BN17" t="s">
        <v>1054</v>
      </c>
      <c r="BO17" s="156">
        <v>6.99366895</v>
      </c>
      <c r="BP17" s="5">
        <v>26.23</v>
      </c>
      <c r="BQ17" s="157" t="s">
        <v>1028</v>
      </c>
      <c r="BR17" s="158">
        <v>18.617964520000001</v>
      </c>
      <c r="BS17" s="159">
        <v>4.66</v>
      </c>
      <c r="BT17" t="s">
        <v>1055</v>
      </c>
      <c r="BU17" s="156">
        <v>9.4301813299999999</v>
      </c>
      <c r="BV17" s="5">
        <v>21.09</v>
      </c>
      <c r="BW17" s="157" t="s">
        <v>1053</v>
      </c>
      <c r="BX17" s="158">
        <v>47.679909000000002</v>
      </c>
      <c r="BY17" s="159">
        <v>10.51</v>
      </c>
      <c r="BZ17" t="s">
        <v>1028</v>
      </c>
      <c r="CA17" s="156">
        <v>8.0476648300000004</v>
      </c>
      <c r="CB17" s="5">
        <v>4.6500000000000004</v>
      </c>
      <c r="CC17" s="157" t="s">
        <v>1056</v>
      </c>
      <c r="CD17" s="158">
        <v>5.76188067</v>
      </c>
      <c r="CE17" s="159">
        <v>2.4</v>
      </c>
      <c r="CF17" t="s">
        <v>1057</v>
      </c>
      <c r="CG17" s="156">
        <v>7.6686920299999999</v>
      </c>
      <c r="CH17" s="5">
        <v>9.9</v>
      </c>
      <c r="CI17" s="157" t="s">
        <v>1058</v>
      </c>
      <c r="CJ17" s="158">
        <v>15.772083909999999</v>
      </c>
      <c r="CK17" s="159">
        <v>9.8000000000000007</v>
      </c>
      <c r="CL17" t="s">
        <v>1059</v>
      </c>
      <c r="CM17" s="156">
        <v>3.5284419999999997E-2</v>
      </c>
      <c r="CN17" s="5">
        <v>0.02</v>
      </c>
      <c r="CO17" s="157" t="s">
        <v>1032</v>
      </c>
      <c r="CP17" s="158">
        <v>71.459942839999997</v>
      </c>
      <c r="CQ17" s="159">
        <v>21.43</v>
      </c>
      <c r="CR17" t="s">
        <v>1033</v>
      </c>
      <c r="CS17" s="156">
        <v>1.4101138900000001</v>
      </c>
      <c r="CT17" s="5">
        <v>0.42</v>
      </c>
      <c r="CU17" s="157" t="s">
        <v>1060</v>
      </c>
      <c r="CV17" s="158">
        <v>107.7079076</v>
      </c>
      <c r="CW17" s="159">
        <v>25.47</v>
      </c>
      <c r="CX17" t="s">
        <v>1061</v>
      </c>
      <c r="CY17" s="156">
        <v>231.70735350000001</v>
      </c>
      <c r="CZ17" s="5">
        <v>19.88</v>
      </c>
      <c r="DA17" s="157" t="s">
        <v>1062</v>
      </c>
      <c r="DB17" s="158">
        <v>1.90810196</v>
      </c>
      <c r="DC17" s="159">
        <v>0.4</v>
      </c>
      <c r="DD17" t="s">
        <v>1063</v>
      </c>
      <c r="DE17" s="156">
        <v>41.246821410000003</v>
      </c>
      <c r="DF17" s="5">
        <v>19.54</v>
      </c>
      <c r="DG17" s="157" t="s">
        <v>1064</v>
      </c>
      <c r="DH17" s="158">
        <v>618.69237989999999</v>
      </c>
      <c r="DI17" s="159">
        <v>24.83</v>
      </c>
      <c r="DJ17" t="s">
        <v>1065</v>
      </c>
      <c r="DK17" s="156">
        <v>411.82930640000001</v>
      </c>
      <c r="DL17" s="5">
        <v>16.29</v>
      </c>
      <c r="DM17" s="157" t="s">
        <v>1062</v>
      </c>
      <c r="DN17" s="158">
        <v>3.0106587999999999</v>
      </c>
      <c r="DO17" s="159">
        <v>9.82</v>
      </c>
      <c r="DP17" t="s">
        <v>322</v>
      </c>
      <c r="DQ17" s="156">
        <v>1.3044639499999999</v>
      </c>
      <c r="DR17" s="5">
        <v>2.37</v>
      </c>
      <c r="DS17" s="157" t="s">
        <v>322</v>
      </c>
      <c r="DT17" s="158">
        <v>4.6114839500000002</v>
      </c>
      <c r="DU17" s="159">
        <v>2.66</v>
      </c>
      <c r="DV17" t="s">
        <v>322</v>
      </c>
      <c r="DW17" s="156">
        <v>3.9210706700000002</v>
      </c>
      <c r="DX17" s="5">
        <v>2.5099999999999998</v>
      </c>
      <c r="DY17" s="157" t="s">
        <v>1066</v>
      </c>
      <c r="DZ17" s="158">
        <v>1E-8</v>
      </c>
      <c r="EA17" s="159">
        <v>0</v>
      </c>
      <c r="EB17" t="s">
        <v>1067</v>
      </c>
      <c r="EC17" s="156">
        <v>11.03542676</v>
      </c>
      <c r="ED17" s="5">
        <v>7.0000000000000007E-2</v>
      </c>
      <c r="EE17" s="157" t="s">
        <v>1037</v>
      </c>
      <c r="EF17" s="158">
        <v>18.412100989999999</v>
      </c>
      <c r="EG17" s="159">
        <v>0.19</v>
      </c>
      <c r="EH17" t="s">
        <v>1068</v>
      </c>
      <c r="EI17" s="156">
        <v>6.9009493600000003</v>
      </c>
      <c r="EJ17" s="5">
        <v>0.03</v>
      </c>
      <c r="EK17" s="157" t="s">
        <v>1069</v>
      </c>
      <c r="EL17" s="158">
        <v>325.43775499999998</v>
      </c>
      <c r="EM17" s="159">
        <v>0.59</v>
      </c>
      <c r="EN17" t="s">
        <v>1067</v>
      </c>
      <c r="EO17" s="156">
        <v>6.9069332799999996</v>
      </c>
      <c r="EP17" s="5">
        <v>7.0000000000000007E-2</v>
      </c>
      <c r="EQ17" s="157" t="s">
        <v>1070</v>
      </c>
      <c r="ER17" s="158">
        <v>133.7157302</v>
      </c>
      <c r="ES17" s="159">
        <v>0.3</v>
      </c>
      <c r="EW17" s="157"/>
      <c r="EX17" s="158"/>
      <c r="EY17" s="159"/>
      <c r="EZ17" t="s">
        <v>321</v>
      </c>
      <c r="FA17" s="156">
        <v>11.584183530000001</v>
      </c>
      <c r="FB17" s="5">
        <v>23.46</v>
      </c>
      <c r="FC17" s="157" t="s">
        <v>1071</v>
      </c>
      <c r="FD17" s="158">
        <v>12.100380960000001</v>
      </c>
      <c r="FE17" s="159">
        <v>13.54</v>
      </c>
      <c r="FF17" t="s">
        <v>1072</v>
      </c>
      <c r="FG17" s="156">
        <v>71.052806660000002</v>
      </c>
      <c r="FH17" s="5">
        <v>53.05</v>
      </c>
      <c r="FI17" s="157"/>
      <c r="FJ17" s="158"/>
      <c r="FK17" s="159"/>
      <c r="FL17" t="s">
        <v>505</v>
      </c>
      <c r="FM17" s="156">
        <v>4.83235277</v>
      </c>
      <c r="FN17" s="5">
        <v>66.56</v>
      </c>
      <c r="FO17" s="157" t="s">
        <v>1019</v>
      </c>
      <c r="FP17" s="158">
        <v>8.4061671199999992</v>
      </c>
      <c r="FQ17" s="159">
        <v>72.930000000000007</v>
      </c>
      <c r="FR17" t="s">
        <v>1019</v>
      </c>
      <c r="FS17" s="156">
        <v>3.28681935</v>
      </c>
      <c r="FT17" s="5">
        <v>26.91</v>
      </c>
      <c r="FU17" s="157"/>
      <c r="FV17" s="158"/>
      <c r="FW17" s="159"/>
      <c r="FX17" t="s">
        <v>535</v>
      </c>
      <c r="FY17" s="156">
        <v>0.18061295999999999</v>
      </c>
      <c r="FZ17" s="5">
        <v>13.79</v>
      </c>
      <c r="GA17" s="157" t="s">
        <v>1073</v>
      </c>
      <c r="GB17" s="158">
        <v>0.38061711999999998</v>
      </c>
      <c r="GC17" s="159">
        <v>14.26</v>
      </c>
      <c r="GD17" t="s">
        <v>1074</v>
      </c>
      <c r="GE17" s="156">
        <v>0.53173643999999998</v>
      </c>
      <c r="GF17" s="5">
        <v>29.65</v>
      </c>
      <c r="GG17" s="157" t="s">
        <v>535</v>
      </c>
      <c r="GH17" s="158">
        <v>0.86469043000000001</v>
      </c>
      <c r="GI17" s="159">
        <v>21.24</v>
      </c>
      <c r="GJ17" t="s">
        <v>1075</v>
      </c>
      <c r="GK17" s="156">
        <v>0.13612352999999999</v>
      </c>
      <c r="GL17" s="5">
        <v>4.96</v>
      </c>
      <c r="GM17" s="157" t="s">
        <v>322</v>
      </c>
      <c r="GN17" s="158">
        <v>12.313006120000001</v>
      </c>
      <c r="GO17" s="159">
        <v>9.8000000000000007</v>
      </c>
      <c r="GP17" t="s">
        <v>322</v>
      </c>
      <c r="GQ17" s="156">
        <v>25.260773149999999</v>
      </c>
      <c r="GR17" s="5">
        <v>7.93</v>
      </c>
      <c r="GS17" s="157" t="s">
        <v>284</v>
      </c>
      <c r="GT17" s="158">
        <v>42.070846789999997</v>
      </c>
      <c r="GU17" s="159">
        <v>10.14</v>
      </c>
      <c r="GV17" t="s">
        <v>302</v>
      </c>
      <c r="GW17" s="156">
        <v>19.579138589999999</v>
      </c>
      <c r="GX17" s="5">
        <v>17.04</v>
      </c>
      <c r="GY17" s="157" t="s">
        <v>256</v>
      </c>
      <c r="GZ17" s="158">
        <v>17.318384129999998</v>
      </c>
      <c r="HA17" s="159">
        <v>7.16</v>
      </c>
    </row>
    <row r="18" spans="3:209">
      <c r="C18" s="157"/>
      <c r="D18" s="158"/>
      <c r="E18" s="159"/>
      <c r="F18" t="s">
        <v>747</v>
      </c>
      <c r="G18" s="156">
        <v>103.1504003</v>
      </c>
      <c r="H18" s="5">
        <v>12.94</v>
      </c>
      <c r="I18" s="157" t="s">
        <v>320</v>
      </c>
      <c r="J18" s="158">
        <v>5.4581066299999996</v>
      </c>
      <c r="K18" s="159">
        <v>3.57</v>
      </c>
      <c r="L18" t="s">
        <v>343</v>
      </c>
      <c r="M18" s="156">
        <v>11.90450178</v>
      </c>
      <c r="N18" s="5">
        <v>16.22</v>
      </c>
      <c r="O18" s="157" t="s">
        <v>343</v>
      </c>
      <c r="P18" s="158">
        <v>6.7029261199999999</v>
      </c>
      <c r="Q18" s="159">
        <v>8.4</v>
      </c>
      <c r="R18" t="s">
        <v>747</v>
      </c>
      <c r="S18" s="156">
        <v>16.945289540000001</v>
      </c>
      <c r="T18" s="5">
        <v>11.13</v>
      </c>
      <c r="U18" s="157" t="s">
        <v>747</v>
      </c>
      <c r="V18" s="158">
        <v>4.1555551700000004</v>
      </c>
      <c r="W18" s="159">
        <v>24.65</v>
      </c>
      <c r="X18" t="s">
        <v>287</v>
      </c>
      <c r="Y18" s="156">
        <v>8.9286421399999991</v>
      </c>
      <c r="Z18" s="5">
        <v>12.69</v>
      </c>
      <c r="AA18" s="157" t="s">
        <v>1076</v>
      </c>
      <c r="AB18" s="158">
        <v>7.7705771099999996</v>
      </c>
      <c r="AC18" s="159">
        <v>10.41</v>
      </c>
      <c r="AD18" t="s">
        <v>1077</v>
      </c>
      <c r="AE18" s="156">
        <v>5.8209959800000002</v>
      </c>
      <c r="AF18" s="5">
        <v>9.98</v>
      </c>
      <c r="AG18" s="157" t="s">
        <v>1076</v>
      </c>
      <c r="AH18" s="158">
        <v>9.7713063299999998</v>
      </c>
      <c r="AI18" s="159">
        <v>9.89</v>
      </c>
      <c r="AJ18" t="s">
        <v>1076</v>
      </c>
      <c r="AK18" s="156">
        <v>3.55228235</v>
      </c>
      <c r="AL18" s="5">
        <v>4.87</v>
      </c>
      <c r="AM18" s="157" t="s">
        <v>1052</v>
      </c>
      <c r="AN18" s="158">
        <v>64.251479000000003</v>
      </c>
      <c r="AO18" s="159">
        <v>29.75</v>
      </c>
      <c r="AP18" t="s">
        <v>792</v>
      </c>
      <c r="AQ18" s="156">
        <v>44.891773000000001</v>
      </c>
      <c r="AR18" s="5">
        <v>22.5</v>
      </c>
      <c r="AS18" s="157" t="s">
        <v>1052</v>
      </c>
      <c r="AT18" s="158">
        <v>83.770334000000005</v>
      </c>
      <c r="AU18" s="159">
        <v>20.079999999999998</v>
      </c>
      <c r="AY18" s="157"/>
      <c r="AZ18" s="158"/>
      <c r="BA18" s="159"/>
      <c r="BE18" s="157"/>
      <c r="BF18" s="158"/>
      <c r="BG18" s="159"/>
      <c r="BK18" s="157" t="s">
        <v>1078</v>
      </c>
      <c r="BL18" s="158">
        <v>31.466041700000002</v>
      </c>
      <c r="BM18" s="159">
        <v>5.01</v>
      </c>
      <c r="BN18" t="s">
        <v>1079</v>
      </c>
      <c r="BO18" s="156">
        <v>5.4048760099999997</v>
      </c>
      <c r="BP18" s="5">
        <v>20.27</v>
      </c>
      <c r="BQ18" s="157" t="s">
        <v>376</v>
      </c>
      <c r="BR18" s="158">
        <v>20.121312230000001</v>
      </c>
      <c r="BS18" s="159">
        <v>5.04</v>
      </c>
      <c r="BT18" t="s">
        <v>1080</v>
      </c>
      <c r="BU18" s="156">
        <v>7.2392839100000002</v>
      </c>
      <c r="BV18" s="5">
        <v>16.190000000000001</v>
      </c>
      <c r="BW18" s="157" t="s">
        <v>1078</v>
      </c>
      <c r="BX18" s="158">
        <v>47.348242939999999</v>
      </c>
      <c r="BY18" s="159">
        <v>10.44</v>
      </c>
      <c r="BZ18" t="s">
        <v>376</v>
      </c>
      <c r="CA18" s="156">
        <v>9.0016396800000003</v>
      </c>
      <c r="CB18" s="5">
        <v>5.2</v>
      </c>
      <c r="CC18" s="157" t="s">
        <v>1081</v>
      </c>
      <c r="CD18" s="158">
        <v>12.578992830000001</v>
      </c>
      <c r="CE18" s="159">
        <v>5.2</v>
      </c>
      <c r="CF18" t="s">
        <v>1082</v>
      </c>
      <c r="CG18" s="156">
        <v>14.2271068</v>
      </c>
      <c r="CH18" s="5">
        <v>18.3</v>
      </c>
      <c r="CI18" s="157" t="s">
        <v>1057</v>
      </c>
      <c r="CJ18" s="158">
        <v>26.46584073</v>
      </c>
      <c r="CK18" s="159">
        <v>16.399999999999999</v>
      </c>
      <c r="CL18" t="s">
        <v>1083</v>
      </c>
      <c r="CM18" s="156">
        <v>27.56583212</v>
      </c>
      <c r="CN18" s="5">
        <v>17.989999999999998</v>
      </c>
      <c r="CO18" s="157" t="s">
        <v>1033</v>
      </c>
      <c r="CP18" s="158">
        <v>0.52788995000000005</v>
      </c>
      <c r="CQ18" s="159">
        <v>0.16</v>
      </c>
      <c r="CR18" t="s">
        <v>1084</v>
      </c>
      <c r="CS18" s="156">
        <v>61.116132579999999</v>
      </c>
      <c r="CT18" s="5">
        <v>18.04</v>
      </c>
      <c r="CU18" s="157" t="s">
        <v>1085</v>
      </c>
      <c r="CV18" s="158">
        <v>107.6774312</v>
      </c>
      <c r="CW18" s="159">
        <v>25.46</v>
      </c>
      <c r="CX18" t="s">
        <v>1086</v>
      </c>
      <c r="CY18" s="156">
        <v>231.3535622</v>
      </c>
      <c r="CZ18" s="5">
        <v>19.850000000000001</v>
      </c>
      <c r="DA18" s="157" t="s">
        <v>1087</v>
      </c>
      <c r="DB18" s="158">
        <v>156.28385370000001</v>
      </c>
      <c r="DC18" s="159">
        <v>33.04</v>
      </c>
      <c r="DD18" t="s">
        <v>1088</v>
      </c>
      <c r="DE18" s="156">
        <v>42.407927389999998</v>
      </c>
      <c r="DF18" s="5">
        <v>20.09</v>
      </c>
      <c r="DG18" s="157" t="s">
        <v>1089</v>
      </c>
      <c r="DH18" s="158">
        <v>620.66567429999998</v>
      </c>
      <c r="DI18" s="159">
        <v>24.91</v>
      </c>
      <c r="DJ18" t="s">
        <v>910</v>
      </c>
      <c r="DK18" s="156">
        <v>427.17477889999998</v>
      </c>
      <c r="DL18" s="5">
        <v>16.899999999999999</v>
      </c>
      <c r="DM18" s="157" t="s">
        <v>1090</v>
      </c>
      <c r="DN18" s="158">
        <v>7.6153826699999998</v>
      </c>
      <c r="DO18" s="159">
        <v>24.85</v>
      </c>
      <c r="DP18" t="s">
        <v>316</v>
      </c>
      <c r="DQ18" s="156">
        <v>6.4538055999999999</v>
      </c>
      <c r="DR18" s="5">
        <v>11.73</v>
      </c>
      <c r="DS18" s="157" t="s">
        <v>289</v>
      </c>
      <c r="DT18" s="158">
        <v>4.7138400000000004E-3</v>
      </c>
      <c r="DU18" s="159">
        <v>0</v>
      </c>
      <c r="DV18" t="s">
        <v>316</v>
      </c>
      <c r="DW18" s="156">
        <v>11.18033565</v>
      </c>
      <c r="DX18" s="5">
        <v>7.15</v>
      </c>
      <c r="DY18" s="157" t="s">
        <v>322</v>
      </c>
      <c r="DZ18" s="158">
        <v>0.45177106</v>
      </c>
      <c r="EA18" s="159">
        <v>2.68</v>
      </c>
      <c r="EB18" t="s">
        <v>1091</v>
      </c>
      <c r="EC18" s="156">
        <v>25.888210560000001</v>
      </c>
      <c r="ED18" s="5">
        <v>0.17</v>
      </c>
      <c r="EE18" s="157" t="s">
        <v>1067</v>
      </c>
      <c r="EF18" s="158">
        <v>16.101701080000002</v>
      </c>
      <c r="EG18" s="159">
        <v>0.17</v>
      </c>
      <c r="EH18" t="s">
        <v>1092</v>
      </c>
      <c r="EI18" s="156">
        <v>23.414793410000001</v>
      </c>
      <c r="EJ18" s="5">
        <v>0.11</v>
      </c>
      <c r="EK18" s="157"/>
      <c r="EL18" s="158"/>
      <c r="EM18" s="159"/>
      <c r="EN18" t="s">
        <v>1091</v>
      </c>
      <c r="EO18" s="156">
        <v>16.216746260000001</v>
      </c>
      <c r="EP18" s="5">
        <v>0.17</v>
      </c>
      <c r="EQ18" s="157" t="s">
        <v>1093</v>
      </c>
      <c r="ER18" s="158">
        <v>134.08146529999999</v>
      </c>
      <c r="ES18" s="159">
        <v>0.3</v>
      </c>
      <c r="EW18" s="157"/>
      <c r="EX18" s="158"/>
      <c r="EY18" s="159"/>
      <c r="EZ18" t="s">
        <v>256</v>
      </c>
      <c r="FA18" s="156">
        <v>-5.6243700000000001E-3</v>
      </c>
      <c r="FB18" s="5">
        <v>-0.01</v>
      </c>
      <c r="FC18" s="157" t="s">
        <v>1094</v>
      </c>
      <c r="FD18" s="158">
        <v>22.14366085</v>
      </c>
      <c r="FE18" s="159">
        <v>24.78</v>
      </c>
      <c r="FF18" t="s">
        <v>1095</v>
      </c>
      <c r="FG18" s="156">
        <v>19.742875049999999</v>
      </c>
      <c r="FH18" s="5">
        <v>14.74</v>
      </c>
      <c r="FI18" s="157"/>
      <c r="FJ18" s="158"/>
      <c r="FK18" s="159"/>
      <c r="FO18" s="157"/>
      <c r="FP18" s="158"/>
      <c r="FQ18" s="159"/>
      <c r="FR18" t="s">
        <v>505</v>
      </c>
      <c r="FS18" s="156">
        <v>4.3492417200000002</v>
      </c>
      <c r="FT18" s="5">
        <v>35.61</v>
      </c>
      <c r="FU18" s="157"/>
      <c r="FV18" s="158"/>
      <c r="FW18" s="159"/>
      <c r="FX18" t="s">
        <v>1075</v>
      </c>
      <c r="FY18" s="156">
        <v>6.4156009999999999E-2</v>
      </c>
      <c r="FZ18" s="5">
        <v>4.9000000000000004</v>
      </c>
      <c r="GA18" s="157" t="s">
        <v>1074</v>
      </c>
      <c r="GB18" s="158">
        <v>0.75459714</v>
      </c>
      <c r="GC18" s="159">
        <v>28.28</v>
      </c>
      <c r="GD18" t="s">
        <v>1096</v>
      </c>
      <c r="GE18" s="156">
        <v>0.44393650000000001</v>
      </c>
      <c r="GF18" s="5">
        <v>24.76</v>
      </c>
      <c r="GG18" s="157" t="s">
        <v>1075</v>
      </c>
      <c r="GH18" s="158">
        <v>0.20115899000000001</v>
      </c>
      <c r="GI18" s="159">
        <v>4.9400000000000004</v>
      </c>
      <c r="GJ18" t="s">
        <v>553</v>
      </c>
      <c r="GK18" s="156">
        <v>0.33626751999999999</v>
      </c>
      <c r="GL18" s="5">
        <v>12.25</v>
      </c>
      <c r="GM18" s="157" t="s">
        <v>384</v>
      </c>
      <c r="GN18" s="158">
        <v>7.2537141299999996</v>
      </c>
      <c r="GO18" s="159">
        <v>5.78</v>
      </c>
      <c r="GP18" t="s">
        <v>376</v>
      </c>
      <c r="GQ18" s="156">
        <v>49.42017834</v>
      </c>
      <c r="GR18" s="5">
        <v>15.52</v>
      </c>
      <c r="GS18" s="157" t="s">
        <v>302</v>
      </c>
      <c r="GT18" s="158">
        <v>9.0851450000000007</v>
      </c>
      <c r="GU18" s="159">
        <v>2.19</v>
      </c>
      <c r="GV18" t="s">
        <v>1097</v>
      </c>
      <c r="GW18" s="156">
        <v>8.9187879100000007</v>
      </c>
      <c r="GX18" s="5">
        <v>7.76</v>
      </c>
      <c r="GY18" s="157" t="s">
        <v>284</v>
      </c>
      <c r="GZ18" s="158">
        <v>21.332719000000001</v>
      </c>
      <c r="HA18" s="159">
        <v>8.82</v>
      </c>
    </row>
    <row r="19" spans="3:209">
      <c r="C19" s="157"/>
      <c r="D19" s="158"/>
      <c r="E19" s="159"/>
      <c r="F19" t="s">
        <v>1098</v>
      </c>
      <c r="G19" s="156">
        <v>120.1359605</v>
      </c>
      <c r="H19" s="5">
        <v>15.07</v>
      </c>
      <c r="I19" s="157" t="s">
        <v>346</v>
      </c>
      <c r="J19" s="158">
        <v>7.7652642900000002</v>
      </c>
      <c r="K19" s="159">
        <v>5.08</v>
      </c>
      <c r="L19" t="s">
        <v>1099</v>
      </c>
      <c r="M19" s="156">
        <v>16.383604210000001</v>
      </c>
      <c r="N19" s="5">
        <v>22.32</v>
      </c>
      <c r="O19" s="157" t="s">
        <v>1099</v>
      </c>
      <c r="P19" s="158">
        <v>10.140246729999999</v>
      </c>
      <c r="Q19" s="159">
        <v>12.71</v>
      </c>
      <c r="R19" t="s">
        <v>274</v>
      </c>
      <c r="S19" s="156">
        <v>14.48526742</v>
      </c>
      <c r="T19" s="5">
        <v>9.51</v>
      </c>
      <c r="U19" s="157" t="s">
        <v>1100</v>
      </c>
      <c r="V19" s="158">
        <v>1.4209634099999999</v>
      </c>
      <c r="W19" s="159">
        <v>8.43</v>
      </c>
      <c r="X19" t="s">
        <v>747</v>
      </c>
      <c r="Y19" s="156">
        <v>2.06804794</v>
      </c>
      <c r="Z19" s="5">
        <v>2.94</v>
      </c>
      <c r="AA19" s="157" t="s">
        <v>1101</v>
      </c>
      <c r="AB19" s="158">
        <v>3.8760830799999999</v>
      </c>
      <c r="AC19" s="159">
        <v>5.19</v>
      </c>
      <c r="AG19" s="157" t="s">
        <v>1101</v>
      </c>
      <c r="AH19" s="158">
        <v>7.4486048800000004</v>
      </c>
      <c r="AI19" s="159">
        <v>7.54</v>
      </c>
      <c r="AJ19" t="s">
        <v>1101</v>
      </c>
      <c r="AK19" s="156">
        <v>5.5213235100000002</v>
      </c>
      <c r="AL19" s="5">
        <v>7.57</v>
      </c>
      <c r="AM19" s="157" t="s">
        <v>792</v>
      </c>
      <c r="AN19" s="158">
        <v>37.635894999999998</v>
      </c>
      <c r="AO19" s="159">
        <v>17.43</v>
      </c>
      <c r="AS19" s="157" t="s">
        <v>792</v>
      </c>
      <c r="AT19" s="158">
        <v>83.807826000000006</v>
      </c>
      <c r="AU19" s="159">
        <v>20.09</v>
      </c>
      <c r="AY19" s="157"/>
      <c r="AZ19" s="158"/>
      <c r="BA19" s="159"/>
      <c r="BE19" s="157"/>
      <c r="BF19" s="158"/>
      <c r="BG19" s="159"/>
      <c r="BK19" s="157" t="s">
        <v>376</v>
      </c>
      <c r="BL19" s="158">
        <v>63.440126970000001</v>
      </c>
      <c r="BM19" s="159">
        <v>10.1</v>
      </c>
      <c r="BN19" t="s">
        <v>1102</v>
      </c>
      <c r="BO19" s="156">
        <v>2.7107671799999999</v>
      </c>
      <c r="BP19" s="5">
        <v>10.17</v>
      </c>
      <c r="BQ19" s="157" t="s">
        <v>1103</v>
      </c>
      <c r="BR19" s="158">
        <v>76.449320090000001</v>
      </c>
      <c r="BS19" s="159">
        <v>19.149999999999999</v>
      </c>
      <c r="BW19" s="157" t="s">
        <v>376</v>
      </c>
      <c r="BX19" s="158">
        <v>45.537706610000001</v>
      </c>
      <c r="BY19" s="159">
        <v>10.039999999999999</v>
      </c>
      <c r="BZ19" t="s">
        <v>1104</v>
      </c>
      <c r="CA19" s="156">
        <v>8.3046828999999995</v>
      </c>
      <c r="CB19" s="5">
        <v>4.8</v>
      </c>
      <c r="CC19" s="157" t="s">
        <v>1105</v>
      </c>
      <c r="CD19" s="158">
        <v>123.49014529999999</v>
      </c>
      <c r="CE19" s="159">
        <v>51.3</v>
      </c>
      <c r="CF19" t="s">
        <v>1106</v>
      </c>
      <c r="CG19" s="156">
        <v>3.9328825200000002</v>
      </c>
      <c r="CH19" s="5">
        <v>5.0999999999999996</v>
      </c>
      <c r="CI19" s="157" t="s">
        <v>1107</v>
      </c>
      <c r="CJ19" s="158">
        <v>49.832083079999997</v>
      </c>
      <c r="CK19" s="159">
        <v>30.9</v>
      </c>
      <c r="CL19" t="s">
        <v>1108</v>
      </c>
      <c r="CM19" s="156">
        <v>27.69068425</v>
      </c>
      <c r="CN19" s="5">
        <v>18.07</v>
      </c>
      <c r="CO19" s="157" t="s">
        <v>1084</v>
      </c>
      <c r="CP19" s="158">
        <v>69.307681299999999</v>
      </c>
      <c r="CQ19" s="159">
        <v>20.78</v>
      </c>
      <c r="CR19" t="s">
        <v>1060</v>
      </c>
      <c r="CS19" s="156">
        <v>3.6501955000000001</v>
      </c>
      <c r="CT19" s="5">
        <v>1.08</v>
      </c>
      <c r="CU19" s="157"/>
      <c r="CV19" s="158"/>
      <c r="CW19" s="159"/>
      <c r="CX19" t="s">
        <v>1109</v>
      </c>
      <c r="CY19" s="156">
        <v>232.0914951</v>
      </c>
      <c r="CZ19" s="5">
        <v>19.920000000000002</v>
      </c>
      <c r="DA19" s="157"/>
      <c r="DB19" s="158"/>
      <c r="DC19" s="159"/>
      <c r="DD19" t="s">
        <v>1110</v>
      </c>
      <c r="DE19" s="156">
        <v>41.549635070000001</v>
      </c>
      <c r="DF19" s="5">
        <v>19.68</v>
      </c>
      <c r="DG19" s="157" t="s">
        <v>1062</v>
      </c>
      <c r="DH19" s="158">
        <v>5.5290286200000001</v>
      </c>
      <c r="DI19" s="159">
        <v>0.22</v>
      </c>
      <c r="DJ19" t="s">
        <v>1111</v>
      </c>
      <c r="DK19" s="156">
        <v>427.53570480000002</v>
      </c>
      <c r="DL19" s="5">
        <v>16.920000000000002</v>
      </c>
      <c r="DM19" s="157" t="s">
        <v>1085</v>
      </c>
      <c r="DN19" s="158">
        <v>7.62458613</v>
      </c>
      <c r="DO19" s="159">
        <v>24.88</v>
      </c>
      <c r="DP19" t="s">
        <v>343</v>
      </c>
      <c r="DQ19" s="156">
        <v>2.9348868700000001</v>
      </c>
      <c r="DR19" s="5">
        <v>5.33</v>
      </c>
      <c r="DS19" s="157" t="s">
        <v>421</v>
      </c>
      <c r="DT19" s="158">
        <v>45.738172390000003</v>
      </c>
      <c r="DU19" s="159">
        <v>26.35</v>
      </c>
      <c r="DV19" t="s">
        <v>289</v>
      </c>
      <c r="DW19" s="156">
        <v>17.214636429999999</v>
      </c>
      <c r="DX19" s="5">
        <v>11.02</v>
      </c>
      <c r="DY19" s="157" t="s">
        <v>316</v>
      </c>
      <c r="DZ19" s="158">
        <v>1.96714966</v>
      </c>
      <c r="EA19" s="159">
        <v>11.68</v>
      </c>
      <c r="EB19" t="s">
        <v>1068</v>
      </c>
      <c r="EC19" s="156">
        <v>10.45940165</v>
      </c>
      <c r="ED19" s="5">
        <v>7.0000000000000007E-2</v>
      </c>
      <c r="EE19" s="157" t="s">
        <v>1091</v>
      </c>
      <c r="EF19" s="158">
        <v>27.73993797</v>
      </c>
      <c r="EG19" s="159">
        <v>0.28999999999999998</v>
      </c>
      <c r="EH19" t="s">
        <v>1112</v>
      </c>
      <c r="EI19" s="156">
        <v>18.451016500000001</v>
      </c>
      <c r="EJ19" s="5">
        <v>0.09</v>
      </c>
      <c r="EK19" s="157"/>
      <c r="EL19" s="158"/>
      <c r="EM19" s="159"/>
      <c r="EN19" t="s">
        <v>1068</v>
      </c>
      <c r="EO19" s="156">
        <v>6.5393223699999998</v>
      </c>
      <c r="EP19" s="5">
        <v>7.0000000000000007E-2</v>
      </c>
      <c r="EQ19" s="157"/>
      <c r="ER19" s="158"/>
      <c r="ES19" s="159"/>
      <c r="EW19" s="157"/>
      <c r="EX19" s="158"/>
      <c r="EY19" s="159"/>
      <c r="EZ19" t="s">
        <v>302</v>
      </c>
      <c r="FA19" s="156">
        <v>3.4662948199999999</v>
      </c>
      <c r="FB19" s="5">
        <v>7.02</v>
      </c>
      <c r="FC19" s="157" t="s">
        <v>1113</v>
      </c>
      <c r="FD19" s="158">
        <v>8.2376366399999998</v>
      </c>
      <c r="FE19" s="159">
        <v>9.2200000000000006</v>
      </c>
      <c r="FI19" s="157"/>
      <c r="FJ19" s="158"/>
      <c r="FK19" s="159"/>
      <c r="FO19" s="157"/>
      <c r="FP19" s="158"/>
      <c r="FQ19" s="159"/>
      <c r="FU19" s="157"/>
      <c r="FV19" s="158"/>
      <c r="FW19" s="159"/>
      <c r="FX19" t="s">
        <v>554</v>
      </c>
      <c r="FY19" s="156">
        <v>0.15453900000000001</v>
      </c>
      <c r="FZ19" s="5">
        <v>11.8</v>
      </c>
      <c r="GA19" s="157" t="s">
        <v>1096</v>
      </c>
      <c r="GB19" s="158">
        <v>0.50149520999999997</v>
      </c>
      <c r="GC19" s="159">
        <v>18.79</v>
      </c>
      <c r="GG19" s="157" t="s">
        <v>555</v>
      </c>
      <c r="GH19" s="158">
        <v>0.39555604999999999</v>
      </c>
      <c r="GI19" s="159">
        <v>9.7200000000000006</v>
      </c>
      <c r="GJ19" t="s">
        <v>554</v>
      </c>
      <c r="GK19" s="156">
        <v>0.25085333999999998</v>
      </c>
      <c r="GL19" s="5">
        <v>9.14</v>
      </c>
      <c r="GM19" s="157" t="s">
        <v>289</v>
      </c>
      <c r="GN19" s="158">
        <v>0.16329671000000001</v>
      </c>
      <c r="GO19" s="159">
        <v>0.13</v>
      </c>
      <c r="GP19" t="s">
        <v>384</v>
      </c>
      <c r="GQ19" s="156">
        <v>60.183029810000001</v>
      </c>
      <c r="GR19" s="5">
        <v>18.899999999999999</v>
      </c>
      <c r="GS19" s="157" t="s">
        <v>1114</v>
      </c>
      <c r="GT19" s="158">
        <v>41.052890660000003</v>
      </c>
      <c r="GU19" s="159">
        <v>9.89</v>
      </c>
      <c r="GV19" t="s">
        <v>316</v>
      </c>
      <c r="GW19" s="156">
        <v>18.61844928</v>
      </c>
      <c r="GX19" s="5">
        <v>16.2</v>
      </c>
      <c r="GY19" s="157" t="s">
        <v>302</v>
      </c>
      <c r="GZ19" s="158">
        <v>23.970132530000001</v>
      </c>
      <c r="HA19" s="159">
        <v>9.91</v>
      </c>
    </row>
    <row r="20" spans="3:209">
      <c r="C20" s="157"/>
      <c r="D20" s="158"/>
      <c r="E20" s="159"/>
      <c r="F20" t="s">
        <v>1115</v>
      </c>
      <c r="G20" s="156">
        <v>103.7391915</v>
      </c>
      <c r="H20" s="5">
        <v>13.01</v>
      </c>
      <c r="I20" s="157" t="s">
        <v>366</v>
      </c>
      <c r="J20" s="158">
        <v>5.2209453899999998</v>
      </c>
      <c r="K20" s="159">
        <v>3.41</v>
      </c>
      <c r="L20" t="s">
        <v>620</v>
      </c>
      <c r="M20" s="156">
        <v>18.327639999999999</v>
      </c>
      <c r="N20" s="5">
        <v>24.97</v>
      </c>
      <c r="O20" s="157" t="s">
        <v>620</v>
      </c>
      <c r="P20" s="158">
        <v>34.818862879999998</v>
      </c>
      <c r="Q20" s="159">
        <v>43.65</v>
      </c>
      <c r="R20" t="s">
        <v>1116</v>
      </c>
      <c r="S20" s="156">
        <v>24.54379857</v>
      </c>
      <c r="T20" s="5">
        <v>16.12</v>
      </c>
      <c r="U20" s="157" t="s">
        <v>289</v>
      </c>
      <c r="V20" s="158">
        <v>3.7531000000000001E-3</v>
      </c>
      <c r="W20" s="159">
        <v>0.02</v>
      </c>
      <c r="X20" t="s">
        <v>321</v>
      </c>
      <c r="Y20" s="156">
        <v>3.4288463899999999</v>
      </c>
      <c r="Z20" s="5">
        <v>4.87</v>
      </c>
      <c r="AA20" s="157" t="s">
        <v>1077</v>
      </c>
      <c r="AB20" s="158">
        <v>27.83511786</v>
      </c>
      <c r="AC20" s="159">
        <v>37.29</v>
      </c>
      <c r="AG20" s="157" t="s">
        <v>1077</v>
      </c>
      <c r="AH20" s="158">
        <v>17.468649800000001</v>
      </c>
      <c r="AI20" s="159">
        <v>17.68</v>
      </c>
      <c r="AJ20" t="s">
        <v>1077</v>
      </c>
      <c r="AK20" s="156">
        <v>7.14384058</v>
      </c>
      <c r="AL20" s="5">
        <v>9.8000000000000007</v>
      </c>
      <c r="AM20" s="157"/>
      <c r="AN20" s="158"/>
      <c r="AO20" s="159"/>
      <c r="AS20" s="157"/>
      <c r="AT20" s="158"/>
      <c r="AU20" s="159"/>
      <c r="AY20" s="157"/>
      <c r="AZ20" s="158"/>
      <c r="BA20" s="159"/>
      <c r="BE20" s="157"/>
      <c r="BF20" s="158"/>
      <c r="BG20" s="159"/>
      <c r="BK20" s="157" t="s">
        <v>1117</v>
      </c>
      <c r="BL20" s="158">
        <v>30.110187029999999</v>
      </c>
      <c r="BM20" s="159">
        <v>4.79</v>
      </c>
      <c r="BN20" t="s">
        <v>1080</v>
      </c>
      <c r="BO20" s="156">
        <v>2.1180479299999999</v>
      </c>
      <c r="BP20" s="5">
        <v>7.94</v>
      </c>
      <c r="BQ20" s="157" t="s">
        <v>1027</v>
      </c>
      <c r="BR20" s="158">
        <v>40.501941960000003</v>
      </c>
      <c r="BS20" s="159">
        <v>10.14</v>
      </c>
      <c r="BW20" s="157" t="s">
        <v>1117</v>
      </c>
      <c r="BX20" s="158">
        <v>22.15191446</v>
      </c>
      <c r="BY20" s="159">
        <v>4.88</v>
      </c>
      <c r="BZ20" t="s">
        <v>1051</v>
      </c>
      <c r="CA20" s="156">
        <v>7.8062418500000001</v>
      </c>
      <c r="CB20" s="5">
        <v>4.51</v>
      </c>
      <c r="CC20" s="157" t="s">
        <v>1118</v>
      </c>
      <c r="CD20" s="158">
        <v>2.36078601</v>
      </c>
      <c r="CE20" s="159">
        <v>1</v>
      </c>
      <c r="CF20" t="s">
        <v>1056</v>
      </c>
      <c r="CG20" s="156">
        <v>2.3958032500000002</v>
      </c>
      <c r="CH20" s="5">
        <v>3.1</v>
      </c>
      <c r="CI20" s="157" t="s">
        <v>1119</v>
      </c>
      <c r="CJ20" s="158">
        <v>11.699840419999999</v>
      </c>
      <c r="CK20" s="159">
        <v>7.2</v>
      </c>
      <c r="CL20" t="s">
        <v>1120</v>
      </c>
      <c r="CM20" s="156">
        <v>11.277419800000001</v>
      </c>
      <c r="CN20" s="5">
        <v>7.36</v>
      </c>
      <c r="CO20" s="157" t="s">
        <v>912</v>
      </c>
      <c r="CP20" s="158">
        <v>2.6753999999999998E-4</v>
      </c>
      <c r="CQ20" s="159">
        <v>0</v>
      </c>
      <c r="CR20" t="s">
        <v>1121</v>
      </c>
      <c r="CS20" s="156">
        <v>68.809598030000004</v>
      </c>
      <c r="CT20" s="5">
        <v>20.309999999999999</v>
      </c>
      <c r="CU20" s="157"/>
      <c r="CV20" s="158"/>
      <c r="CW20" s="159"/>
      <c r="CX20" t="s">
        <v>1062</v>
      </c>
      <c r="CY20" s="156">
        <v>2.3310289100000001</v>
      </c>
      <c r="CZ20" s="5">
        <v>0.2</v>
      </c>
      <c r="DA20" s="157"/>
      <c r="DB20" s="158"/>
      <c r="DC20" s="159"/>
      <c r="DD20" t="s">
        <v>1122</v>
      </c>
      <c r="DE20" s="156">
        <v>41.313201919999997</v>
      </c>
      <c r="DF20" s="5">
        <v>19.57</v>
      </c>
      <c r="DG20" s="157"/>
      <c r="DH20" s="158"/>
      <c r="DI20" s="159"/>
      <c r="DJ20" t="s">
        <v>1062</v>
      </c>
      <c r="DK20" s="156">
        <v>6.4512455600000003</v>
      </c>
      <c r="DL20" s="5">
        <v>0.26</v>
      </c>
      <c r="DM20" s="157"/>
      <c r="DN20" s="158"/>
      <c r="DO20" s="159"/>
      <c r="DP20" t="s">
        <v>289</v>
      </c>
      <c r="DQ20" s="156">
        <v>2.6569309200000002</v>
      </c>
      <c r="DR20" s="5">
        <v>4.83</v>
      </c>
      <c r="DS20" s="157" t="s">
        <v>624</v>
      </c>
      <c r="DT20" s="158">
        <v>20.95365923</v>
      </c>
      <c r="DU20" s="159">
        <v>12.07</v>
      </c>
      <c r="DV20" t="s">
        <v>421</v>
      </c>
      <c r="DW20" s="156">
        <v>23.401078429999998</v>
      </c>
      <c r="DX20" s="5">
        <v>14.97</v>
      </c>
      <c r="DY20" s="157" t="s">
        <v>289</v>
      </c>
      <c r="DZ20" s="158">
        <v>1.88848207</v>
      </c>
      <c r="EA20" s="159">
        <v>11.21</v>
      </c>
      <c r="EB20" t="s">
        <v>1092</v>
      </c>
      <c r="EC20" s="156">
        <v>10.88458061</v>
      </c>
      <c r="ED20" s="5">
        <v>7.0000000000000007E-2</v>
      </c>
      <c r="EE20" s="157" t="s">
        <v>1068</v>
      </c>
      <c r="EF20" s="158">
        <v>15.505743389999999</v>
      </c>
      <c r="EG20" s="159">
        <v>0.16</v>
      </c>
      <c r="EH20" t="s">
        <v>1123</v>
      </c>
      <c r="EI20" s="156">
        <v>1.9727774600000001</v>
      </c>
      <c r="EJ20" s="5">
        <v>0.01</v>
      </c>
      <c r="EK20" s="157"/>
      <c r="EL20" s="158"/>
      <c r="EM20" s="159"/>
      <c r="EN20" t="s">
        <v>1092</v>
      </c>
      <c r="EO20" s="156">
        <v>6.7949510399999999</v>
      </c>
      <c r="EP20" s="5">
        <v>7.0000000000000007E-2</v>
      </c>
      <c r="EQ20" s="157"/>
      <c r="ER20" s="158"/>
      <c r="ES20" s="159"/>
      <c r="EW20" s="157"/>
      <c r="EX20" s="158"/>
      <c r="EY20" s="159"/>
      <c r="EZ20" t="s">
        <v>290</v>
      </c>
      <c r="FA20" s="156">
        <v>2.8159261899999999</v>
      </c>
      <c r="FB20" s="5">
        <v>5.7</v>
      </c>
      <c r="FC20" s="157"/>
      <c r="FD20" s="158"/>
      <c r="FE20" s="159"/>
      <c r="FI20" s="157"/>
      <c r="FJ20" s="158"/>
      <c r="FK20" s="159"/>
      <c r="FO20" s="157"/>
      <c r="FP20" s="158"/>
      <c r="FQ20" s="159"/>
      <c r="FU20" s="157"/>
      <c r="FV20" s="158"/>
      <c r="FW20" s="159"/>
      <c r="FX20" t="s">
        <v>571</v>
      </c>
      <c r="FY20" s="156">
        <v>3.1291890000000003E-2</v>
      </c>
      <c r="FZ20" s="5">
        <v>2.39</v>
      </c>
      <c r="GA20" s="157"/>
      <c r="GB20" s="158"/>
      <c r="GC20" s="159"/>
      <c r="GG20" s="157" t="s">
        <v>554</v>
      </c>
      <c r="GH20" s="158">
        <v>0.54667593999999997</v>
      </c>
      <c r="GI20" s="159">
        <v>13.43</v>
      </c>
      <c r="GJ20" t="s">
        <v>571</v>
      </c>
      <c r="GK20" s="156">
        <v>0.31225992000000002</v>
      </c>
      <c r="GL20" s="5">
        <v>11.37</v>
      </c>
      <c r="GM20" s="157" t="s">
        <v>406</v>
      </c>
      <c r="GN20" s="158">
        <v>23.01677883</v>
      </c>
      <c r="GO20" s="159">
        <v>18.329999999999998</v>
      </c>
      <c r="GP20" t="s">
        <v>289</v>
      </c>
      <c r="GQ20" s="156">
        <v>0.30016059</v>
      </c>
      <c r="GR20" s="5">
        <v>0.09</v>
      </c>
      <c r="GS20" s="157" t="s">
        <v>1124</v>
      </c>
      <c r="GT20" s="158">
        <v>22.716163210000001</v>
      </c>
      <c r="GU20" s="159">
        <v>5.47</v>
      </c>
      <c r="GV20" t="s">
        <v>1124</v>
      </c>
      <c r="GW20" s="156">
        <v>15.522532999999999</v>
      </c>
      <c r="GX20" s="5">
        <v>13.51</v>
      </c>
      <c r="GY20" s="157" t="s">
        <v>316</v>
      </c>
      <c r="GZ20" s="158">
        <v>28.274224589999999</v>
      </c>
      <c r="HA20" s="159">
        <v>11.69</v>
      </c>
    </row>
    <row r="21" spans="3:209">
      <c r="C21" s="157"/>
      <c r="D21" s="158"/>
      <c r="E21" s="159"/>
      <c r="F21" t="s">
        <v>1125</v>
      </c>
      <c r="G21" s="156">
        <v>47.16587801</v>
      </c>
      <c r="H21" s="5">
        <v>5.92</v>
      </c>
      <c r="I21" s="157" t="s">
        <v>508</v>
      </c>
      <c r="J21" s="158">
        <v>1.04414E-3</v>
      </c>
      <c r="K21" s="159">
        <v>0</v>
      </c>
      <c r="L21" t="s">
        <v>1126</v>
      </c>
      <c r="M21" s="156">
        <v>5.5703055800000003</v>
      </c>
      <c r="N21" s="5">
        <v>7.59</v>
      </c>
      <c r="O21" s="157" t="s">
        <v>1126</v>
      </c>
      <c r="P21" s="158">
        <v>3.1771977800000002</v>
      </c>
      <c r="Q21" s="159">
        <v>3.98</v>
      </c>
      <c r="R21" t="s">
        <v>315</v>
      </c>
      <c r="S21" s="156">
        <v>14.66811573</v>
      </c>
      <c r="T21" s="5">
        <v>9.6300000000000008</v>
      </c>
      <c r="U21" s="157" t="s">
        <v>402</v>
      </c>
      <c r="V21" s="158">
        <v>3.60648385</v>
      </c>
      <c r="W21" s="159">
        <v>21.39</v>
      </c>
      <c r="X21" t="s">
        <v>1127</v>
      </c>
      <c r="Y21" s="156">
        <v>5.87583725</v>
      </c>
      <c r="Z21" s="5">
        <v>8.35</v>
      </c>
      <c r="AA21" s="157" t="s">
        <v>1128</v>
      </c>
      <c r="AB21" s="158">
        <v>11.38528947</v>
      </c>
      <c r="AC21" s="159">
        <v>15.25</v>
      </c>
      <c r="AG21" s="157" t="s">
        <v>1128</v>
      </c>
      <c r="AH21" s="158">
        <v>34.893640660000003</v>
      </c>
      <c r="AI21" s="159">
        <v>35.32</v>
      </c>
      <c r="AJ21" t="s">
        <v>1128</v>
      </c>
      <c r="AK21" s="156">
        <v>36.751667769999997</v>
      </c>
      <c r="AL21" s="5">
        <v>50.4</v>
      </c>
      <c r="AM21" s="157"/>
      <c r="AN21" s="158"/>
      <c r="AO21" s="159"/>
      <c r="AS21" s="157"/>
      <c r="AT21" s="158"/>
      <c r="AU21" s="159"/>
      <c r="AY21" s="157"/>
      <c r="AZ21" s="158"/>
      <c r="BA21" s="159"/>
      <c r="BE21" s="157"/>
      <c r="BF21" s="158"/>
      <c r="BG21" s="159"/>
      <c r="BK21" s="157" t="s">
        <v>1103</v>
      </c>
      <c r="BL21" s="158">
        <v>123.36923160000001</v>
      </c>
      <c r="BM21" s="159">
        <v>19.64</v>
      </c>
      <c r="BQ21" s="157" t="s">
        <v>1079</v>
      </c>
      <c r="BR21" s="158">
        <v>22.247767060000001</v>
      </c>
      <c r="BS21" s="159">
        <v>5.57</v>
      </c>
      <c r="BW21" s="157" t="s">
        <v>1103</v>
      </c>
      <c r="BX21" s="158">
        <v>91.429233769999996</v>
      </c>
      <c r="BY21" s="159">
        <v>20.149999999999999</v>
      </c>
      <c r="BZ21" t="s">
        <v>1103</v>
      </c>
      <c r="CA21" s="156">
        <v>21.731175319999998</v>
      </c>
      <c r="CB21" s="5">
        <v>12.56</v>
      </c>
      <c r="CC21" s="157"/>
      <c r="CD21" s="158"/>
      <c r="CE21" s="159"/>
      <c r="CF21" t="s">
        <v>1129</v>
      </c>
      <c r="CG21" s="156">
        <v>26.899899820000002</v>
      </c>
      <c r="CH21" s="5">
        <v>34.6</v>
      </c>
      <c r="CI21" s="157" t="s">
        <v>1106</v>
      </c>
      <c r="CJ21" s="158">
        <v>12.609525980000001</v>
      </c>
      <c r="CK21" s="159">
        <v>7.8</v>
      </c>
      <c r="CL21" t="s">
        <v>1130</v>
      </c>
      <c r="CM21" s="156">
        <v>12.95961784</v>
      </c>
      <c r="CN21" s="5">
        <v>8.4600000000000009</v>
      </c>
      <c r="CO21" s="157" t="s">
        <v>1060</v>
      </c>
      <c r="CP21" s="158">
        <v>0.82767060999999997</v>
      </c>
      <c r="CQ21" s="159">
        <v>0.25</v>
      </c>
      <c r="CR21" t="s">
        <v>1131</v>
      </c>
      <c r="CS21" s="156">
        <v>76.698198239999996</v>
      </c>
      <c r="CT21" s="5">
        <v>22.64</v>
      </c>
      <c r="CU21" s="157"/>
      <c r="CV21" s="158"/>
      <c r="CW21" s="159"/>
      <c r="DA21" s="157"/>
      <c r="DB21" s="158"/>
      <c r="DC21" s="159"/>
      <c r="DD21" t="s">
        <v>922</v>
      </c>
      <c r="DE21" s="156">
        <v>41.249805510000002</v>
      </c>
      <c r="DF21" s="5">
        <v>19.54</v>
      </c>
      <c r="DG21" s="157"/>
      <c r="DH21" s="158"/>
      <c r="DI21" s="159"/>
      <c r="DJ21" t="s">
        <v>1132</v>
      </c>
      <c r="DK21" s="156">
        <v>394.14881159999999</v>
      </c>
      <c r="DL21" s="5">
        <v>15.59</v>
      </c>
      <c r="DM21" s="157"/>
      <c r="DN21" s="158"/>
      <c r="DO21" s="159"/>
      <c r="DP21" t="s">
        <v>390</v>
      </c>
      <c r="DQ21" s="156">
        <v>6.3531241700000001</v>
      </c>
      <c r="DR21" s="5">
        <v>11.55</v>
      </c>
      <c r="DS21" s="157" t="s">
        <v>1133</v>
      </c>
      <c r="DT21" s="158">
        <v>59.549453440000001</v>
      </c>
      <c r="DU21" s="159">
        <v>34.31</v>
      </c>
      <c r="DV21" t="s">
        <v>390</v>
      </c>
      <c r="DW21" s="156">
        <v>11.25006634</v>
      </c>
      <c r="DX21" s="5">
        <v>7.2</v>
      </c>
      <c r="DY21" s="157" t="s">
        <v>390</v>
      </c>
      <c r="DZ21" s="158">
        <v>2.1490313699999999</v>
      </c>
      <c r="EA21" s="159">
        <v>12.76</v>
      </c>
      <c r="EB21" t="s">
        <v>1134</v>
      </c>
      <c r="EC21" s="156">
        <v>23.72685203</v>
      </c>
      <c r="ED21" s="5">
        <v>0.16</v>
      </c>
      <c r="EE21" s="157" t="s">
        <v>1112</v>
      </c>
      <c r="EF21" s="158">
        <v>2.0466041000000001</v>
      </c>
      <c r="EG21" s="159">
        <v>0.02</v>
      </c>
      <c r="EK21" s="157"/>
      <c r="EL21" s="158"/>
      <c r="EM21" s="159"/>
      <c r="EN21" t="s">
        <v>1134</v>
      </c>
      <c r="EO21" s="156">
        <v>14.85496884</v>
      </c>
      <c r="EP21" s="5">
        <v>0.15</v>
      </c>
      <c r="EQ21" s="157"/>
      <c r="ER21" s="158"/>
      <c r="ES21" s="159"/>
      <c r="EW21" s="157"/>
      <c r="EX21" s="158"/>
      <c r="EY21" s="159"/>
      <c r="EZ21" t="s">
        <v>384</v>
      </c>
      <c r="FA21" s="156">
        <v>9.2521163099999999</v>
      </c>
      <c r="FB21" s="5">
        <v>18.739999999999998</v>
      </c>
      <c r="FC21" s="157"/>
      <c r="FD21" s="158"/>
      <c r="FE21" s="159"/>
      <c r="FI21" s="157"/>
      <c r="FJ21" s="158"/>
      <c r="FK21" s="159"/>
      <c r="FO21" s="157"/>
      <c r="FP21" s="158"/>
      <c r="FQ21" s="159"/>
      <c r="FU21" s="157"/>
      <c r="FV21" s="158"/>
      <c r="FW21" s="159"/>
      <c r="FX21" t="s">
        <v>1135</v>
      </c>
      <c r="FY21" s="156">
        <v>0.15603791</v>
      </c>
      <c r="FZ21" s="5">
        <v>11.91</v>
      </c>
      <c r="GA21" s="157"/>
      <c r="GB21" s="158"/>
      <c r="GC21" s="159"/>
      <c r="GG21" s="157" t="s">
        <v>571</v>
      </c>
      <c r="GH21" s="158">
        <v>0.21916669999999999</v>
      </c>
      <c r="GI21" s="159">
        <v>5.38</v>
      </c>
      <c r="GJ21" t="s">
        <v>1135</v>
      </c>
      <c r="GK21" s="156">
        <v>0.23032474999999999</v>
      </c>
      <c r="GL21" s="5">
        <v>8.39</v>
      </c>
      <c r="GM21" s="157" t="s">
        <v>1136</v>
      </c>
      <c r="GN21" s="158">
        <v>0.16981008</v>
      </c>
      <c r="GO21" s="159">
        <v>0.14000000000000001</v>
      </c>
      <c r="GP21" t="s">
        <v>406</v>
      </c>
      <c r="GQ21" s="156">
        <v>37.428768490000003</v>
      </c>
      <c r="GR21" s="5">
        <v>11.75</v>
      </c>
      <c r="GS21" s="157" t="s">
        <v>313</v>
      </c>
      <c r="GT21" s="158">
        <v>26.666927650000002</v>
      </c>
      <c r="GU21" s="159">
        <v>6.42</v>
      </c>
      <c r="GV21" t="s">
        <v>313</v>
      </c>
      <c r="GW21" s="156">
        <v>6.0593949</v>
      </c>
      <c r="GX21" s="5">
        <v>5.27</v>
      </c>
      <c r="GY21" s="157" t="s">
        <v>1124</v>
      </c>
      <c r="GZ21" s="158">
        <v>11.889929710000001</v>
      </c>
      <c r="HA21" s="159">
        <v>4.92</v>
      </c>
    </row>
    <row r="22" spans="3:209">
      <c r="C22" s="157"/>
      <c r="D22" s="158"/>
      <c r="E22" s="159"/>
      <c r="F22" t="s">
        <v>381</v>
      </c>
      <c r="G22" s="156">
        <v>104.6299243</v>
      </c>
      <c r="H22" s="5">
        <v>13.12</v>
      </c>
      <c r="I22" s="157" t="s">
        <v>1137</v>
      </c>
      <c r="J22" s="158">
        <v>3.7583369999999998E-2</v>
      </c>
      <c r="K22" s="159">
        <v>0.02</v>
      </c>
      <c r="L22" t="s">
        <v>1138</v>
      </c>
      <c r="M22" s="156">
        <v>6.1398399999999997E-3</v>
      </c>
      <c r="N22" s="5">
        <v>0.01</v>
      </c>
      <c r="O22" s="157" t="s">
        <v>1138</v>
      </c>
      <c r="P22" s="158">
        <v>0.48367692000000001</v>
      </c>
      <c r="Q22" s="159">
        <v>0.61</v>
      </c>
      <c r="R22" t="s">
        <v>290</v>
      </c>
      <c r="S22" s="156">
        <v>9.1362752399999998</v>
      </c>
      <c r="T22" s="5">
        <v>6</v>
      </c>
      <c r="U22" s="157" t="s">
        <v>1139</v>
      </c>
      <c r="V22" s="158">
        <v>1.4096027499999999</v>
      </c>
      <c r="W22" s="159">
        <v>8.36</v>
      </c>
      <c r="X22" t="s">
        <v>508</v>
      </c>
      <c r="Y22" s="156">
        <v>3.4175980300000002</v>
      </c>
      <c r="Z22" s="5">
        <v>4.8600000000000003</v>
      </c>
      <c r="AA22" s="157" t="s">
        <v>1140</v>
      </c>
      <c r="AB22" s="158">
        <v>7.5362574200000001</v>
      </c>
      <c r="AC22" s="159">
        <v>10.1</v>
      </c>
      <c r="AG22" s="157" t="s">
        <v>1140</v>
      </c>
      <c r="AH22" s="158">
        <v>9.9089654100000004</v>
      </c>
      <c r="AI22" s="159">
        <v>10.029999999999999</v>
      </c>
      <c r="AJ22" t="s">
        <v>1140</v>
      </c>
      <c r="AK22" s="156">
        <v>7.1656564500000002</v>
      </c>
      <c r="AL22" s="5">
        <v>9.83</v>
      </c>
      <c r="AM22" s="157"/>
      <c r="AN22" s="158"/>
      <c r="AO22" s="159"/>
      <c r="AS22" s="157"/>
      <c r="AT22" s="158"/>
      <c r="AU22" s="159"/>
      <c r="AY22" s="157"/>
      <c r="AZ22" s="158"/>
      <c r="BA22" s="159"/>
      <c r="BE22" s="157"/>
      <c r="BF22" s="158"/>
      <c r="BG22" s="159"/>
      <c r="BK22" s="157" t="s">
        <v>1027</v>
      </c>
      <c r="BL22" s="158">
        <v>35.294549349999997</v>
      </c>
      <c r="BM22" s="159">
        <v>5.62</v>
      </c>
      <c r="BQ22" s="157" t="s">
        <v>1141</v>
      </c>
      <c r="BR22" s="158">
        <v>44.804118899999999</v>
      </c>
      <c r="BS22" s="159">
        <v>11.22</v>
      </c>
      <c r="BW22" s="157" t="s">
        <v>1142</v>
      </c>
      <c r="BX22" s="158">
        <v>24.86086856</v>
      </c>
      <c r="BY22" s="159">
        <v>5.48</v>
      </c>
      <c r="BZ22" t="s">
        <v>1142</v>
      </c>
      <c r="CA22" s="156">
        <v>36.451747789999999</v>
      </c>
      <c r="CB22" s="5">
        <v>21.07</v>
      </c>
      <c r="CC22" s="157"/>
      <c r="CD22" s="158"/>
      <c r="CE22" s="159"/>
      <c r="CF22" t="s">
        <v>1105</v>
      </c>
      <c r="CG22" s="156">
        <v>4.8171722800000003</v>
      </c>
      <c r="CH22" s="5">
        <v>6.2</v>
      </c>
      <c r="CI22" s="157" t="s">
        <v>1143</v>
      </c>
      <c r="CJ22" s="158">
        <v>18.52992514</v>
      </c>
      <c r="CK22" s="159">
        <v>11.5</v>
      </c>
      <c r="CL22" t="s">
        <v>1144</v>
      </c>
      <c r="CM22" s="156">
        <v>27.939354470000001</v>
      </c>
      <c r="CN22" s="5">
        <v>18.239999999999998</v>
      </c>
      <c r="CO22" s="157" t="s">
        <v>1145</v>
      </c>
      <c r="CP22" s="158">
        <v>72.394971990000002</v>
      </c>
      <c r="CQ22" s="159">
        <v>21.71</v>
      </c>
      <c r="CR22" t="s">
        <v>1085</v>
      </c>
      <c r="CS22" s="156">
        <v>1.7455350199999999</v>
      </c>
      <c r="CT22" s="5">
        <v>0.52</v>
      </c>
      <c r="CU22" s="157"/>
      <c r="CV22" s="158"/>
      <c r="CW22" s="159"/>
      <c r="DA22" s="157"/>
      <c r="DB22" s="158"/>
      <c r="DC22" s="159"/>
      <c r="DG22" s="157"/>
      <c r="DH22" s="158"/>
      <c r="DI22" s="159"/>
      <c r="DM22" s="157"/>
      <c r="DN22" s="158"/>
      <c r="DO22" s="159"/>
      <c r="DP22" t="s">
        <v>338</v>
      </c>
      <c r="DQ22" s="156">
        <v>6.3915135100000002</v>
      </c>
      <c r="DR22" s="5">
        <v>11.62</v>
      </c>
      <c r="DS22" s="157"/>
      <c r="DT22" s="158"/>
      <c r="DU22" s="159"/>
      <c r="DV22" t="s">
        <v>624</v>
      </c>
      <c r="DW22" s="156">
        <v>11.28500938</v>
      </c>
      <c r="DX22" s="5">
        <v>7.22</v>
      </c>
      <c r="DY22" s="157" t="s">
        <v>338</v>
      </c>
      <c r="DZ22" s="158">
        <v>1.78957882</v>
      </c>
      <c r="EA22" s="159">
        <v>10.63</v>
      </c>
      <c r="EB22" t="s">
        <v>1112</v>
      </c>
      <c r="EC22" s="156">
        <v>8.3138738199999995</v>
      </c>
      <c r="ED22" s="5">
        <v>0.05</v>
      </c>
      <c r="EE22" s="157"/>
      <c r="EF22" s="158"/>
      <c r="EG22" s="159"/>
      <c r="EK22" s="157"/>
      <c r="EL22" s="158"/>
      <c r="EM22" s="159"/>
      <c r="EN22" t="s">
        <v>1112</v>
      </c>
      <c r="EO22" s="156">
        <v>5.2036522300000003</v>
      </c>
      <c r="EP22" s="5">
        <v>0.05</v>
      </c>
      <c r="EQ22" s="157"/>
      <c r="ER22" s="158"/>
      <c r="ES22" s="159"/>
      <c r="EW22" s="157"/>
      <c r="EX22" s="158"/>
      <c r="EY22" s="159"/>
      <c r="EZ22" t="s">
        <v>397</v>
      </c>
      <c r="FA22" s="156">
        <v>3.4889788300000002</v>
      </c>
      <c r="FB22" s="5">
        <v>7.07</v>
      </c>
      <c r="FC22" s="157"/>
      <c r="FD22" s="158"/>
      <c r="FE22" s="159"/>
      <c r="FI22" s="157"/>
      <c r="FJ22" s="158"/>
      <c r="FK22" s="159"/>
      <c r="FO22" s="157"/>
      <c r="FP22" s="158"/>
      <c r="FQ22" s="159"/>
      <c r="FU22" s="157"/>
      <c r="FV22" s="158"/>
      <c r="FW22" s="159"/>
      <c r="FX22" t="s">
        <v>604</v>
      </c>
      <c r="FY22" s="156">
        <v>2.0206379999999999E-2</v>
      </c>
      <c r="FZ22" s="5">
        <v>1.54</v>
      </c>
      <c r="GA22" s="157"/>
      <c r="GB22" s="158"/>
      <c r="GC22" s="159"/>
      <c r="GG22" s="157" t="s">
        <v>1135</v>
      </c>
      <c r="GH22" s="158">
        <v>0.38469999999999999</v>
      </c>
      <c r="GI22" s="159">
        <v>9.4499999999999993</v>
      </c>
      <c r="GJ22" t="s">
        <v>604</v>
      </c>
      <c r="GK22" s="156">
        <v>0.20860665</v>
      </c>
      <c r="GL22" s="5">
        <v>7.6</v>
      </c>
      <c r="GM22" s="157" t="s">
        <v>338</v>
      </c>
      <c r="GN22" s="158">
        <v>17.914334879999998</v>
      </c>
      <c r="GO22" s="159">
        <v>14.26</v>
      </c>
      <c r="GP22" t="s">
        <v>1136</v>
      </c>
      <c r="GQ22" s="156">
        <v>1.7504E-4</v>
      </c>
      <c r="GR22" s="5">
        <v>0</v>
      </c>
      <c r="GS22" s="157" t="s">
        <v>341</v>
      </c>
      <c r="GT22" s="158">
        <v>2.57057592</v>
      </c>
      <c r="GU22" s="159">
        <v>0.62</v>
      </c>
      <c r="GV22" t="s">
        <v>341</v>
      </c>
      <c r="GW22" s="156">
        <v>3.5481677700000001</v>
      </c>
      <c r="GX22" s="5">
        <v>3.09</v>
      </c>
      <c r="GY22" s="157" t="s">
        <v>313</v>
      </c>
      <c r="GZ22" s="158">
        <v>18.40404375</v>
      </c>
      <c r="HA22" s="159">
        <v>7.61</v>
      </c>
    </row>
    <row r="23" spans="3:209">
      <c r="C23" s="157"/>
      <c r="D23" s="158"/>
      <c r="E23" s="159"/>
      <c r="F23" t="s">
        <v>1146</v>
      </c>
      <c r="G23" s="156">
        <v>28.138016</v>
      </c>
      <c r="H23" s="5">
        <v>3.53</v>
      </c>
      <c r="I23" s="157" t="s">
        <v>382</v>
      </c>
      <c r="J23" s="158">
        <v>4.9370336699999999</v>
      </c>
      <c r="K23" s="159">
        <v>3.23</v>
      </c>
      <c r="O23" s="157"/>
      <c r="P23" s="158"/>
      <c r="Q23" s="159"/>
      <c r="R23" t="s">
        <v>307</v>
      </c>
      <c r="S23" s="156">
        <v>19.764467660000001</v>
      </c>
      <c r="T23" s="5">
        <v>12.98</v>
      </c>
      <c r="U23" s="157" t="s">
        <v>1147</v>
      </c>
      <c r="V23" s="158">
        <v>2.2825576000000001</v>
      </c>
      <c r="W23" s="159">
        <v>13.54</v>
      </c>
      <c r="X23" t="s">
        <v>1100</v>
      </c>
      <c r="Y23" s="156">
        <v>2.3564933699999999</v>
      </c>
      <c r="Z23" s="5">
        <v>3.35</v>
      </c>
      <c r="AA23" s="157"/>
      <c r="AB23" s="158"/>
      <c r="AC23" s="159"/>
      <c r="AG23" s="157"/>
      <c r="AH23" s="158"/>
      <c r="AI23" s="159"/>
      <c r="AM23" s="157"/>
      <c r="AN23" s="158"/>
      <c r="AO23" s="159"/>
      <c r="AS23" s="157"/>
      <c r="AT23" s="158"/>
      <c r="AU23" s="159"/>
      <c r="AY23" s="157"/>
      <c r="AZ23" s="158"/>
      <c r="BA23" s="159"/>
      <c r="BE23" s="157"/>
      <c r="BF23" s="158"/>
      <c r="BG23" s="159"/>
      <c r="BK23" s="157" t="s">
        <v>1142</v>
      </c>
      <c r="BL23" s="158">
        <v>40.757321849999997</v>
      </c>
      <c r="BM23" s="159">
        <v>6.49</v>
      </c>
      <c r="BQ23" s="157" t="s">
        <v>1148</v>
      </c>
      <c r="BR23" s="158">
        <v>19.522731199999999</v>
      </c>
      <c r="BS23" s="159">
        <v>4.8899999999999997</v>
      </c>
      <c r="BW23" s="157" t="s">
        <v>1148</v>
      </c>
      <c r="BX23" s="158">
        <v>42.92570533</v>
      </c>
      <c r="BY23" s="159">
        <v>9.4600000000000009</v>
      </c>
      <c r="BZ23" t="s">
        <v>1079</v>
      </c>
      <c r="CA23" s="156">
        <v>18.73496175</v>
      </c>
      <c r="CB23" s="5">
        <v>10.83</v>
      </c>
      <c r="CC23" s="157"/>
      <c r="CD23" s="158"/>
      <c r="CE23" s="159"/>
      <c r="CF23" t="s">
        <v>1118</v>
      </c>
      <c r="CG23" s="156">
        <v>0.83045639999999998</v>
      </c>
      <c r="CH23" s="5">
        <v>1.1000000000000001</v>
      </c>
      <c r="CI23" s="157" t="s">
        <v>1118</v>
      </c>
      <c r="CJ23" s="158">
        <v>4.0390260600000003</v>
      </c>
      <c r="CK23" s="159">
        <v>2.5</v>
      </c>
      <c r="CL23" t="s">
        <v>1149</v>
      </c>
      <c r="CM23" s="156">
        <v>28.194084629999999</v>
      </c>
      <c r="CN23" s="5">
        <v>18.399999999999999</v>
      </c>
      <c r="CO23" s="157" t="s">
        <v>1062</v>
      </c>
      <c r="CP23" s="158">
        <v>0.23376241</v>
      </c>
      <c r="CQ23" s="159">
        <v>7.0000000000000007E-2</v>
      </c>
      <c r="CU23" s="157"/>
      <c r="CV23" s="158"/>
      <c r="CW23" s="159"/>
      <c r="DA23" s="157"/>
      <c r="DB23" s="158"/>
      <c r="DC23" s="159"/>
      <c r="DG23" s="157"/>
      <c r="DH23" s="158"/>
      <c r="DI23" s="159"/>
      <c r="DM23" s="157"/>
      <c r="DN23" s="158"/>
      <c r="DO23" s="159"/>
      <c r="DP23" t="s">
        <v>1133</v>
      </c>
      <c r="DQ23" s="156">
        <v>11.806710320000001</v>
      </c>
      <c r="DR23" s="5">
        <v>21.46</v>
      </c>
      <c r="DS23" s="157"/>
      <c r="DT23" s="158"/>
      <c r="DU23" s="159"/>
      <c r="DV23" t="s">
        <v>1133</v>
      </c>
      <c r="DW23" s="156">
        <v>41.155441000000003</v>
      </c>
      <c r="DX23" s="5">
        <v>26.34</v>
      </c>
      <c r="DY23" s="157" t="s">
        <v>411</v>
      </c>
      <c r="DZ23" s="158">
        <v>2.69998665</v>
      </c>
      <c r="EA23" s="159">
        <v>16.03</v>
      </c>
      <c r="EB23" t="s">
        <v>1123</v>
      </c>
      <c r="EC23" s="156">
        <v>1.41656658</v>
      </c>
      <c r="ED23" s="5">
        <v>0.01</v>
      </c>
      <c r="EE23" s="157"/>
      <c r="EF23" s="158"/>
      <c r="EG23" s="159"/>
      <c r="EK23" s="157"/>
      <c r="EL23" s="158"/>
      <c r="EM23" s="159"/>
      <c r="EN23" t="s">
        <v>1123</v>
      </c>
      <c r="EO23" s="156">
        <v>0.89601830000000005</v>
      </c>
      <c r="EP23" s="5">
        <v>0.01</v>
      </c>
      <c r="EQ23" s="157"/>
      <c r="ER23" s="158"/>
      <c r="ES23" s="159"/>
      <c r="EW23" s="157"/>
      <c r="EX23" s="158"/>
      <c r="EY23" s="159"/>
      <c r="EZ23" t="s">
        <v>406</v>
      </c>
      <c r="FA23" s="156">
        <v>3.5647454700000001</v>
      </c>
      <c r="FB23" s="5">
        <v>7.22</v>
      </c>
      <c r="FC23" s="157"/>
      <c r="FD23" s="158"/>
      <c r="FE23" s="159"/>
      <c r="FI23" s="157"/>
      <c r="FJ23" s="158"/>
      <c r="FK23" s="159"/>
      <c r="FO23" s="157"/>
      <c r="FP23" s="158"/>
      <c r="FQ23" s="159"/>
      <c r="FU23" s="157"/>
      <c r="FV23" s="158"/>
      <c r="FW23" s="159"/>
      <c r="FX23" t="s">
        <v>1150</v>
      </c>
      <c r="FY23" s="156">
        <v>0.22208781999999999</v>
      </c>
      <c r="FZ23" s="5">
        <v>16.95</v>
      </c>
      <c r="GA23" s="157"/>
      <c r="GB23" s="158"/>
      <c r="GC23" s="159"/>
      <c r="GG23" s="157" t="s">
        <v>604</v>
      </c>
      <c r="GH23" s="158">
        <v>0.13658975000000001</v>
      </c>
      <c r="GI23" s="159">
        <v>3.35</v>
      </c>
      <c r="GJ23" t="s">
        <v>1150</v>
      </c>
      <c r="GK23" s="156">
        <v>0.25867235999999999</v>
      </c>
      <c r="GL23" s="5">
        <v>9.42</v>
      </c>
      <c r="GM23" s="157" t="s">
        <v>345</v>
      </c>
      <c r="GN23" s="158">
        <v>17.141060199999998</v>
      </c>
      <c r="GO23" s="159">
        <v>13.65</v>
      </c>
      <c r="GP23" t="s">
        <v>345</v>
      </c>
      <c r="GQ23" s="156">
        <v>23.791281430000002</v>
      </c>
      <c r="GR23" s="5">
        <v>7.47</v>
      </c>
      <c r="GS23" s="157" t="s">
        <v>360</v>
      </c>
      <c r="GT23" s="158">
        <v>9.5426868000000002</v>
      </c>
      <c r="GU23" s="159">
        <v>2.2999999999999998</v>
      </c>
      <c r="GV23" t="s">
        <v>360</v>
      </c>
      <c r="GW23" s="156">
        <v>7.4854785000000001</v>
      </c>
      <c r="GX23" s="5">
        <v>6.52</v>
      </c>
      <c r="GY23" s="157" t="s">
        <v>341</v>
      </c>
      <c r="GZ23" s="158">
        <v>4.6857824099999998</v>
      </c>
      <c r="HA23" s="159">
        <v>1.94</v>
      </c>
    </row>
    <row r="24" spans="3:209">
      <c r="C24" s="157"/>
      <c r="D24" s="158"/>
      <c r="E24" s="159"/>
      <c r="F24" t="s">
        <v>1151</v>
      </c>
      <c r="G24" s="156">
        <v>99.880166290000005</v>
      </c>
      <c r="H24" s="5">
        <v>12.53</v>
      </c>
      <c r="I24" s="157" t="s">
        <v>333</v>
      </c>
      <c r="J24" s="158">
        <v>16.664388670000001</v>
      </c>
      <c r="K24" s="159">
        <v>10.89</v>
      </c>
      <c r="O24" s="157"/>
      <c r="P24" s="158"/>
      <c r="Q24" s="159"/>
      <c r="R24" t="s">
        <v>1139</v>
      </c>
      <c r="S24" s="156">
        <v>13.450664529999999</v>
      </c>
      <c r="T24" s="5">
        <v>8.83</v>
      </c>
      <c r="U24" s="157"/>
      <c r="V24" s="158"/>
      <c r="W24" s="159"/>
      <c r="X24" t="s">
        <v>1097</v>
      </c>
      <c r="Y24" s="156">
        <v>1.3860795699999999</v>
      </c>
      <c r="Z24" s="5">
        <v>1.97</v>
      </c>
      <c r="AA24" s="157"/>
      <c r="AB24" s="158"/>
      <c r="AC24" s="159"/>
      <c r="AG24" s="157"/>
      <c r="AH24" s="158"/>
      <c r="AI24" s="159"/>
      <c r="AM24" s="157"/>
      <c r="AN24" s="158"/>
      <c r="AO24" s="159"/>
      <c r="AS24" s="157"/>
      <c r="AT24" s="158"/>
      <c r="AU24" s="159"/>
      <c r="AY24" s="157"/>
      <c r="AZ24" s="158"/>
      <c r="BA24" s="159"/>
      <c r="BE24" s="157"/>
      <c r="BF24" s="158"/>
      <c r="BG24" s="159"/>
      <c r="BK24" s="157" t="s">
        <v>1055</v>
      </c>
      <c r="BL24" s="158">
        <v>27.94356514</v>
      </c>
      <c r="BM24" s="159">
        <v>4.45</v>
      </c>
      <c r="BQ24" s="157" t="s">
        <v>1152</v>
      </c>
      <c r="BR24" s="158">
        <v>46.197305299999996</v>
      </c>
      <c r="BS24" s="159">
        <v>11.57</v>
      </c>
      <c r="BW24" s="157"/>
      <c r="BX24" s="158"/>
      <c r="BY24" s="159"/>
      <c r="BZ24" t="s">
        <v>1141</v>
      </c>
      <c r="CA24" s="156">
        <v>18.778670040000002</v>
      </c>
      <c r="CB24" s="5">
        <v>10.86</v>
      </c>
      <c r="CC24" s="157"/>
      <c r="CD24" s="158"/>
      <c r="CE24" s="159"/>
      <c r="CI24" s="157"/>
      <c r="CJ24" s="158"/>
      <c r="CK24" s="159"/>
      <c r="CO24" s="157" t="s">
        <v>1131</v>
      </c>
      <c r="CP24" s="158">
        <v>71.049809190000005</v>
      </c>
      <c r="CQ24" s="159">
        <v>21.3</v>
      </c>
      <c r="CU24" s="157"/>
      <c r="CV24" s="158"/>
      <c r="CW24" s="159"/>
      <c r="DA24" s="157"/>
      <c r="DB24" s="158"/>
      <c r="DC24" s="159"/>
      <c r="DG24" s="157"/>
      <c r="DH24" s="158"/>
      <c r="DI24" s="159"/>
      <c r="DM24" s="157"/>
      <c r="DN24" s="158"/>
      <c r="DO24" s="159"/>
      <c r="DS24" s="157"/>
      <c r="DT24" s="158"/>
      <c r="DU24" s="159"/>
      <c r="DY24" s="157"/>
      <c r="DZ24" s="158"/>
      <c r="EA24" s="159"/>
      <c r="EE24" s="157"/>
      <c r="EF24" s="158"/>
      <c r="EG24" s="159"/>
      <c r="EK24" s="157"/>
      <c r="EL24" s="158"/>
      <c r="EM24" s="159"/>
      <c r="EQ24" s="157"/>
      <c r="ER24" s="158"/>
      <c r="ES24" s="159"/>
      <c r="EW24" s="157"/>
      <c r="EX24" s="158"/>
      <c r="EY24" s="159"/>
      <c r="EZ24" t="s">
        <v>630</v>
      </c>
      <c r="FA24" s="156">
        <v>11.089166970000001</v>
      </c>
      <c r="FB24" s="5">
        <v>22.46</v>
      </c>
      <c r="FC24" s="157"/>
      <c r="FD24" s="158"/>
      <c r="FE24" s="159"/>
      <c r="FI24" s="157"/>
      <c r="FJ24" s="158"/>
      <c r="FK24" s="159"/>
      <c r="FO24" s="157"/>
      <c r="FP24" s="158"/>
      <c r="FQ24" s="159"/>
      <c r="FU24" s="157"/>
      <c r="FV24" s="158"/>
      <c r="FW24" s="159"/>
      <c r="FX24" t="s">
        <v>1153</v>
      </c>
      <c r="FY24" s="156">
        <v>0.23008999999999999</v>
      </c>
      <c r="FZ24" s="5">
        <v>17.57</v>
      </c>
      <c r="GA24" s="157"/>
      <c r="GB24" s="158"/>
      <c r="GC24" s="159"/>
      <c r="GG24" s="157" t="s">
        <v>1153</v>
      </c>
      <c r="GH24" s="158">
        <v>0.56031246000000001</v>
      </c>
      <c r="GI24" s="159">
        <v>13.76</v>
      </c>
      <c r="GM24" s="157" t="s">
        <v>630</v>
      </c>
      <c r="GN24" s="158">
        <v>8.6238226099999995</v>
      </c>
      <c r="GO24" s="159">
        <v>6.87</v>
      </c>
      <c r="GP24" t="s">
        <v>630</v>
      </c>
      <c r="GQ24" s="156">
        <v>59.969057880000001</v>
      </c>
      <c r="GR24" s="5">
        <v>18.829999999999998</v>
      </c>
      <c r="GS24" s="157" t="s">
        <v>1154</v>
      </c>
      <c r="GT24" s="158">
        <v>15.925868940000001</v>
      </c>
      <c r="GU24" s="159">
        <v>3.84</v>
      </c>
      <c r="GV24" t="s">
        <v>1155</v>
      </c>
      <c r="GW24" s="156">
        <v>0.56542121000000001</v>
      </c>
      <c r="GX24" s="5">
        <v>0.49</v>
      </c>
      <c r="GY24" s="157" t="s">
        <v>360</v>
      </c>
      <c r="GZ24" s="158">
        <v>6.7852442999999996</v>
      </c>
      <c r="HA24" s="159">
        <v>2.81</v>
      </c>
    </row>
    <row r="25" spans="3:209">
      <c r="C25" s="157"/>
      <c r="D25" s="158"/>
      <c r="E25" s="159"/>
      <c r="I25" s="157" t="s">
        <v>375</v>
      </c>
      <c r="J25" s="158">
        <v>12.374014089999999</v>
      </c>
      <c r="K25" s="159">
        <v>8.09</v>
      </c>
      <c r="O25" s="157"/>
      <c r="P25" s="158"/>
      <c r="Q25" s="159"/>
      <c r="R25" t="s">
        <v>630</v>
      </c>
      <c r="S25" s="156">
        <v>11.46590314</v>
      </c>
      <c r="T25" s="5">
        <v>7.53</v>
      </c>
      <c r="U25" s="157"/>
      <c r="V25" s="158"/>
      <c r="W25" s="159"/>
      <c r="X25" t="s">
        <v>1078</v>
      </c>
      <c r="Y25" s="156">
        <v>1.7038024300000001</v>
      </c>
      <c r="Z25" s="5">
        <v>2.42</v>
      </c>
      <c r="AA25" s="157"/>
      <c r="AB25" s="158"/>
      <c r="AC25" s="159"/>
      <c r="AG25" s="157"/>
      <c r="AH25" s="158"/>
      <c r="AI25" s="159"/>
      <c r="AM25" s="157"/>
      <c r="AN25" s="158"/>
      <c r="AO25" s="159"/>
      <c r="AS25" s="157"/>
      <c r="AT25" s="158"/>
      <c r="AU25" s="159"/>
      <c r="AY25" s="157"/>
      <c r="AZ25" s="158"/>
      <c r="BA25" s="159"/>
      <c r="BE25" s="157"/>
      <c r="BF25" s="158"/>
      <c r="BG25" s="159"/>
      <c r="BK25" s="157" t="s">
        <v>1148</v>
      </c>
      <c r="BL25" s="158">
        <v>30.971254089999999</v>
      </c>
      <c r="BM25" s="159">
        <v>4.93</v>
      </c>
      <c r="BQ25" s="157"/>
      <c r="BR25" s="158"/>
      <c r="BS25" s="159"/>
      <c r="BW25" s="157"/>
      <c r="BX25" s="158"/>
      <c r="BY25" s="159"/>
      <c r="BZ25" t="s">
        <v>1148</v>
      </c>
      <c r="CA25" s="156">
        <v>1.8887379999999999E-2</v>
      </c>
      <c r="CB25" s="5">
        <v>0.01</v>
      </c>
      <c r="CC25" s="157"/>
      <c r="CD25" s="158"/>
      <c r="CE25" s="159"/>
      <c r="CI25" s="157"/>
      <c r="CJ25" s="158"/>
      <c r="CK25" s="159"/>
      <c r="CO25" s="157" t="s">
        <v>1085</v>
      </c>
      <c r="CP25" s="158">
        <v>7.9262479999999996E-2</v>
      </c>
      <c r="CQ25" s="159">
        <v>0.02</v>
      </c>
      <c r="CU25" s="157"/>
      <c r="CV25" s="158"/>
      <c r="CW25" s="159"/>
      <c r="DA25" s="157"/>
      <c r="DB25" s="158"/>
      <c r="DC25" s="159"/>
      <c r="DG25" s="157"/>
      <c r="DH25" s="158"/>
      <c r="DI25" s="159"/>
      <c r="DM25" s="157"/>
      <c r="DN25" s="158"/>
      <c r="DO25" s="159"/>
      <c r="DS25" s="157"/>
      <c r="DT25" s="158"/>
      <c r="DU25" s="159"/>
      <c r="DY25" s="157"/>
      <c r="DZ25" s="158"/>
      <c r="EA25" s="159"/>
      <c r="EE25" s="157"/>
      <c r="EF25" s="158"/>
      <c r="EG25" s="159"/>
      <c r="EK25" s="157"/>
      <c r="EL25" s="158"/>
      <c r="EM25" s="159"/>
      <c r="EQ25" s="157"/>
      <c r="ER25" s="158"/>
      <c r="ES25" s="159"/>
      <c r="EW25" s="157"/>
      <c r="EX25" s="158"/>
      <c r="EY25" s="159"/>
      <c r="FC25" s="157"/>
      <c r="FD25" s="158"/>
      <c r="FE25" s="159"/>
      <c r="FI25" s="157"/>
      <c r="FJ25" s="158"/>
      <c r="FK25" s="159"/>
      <c r="FO25" s="157"/>
      <c r="FP25" s="158"/>
      <c r="FQ25" s="159"/>
      <c r="FU25" s="157"/>
      <c r="FV25" s="158"/>
      <c r="FW25" s="159"/>
      <c r="GA25" s="157"/>
      <c r="GB25" s="158"/>
      <c r="GC25" s="159"/>
      <c r="GG25" s="157"/>
      <c r="GH25" s="158"/>
      <c r="GI25" s="159"/>
      <c r="GM25" s="157"/>
      <c r="GN25" s="158"/>
      <c r="GO25" s="159"/>
      <c r="GS25" s="157" t="s">
        <v>1156</v>
      </c>
      <c r="GT25" s="158">
        <v>83.304527469999996</v>
      </c>
      <c r="GU25" s="159">
        <v>20.07</v>
      </c>
      <c r="GY25" s="157" t="s">
        <v>1154</v>
      </c>
      <c r="GZ25" s="158">
        <v>10.8058885</v>
      </c>
      <c r="HA25" s="159">
        <v>4.47</v>
      </c>
    </row>
    <row r="26" spans="3:209">
      <c r="C26" s="157"/>
      <c r="D26" s="158"/>
      <c r="E26" s="159"/>
      <c r="I26" s="157" t="s">
        <v>395</v>
      </c>
      <c r="J26" s="158">
        <v>4.6480920100000001</v>
      </c>
      <c r="K26" s="159">
        <v>3.04</v>
      </c>
      <c r="O26" s="157"/>
      <c r="P26" s="158"/>
      <c r="Q26" s="159"/>
      <c r="U26" s="157"/>
      <c r="V26" s="158"/>
      <c r="W26" s="159"/>
      <c r="X26" t="s">
        <v>290</v>
      </c>
      <c r="Y26" s="156">
        <v>5.32412229</v>
      </c>
      <c r="Z26" s="5">
        <v>7.57</v>
      </c>
      <c r="AA26" s="157"/>
      <c r="AB26" s="158"/>
      <c r="AC26" s="159"/>
      <c r="AG26" s="157"/>
      <c r="AH26" s="158"/>
      <c r="AI26" s="159"/>
      <c r="AM26" s="157"/>
      <c r="AN26" s="158"/>
      <c r="AO26" s="159"/>
      <c r="AS26" s="157"/>
      <c r="AT26" s="158"/>
      <c r="AU26" s="159"/>
      <c r="AY26" s="157"/>
      <c r="AZ26" s="158"/>
      <c r="BA26" s="159"/>
      <c r="BE26" s="157"/>
      <c r="BF26" s="158"/>
      <c r="BG26" s="159"/>
      <c r="BK26" s="157"/>
      <c r="BL26" s="158"/>
      <c r="BM26" s="159"/>
      <c r="BQ26" s="157"/>
      <c r="BR26" s="158"/>
      <c r="BS26" s="159"/>
      <c r="BW26" s="157"/>
      <c r="BX26" s="158"/>
      <c r="BY26" s="159"/>
      <c r="BZ26" t="s">
        <v>1152</v>
      </c>
      <c r="CA26" s="156">
        <v>18.85364478</v>
      </c>
      <c r="CB26" s="5">
        <v>10.9</v>
      </c>
      <c r="CC26" s="157"/>
      <c r="CD26" s="158"/>
      <c r="CE26" s="159"/>
      <c r="CI26" s="157"/>
      <c r="CJ26" s="158"/>
      <c r="CK26" s="159"/>
      <c r="CO26" s="157"/>
      <c r="CP26" s="158"/>
      <c r="CQ26" s="159"/>
      <c r="CU26" s="157"/>
      <c r="CV26" s="158"/>
      <c r="CW26" s="159"/>
      <c r="DA26" s="157"/>
      <c r="DB26" s="158"/>
      <c r="DC26" s="159"/>
      <c r="DG26" s="157"/>
      <c r="DH26" s="158"/>
      <c r="DI26" s="159"/>
      <c r="DM26" s="157"/>
      <c r="DN26" s="158"/>
      <c r="DO26" s="159"/>
      <c r="DS26" s="157"/>
      <c r="DT26" s="158"/>
      <c r="DU26" s="159"/>
      <c r="DY26" s="157"/>
      <c r="DZ26" s="158"/>
      <c r="EA26" s="159"/>
      <c r="EE26" s="157"/>
      <c r="EF26" s="158"/>
      <c r="EG26" s="159"/>
      <c r="EK26" s="157"/>
      <c r="EL26" s="158"/>
      <c r="EM26" s="159"/>
      <c r="EQ26" s="157"/>
      <c r="ER26" s="158"/>
      <c r="ES26" s="159"/>
      <c r="EW26" s="157"/>
      <c r="EX26" s="158"/>
      <c r="EY26" s="159"/>
      <c r="FC26" s="157"/>
      <c r="FD26" s="158"/>
      <c r="FE26" s="159"/>
      <c r="FI26" s="157"/>
      <c r="FJ26" s="158"/>
      <c r="FK26" s="159"/>
      <c r="FO26" s="157"/>
      <c r="FP26" s="158"/>
      <c r="FQ26" s="159"/>
      <c r="FU26" s="157"/>
      <c r="FV26" s="158"/>
      <c r="FW26" s="159"/>
      <c r="GA26" s="157"/>
      <c r="GB26" s="158"/>
      <c r="GC26" s="159"/>
      <c r="GG26" s="157"/>
      <c r="GH26" s="158"/>
      <c r="GI26" s="159"/>
      <c r="GM26" s="157"/>
      <c r="GN26" s="158"/>
      <c r="GO26" s="159"/>
      <c r="GS26" s="157" t="s">
        <v>1157</v>
      </c>
      <c r="GT26" s="158">
        <v>1.9999999999999999E-7</v>
      </c>
      <c r="GU26" s="159">
        <v>0</v>
      </c>
      <c r="GY26" s="157" t="s">
        <v>1156</v>
      </c>
      <c r="GZ26" s="158">
        <v>8.39445847</v>
      </c>
      <c r="HA26" s="159">
        <v>3.47</v>
      </c>
    </row>
    <row r="27" spans="3:209">
      <c r="C27" s="157"/>
      <c r="D27" s="158"/>
      <c r="E27" s="159"/>
      <c r="I27" s="157" t="s">
        <v>289</v>
      </c>
      <c r="J27" s="158">
        <v>3.05279978</v>
      </c>
      <c r="K27" s="159">
        <v>2</v>
      </c>
      <c r="O27" s="157"/>
      <c r="P27" s="158"/>
      <c r="Q27" s="159"/>
      <c r="U27" s="157"/>
      <c r="V27" s="158"/>
      <c r="W27" s="159"/>
      <c r="X27" t="s">
        <v>338</v>
      </c>
      <c r="Y27" s="156">
        <v>1.9770580200000001</v>
      </c>
      <c r="Z27" s="5">
        <v>2.81</v>
      </c>
      <c r="AA27" s="157"/>
      <c r="AB27" s="158"/>
      <c r="AC27" s="159"/>
      <c r="AG27" s="157"/>
      <c r="AH27" s="158"/>
      <c r="AI27" s="159"/>
      <c r="AM27" s="157"/>
      <c r="AN27" s="158"/>
      <c r="AO27" s="159"/>
      <c r="AS27" s="157"/>
      <c r="AT27" s="158"/>
      <c r="AU27" s="159"/>
      <c r="AY27" s="157"/>
      <c r="AZ27" s="158"/>
      <c r="BA27" s="159"/>
      <c r="BE27" s="157"/>
      <c r="BF27" s="158"/>
      <c r="BG27" s="159"/>
      <c r="BK27" s="157"/>
      <c r="BL27" s="158"/>
      <c r="BM27" s="159"/>
      <c r="BQ27" s="157"/>
      <c r="BR27" s="158"/>
      <c r="BS27" s="159"/>
      <c r="BW27" s="157"/>
      <c r="BX27" s="158"/>
      <c r="BY27" s="159"/>
      <c r="CC27" s="157"/>
      <c r="CD27" s="158"/>
      <c r="CE27" s="159"/>
      <c r="CI27" s="157"/>
      <c r="CJ27" s="158"/>
      <c r="CK27" s="159"/>
      <c r="CO27" s="157"/>
      <c r="CP27" s="158"/>
      <c r="CQ27" s="159"/>
      <c r="CU27" s="157"/>
      <c r="CV27" s="158"/>
      <c r="CW27" s="159"/>
      <c r="DA27" s="157"/>
      <c r="DB27" s="158"/>
      <c r="DC27" s="159"/>
      <c r="DG27" s="157"/>
      <c r="DH27" s="158"/>
      <c r="DI27" s="159"/>
      <c r="DM27" s="157"/>
      <c r="DN27" s="158"/>
      <c r="DO27" s="159"/>
      <c r="DS27" s="157"/>
      <c r="DT27" s="158"/>
      <c r="DU27" s="159"/>
      <c r="DY27" s="157"/>
      <c r="DZ27" s="158"/>
      <c r="EA27" s="159"/>
      <c r="EE27" s="157"/>
      <c r="EF27" s="158"/>
      <c r="EG27" s="159"/>
      <c r="EK27" s="157"/>
      <c r="EL27" s="158"/>
      <c r="EM27" s="159"/>
      <c r="EQ27" s="157"/>
      <c r="ER27" s="158"/>
      <c r="ES27" s="159"/>
      <c r="EW27" s="157"/>
      <c r="EX27" s="158"/>
      <c r="EY27" s="159"/>
      <c r="FC27" s="157"/>
      <c r="FD27" s="158"/>
      <c r="FE27" s="159"/>
      <c r="FI27" s="157"/>
      <c r="FJ27" s="158"/>
      <c r="FK27" s="159"/>
      <c r="FO27" s="157"/>
      <c r="FP27" s="158"/>
      <c r="FQ27" s="159"/>
      <c r="FU27" s="157"/>
      <c r="FV27" s="158"/>
      <c r="FW27" s="159"/>
      <c r="GA27" s="157"/>
      <c r="GB27" s="158"/>
      <c r="GC27" s="159"/>
      <c r="GG27" s="157"/>
      <c r="GH27" s="158"/>
      <c r="GI27" s="159"/>
      <c r="GM27" s="157"/>
      <c r="GN27" s="158"/>
      <c r="GO27" s="159"/>
      <c r="GS27" s="157" t="s">
        <v>1158</v>
      </c>
      <c r="GT27" s="158">
        <v>83.958557029999994</v>
      </c>
      <c r="GU27" s="159">
        <v>20.23</v>
      </c>
      <c r="GY27" s="157" t="s">
        <v>1158</v>
      </c>
      <c r="GZ27" s="158">
        <v>9.2357027699999996</v>
      </c>
      <c r="HA27" s="159">
        <v>3.82</v>
      </c>
    </row>
    <row r="28" spans="3:209">
      <c r="C28" s="157"/>
      <c r="D28" s="158"/>
      <c r="E28" s="159"/>
      <c r="I28" s="157" t="s">
        <v>411</v>
      </c>
      <c r="J28" s="158">
        <v>9.1970682400000001</v>
      </c>
      <c r="K28" s="159">
        <v>6.01</v>
      </c>
      <c r="O28" s="157"/>
      <c r="P28" s="158"/>
      <c r="Q28" s="159"/>
      <c r="U28" s="157"/>
      <c r="V28" s="158"/>
      <c r="W28" s="159"/>
      <c r="X28" t="s">
        <v>630</v>
      </c>
      <c r="Y28" s="156">
        <v>16.0908722</v>
      </c>
      <c r="Z28" s="5">
        <v>22.88</v>
      </c>
      <c r="AA28" s="157"/>
      <c r="AB28" s="158"/>
      <c r="AC28" s="159"/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Q28" s="157"/>
      <c r="BR28" s="158"/>
      <c r="BS28" s="159"/>
      <c r="BW28" s="157"/>
      <c r="BX28" s="158"/>
      <c r="BY28" s="159"/>
      <c r="CC28" s="157"/>
      <c r="CD28" s="158"/>
      <c r="CE28" s="159"/>
      <c r="CI28" s="157"/>
      <c r="CJ28" s="158"/>
      <c r="CK28" s="159"/>
      <c r="CO28" s="157"/>
      <c r="CP28" s="158"/>
      <c r="CQ28" s="159"/>
      <c r="CU28" s="157"/>
      <c r="CV28" s="158"/>
      <c r="CW28" s="159"/>
      <c r="DA28" s="157"/>
      <c r="DB28" s="158"/>
      <c r="DC28" s="159"/>
      <c r="DG28" s="157"/>
      <c r="DH28" s="158"/>
      <c r="DI28" s="159"/>
      <c r="DM28" s="157"/>
      <c r="DN28" s="158"/>
      <c r="DO28" s="159"/>
      <c r="DS28" s="157"/>
      <c r="DT28" s="158"/>
      <c r="DU28" s="159"/>
      <c r="DY28" s="157"/>
      <c r="DZ28" s="158"/>
      <c r="EA28" s="159"/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/>
      <c r="FJ28" s="158"/>
      <c r="FK28" s="159"/>
      <c r="FO28" s="157"/>
      <c r="FP28" s="158"/>
      <c r="FQ28" s="159"/>
      <c r="FU28" s="157"/>
      <c r="FV28" s="158"/>
      <c r="FW28" s="159"/>
      <c r="GA28" s="157"/>
      <c r="GB28" s="158"/>
      <c r="GC28" s="159"/>
      <c r="GG28" s="157"/>
      <c r="GH28" s="158"/>
      <c r="GI28" s="159"/>
      <c r="GM28" s="157"/>
      <c r="GN28" s="158"/>
      <c r="GO28" s="159"/>
      <c r="GS28" s="157" t="s">
        <v>626</v>
      </c>
      <c r="GT28" s="158">
        <v>31.61244464</v>
      </c>
      <c r="GU28" s="159">
        <v>7.62</v>
      </c>
      <c r="GY28" s="157" t="s">
        <v>626</v>
      </c>
      <c r="GZ28" s="158">
        <v>26.69782296</v>
      </c>
      <c r="HA28" s="159">
        <v>11.04</v>
      </c>
    </row>
    <row r="29" spans="3:209">
      <c r="C29" s="157"/>
      <c r="D29" s="158"/>
      <c r="E29" s="159"/>
      <c r="I29" s="157" t="s">
        <v>1159</v>
      </c>
      <c r="J29" s="158">
        <v>16.743474930000001</v>
      </c>
      <c r="K29" s="159">
        <v>10.94</v>
      </c>
      <c r="O29" s="157"/>
      <c r="P29" s="158"/>
      <c r="Q29" s="159"/>
      <c r="U29" s="157"/>
      <c r="V29" s="158"/>
      <c r="W29" s="159"/>
      <c r="AA29" s="157"/>
      <c r="AB29" s="158"/>
      <c r="AC29" s="159"/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/>
      <c r="CP29" s="158"/>
      <c r="CQ29" s="159"/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Y29" s="157"/>
      <c r="DZ29" s="158"/>
      <c r="EA29" s="159"/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U29" s="157"/>
      <c r="FV29" s="158"/>
      <c r="FW29" s="159"/>
      <c r="GA29" s="157"/>
      <c r="GB29" s="158"/>
      <c r="GC29" s="159"/>
      <c r="GG29" s="157"/>
      <c r="GH29" s="158"/>
      <c r="GI29" s="159"/>
      <c r="GM29" s="157"/>
      <c r="GN29" s="158"/>
      <c r="GO29" s="159"/>
      <c r="GS29" s="157"/>
      <c r="GT29" s="158"/>
      <c r="GU29" s="159"/>
      <c r="GY29" s="157"/>
      <c r="GZ29" s="158"/>
      <c r="HA29" s="159"/>
    </row>
    <row r="30" spans="3:209">
      <c r="C30" s="157"/>
      <c r="D30" s="158"/>
      <c r="E30" s="159"/>
      <c r="I30" s="157" t="s">
        <v>319</v>
      </c>
      <c r="J30" s="158">
        <v>9.1771197200000003</v>
      </c>
      <c r="K30" s="159">
        <v>6</v>
      </c>
      <c r="O30" s="157"/>
      <c r="P30" s="158"/>
      <c r="Q30" s="159"/>
      <c r="U30" s="157"/>
      <c r="V30" s="158"/>
      <c r="W30" s="159"/>
      <c r="AA30" s="157"/>
      <c r="AB30" s="158"/>
      <c r="AC30" s="159"/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/>
      <c r="CP30" s="158"/>
      <c r="CQ30" s="159"/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/>
      <c r="DZ30" s="158"/>
      <c r="EA30" s="159"/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/>
      <c r="FV30" s="158"/>
      <c r="FW30" s="159"/>
      <c r="GA30" s="157"/>
      <c r="GB30" s="158"/>
      <c r="GC30" s="159"/>
      <c r="GG30" s="157"/>
      <c r="GH30" s="158"/>
      <c r="GI30" s="159"/>
      <c r="GM30" s="157"/>
      <c r="GN30" s="158"/>
      <c r="GO30" s="159"/>
      <c r="GS30" s="157"/>
      <c r="GT30" s="158"/>
      <c r="GU30" s="159"/>
      <c r="GY30" s="157"/>
      <c r="GZ30" s="158"/>
      <c r="HA30" s="159"/>
    </row>
    <row r="31" spans="3:209">
      <c r="C31" s="157"/>
      <c r="D31" s="158"/>
      <c r="E31" s="159"/>
      <c r="I31" s="157" t="s">
        <v>630</v>
      </c>
      <c r="J31" s="158">
        <v>16.619547570000002</v>
      </c>
      <c r="K31" s="159">
        <v>10.86</v>
      </c>
      <c r="O31" s="157"/>
      <c r="P31" s="158"/>
      <c r="Q31" s="159"/>
      <c r="U31" s="157"/>
      <c r="V31" s="158"/>
      <c r="W31" s="159"/>
      <c r="AA31" s="157"/>
      <c r="AB31" s="158"/>
      <c r="AC31" s="159"/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/>
      <c r="CP31" s="158"/>
      <c r="CQ31" s="159"/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/>
      <c r="FV31" s="158"/>
      <c r="FW31" s="159"/>
      <c r="GA31" s="157"/>
      <c r="GB31" s="158"/>
      <c r="GC31" s="159"/>
      <c r="GG31" s="157"/>
      <c r="GH31" s="158"/>
      <c r="GI31" s="159"/>
      <c r="GM31" s="157"/>
      <c r="GN31" s="158"/>
      <c r="GO31" s="159"/>
      <c r="GS31" s="157"/>
      <c r="GT31" s="158"/>
      <c r="GU31" s="159"/>
      <c r="GY31" s="157"/>
      <c r="GZ31" s="158"/>
      <c r="HA31" s="159"/>
    </row>
    <row r="32" spans="3:209">
      <c r="C32" s="157"/>
      <c r="D32" s="158"/>
      <c r="E32" s="159"/>
      <c r="I32" s="157" t="s">
        <v>391</v>
      </c>
      <c r="J32" s="158">
        <v>26.009094950000001</v>
      </c>
      <c r="K32" s="159">
        <v>17</v>
      </c>
      <c r="O32" s="157"/>
      <c r="P32" s="158"/>
      <c r="Q32" s="159"/>
      <c r="U32" s="157"/>
      <c r="V32" s="158"/>
      <c r="W32" s="159"/>
      <c r="AA32" s="157"/>
      <c r="AB32" s="158"/>
      <c r="AC32" s="159"/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/>
      <c r="CP32" s="158"/>
      <c r="CQ32" s="159"/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/>
      <c r="FV32" s="158"/>
      <c r="FW32" s="159"/>
      <c r="GA32" s="157"/>
      <c r="GB32" s="158"/>
      <c r="GC32" s="159"/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>
      <c r="C33" s="157"/>
      <c r="D33" s="158"/>
      <c r="E33" s="159"/>
      <c r="I33" s="157"/>
      <c r="J33" s="158"/>
      <c r="K33" s="159"/>
      <c r="O33" s="157"/>
      <c r="P33" s="158"/>
      <c r="Q33" s="159"/>
      <c r="U33" s="157"/>
      <c r="V33" s="158"/>
      <c r="W33" s="159"/>
      <c r="AA33" s="157"/>
      <c r="AB33" s="158"/>
      <c r="AC33" s="159"/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/>
      <c r="CP33" s="158"/>
      <c r="CQ33" s="159"/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/>
      <c r="GB33" s="158"/>
      <c r="GC33" s="159"/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>
      <c r="C34" s="157"/>
      <c r="D34" s="158"/>
      <c r="E34" s="159"/>
      <c r="I34" s="157"/>
      <c r="J34" s="158"/>
      <c r="K34" s="159"/>
      <c r="O34" s="157"/>
      <c r="P34" s="158"/>
      <c r="Q34" s="159"/>
      <c r="U34" s="157"/>
      <c r="V34" s="158"/>
      <c r="W34" s="159"/>
      <c r="AA34" s="157"/>
      <c r="AB34" s="158"/>
      <c r="AC34" s="159"/>
      <c r="AG34" s="157"/>
      <c r="AH34" s="158"/>
      <c r="AI34" s="159"/>
      <c r="AM34" s="157"/>
      <c r="AN34" s="158"/>
      <c r="AO34" s="159"/>
      <c r="AS34" s="157"/>
      <c r="AT34" s="158"/>
      <c r="AU34" s="159"/>
      <c r="AY34" s="157"/>
      <c r="AZ34" s="158"/>
      <c r="BA34" s="159"/>
      <c r="BE34" s="157"/>
      <c r="BF34" s="158"/>
      <c r="BG34" s="159"/>
      <c r="BK34" s="157"/>
      <c r="BL34" s="158"/>
      <c r="BM34" s="159"/>
      <c r="BQ34" s="157"/>
      <c r="BR34" s="158"/>
      <c r="BS34" s="159"/>
      <c r="BW34" s="157"/>
      <c r="BX34" s="158"/>
      <c r="BY34" s="159"/>
      <c r="CC34" s="157"/>
      <c r="CD34" s="158"/>
      <c r="CE34" s="159"/>
      <c r="CI34" s="157"/>
      <c r="CJ34" s="158"/>
      <c r="CK34" s="159"/>
      <c r="CO34" s="157"/>
      <c r="CP34" s="158"/>
      <c r="CQ34" s="159"/>
      <c r="CU34" s="157"/>
      <c r="CV34" s="158"/>
      <c r="CW34" s="159"/>
      <c r="DA34" s="157"/>
      <c r="DB34" s="158"/>
      <c r="DC34" s="159"/>
      <c r="DG34" s="157"/>
      <c r="DH34" s="158"/>
      <c r="DI34" s="159"/>
      <c r="DM34" s="157"/>
      <c r="DN34" s="158"/>
      <c r="DO34" s="159"/>
      <c r="DS34" s="157"/>
      <c r="DT34" s="158"/>
      <c r="DU34" s="159"/>
      <c r="DY34" s="157"/>
      <c r="DZ34" s="158"/>
      <c r="EA34" s="159"/>
      <c r="EE34" s="157"/>
      <c r="EF34" s="158"/>
      <c r="EG34" s="159"/>
      <c r="EK34" s="157"/>
      <c r="EL34" s="158"/>
      <c r="EM34" s="159"/>
      <c r="EQ34" s="157"/>
      <c r="ER34" s="158"/>
      <c r="ES34" s="159"/>
      <c r="EW34" s="157"/>
      <c r="EX34" s="158"/>
      <c r="EY34" s="159"/>
      <c r="FC34" s="157"/>
      <c r="FD34" s="158"/>
      <c r="FE34" s="159"/>
      <c r="FI34" s="157"/>
      <c r="FJ34" s="158"/>
      <c r="FK34" s="159"/>
      <c r="FO34" s="157"/>
      <c r="FP34" s="158"/>
      <c r="FQ34" s="159"/>
      <c r="FU34" s="157"/>
      <c r="FV34" s="158"/>
      <c r="FW34" s="159"/>
      <c r="GA34" s="157"/>
      <c r="GB34" s="158"/>
      <c r="GC34" s="159"/>
      <c r="GG34" s="157"/>
      <c r="GH34" s="158"/>
      <c r="GI34" s="159"/>
      <c r="GM34" s="157"/>
      <c r="GN34" s="158"/>
      <c r="GO34" s="159"/>
      <c r="GS34" s="157"/>
      <c r="GT34" s="158"/>
      <c r="GU34" s="159"/>
      <c r="GY34" s="157"/>
      <c r="GZ34" s="158"/>
      <c r="HA34" s="159"/>
    </row>
    <row r="35" spans="1:212">
      <c r="C35" s="157"/>
      <c r="D35" s="158"/>
      <c r="E35" s="159"/>
      <c r="I35" s="157"/>
      <c r="J35" s="158"/>
      <c r="K35" s="159"/>
      <c r="O35" s="157"/>
      <c r="P35" s="158"/>
      <c r="Q35" s="159"/>
      <c r="U35" s="157"/>
      <c r="V35" s="158"/>
      <c r="W35" s="159"/>
      <c r="AA35" s="157"/>
      <c r="AB35" s="158"/>
      <c r="AC35" s="159"/>
      <c r="AG35" s="157"/>
      <c r="AH35" s="158"/>
      <c r="AI35" s="159"/>
      <c r="AM35" s="157"/>
      <c r="AN35" s="158"/>
      <c r="AO35" s="159"/>
      <c r="AS35" s="157"/>
      <c r="AT35" s="158"/>
      <c r="AU35" s="159"/>
      <c r="AY35" s="157"/>
      <c r="AZ35" s="158"/>
      <c r="BA35" s="159"/>
      <c r="BE35" s="157"/>
      <c r="BF35" s="158"/>
      <c r="BG35" s="159"/>
      <c r="BK35" s="157"/>
      <c r="BL35" s="158"/>
      <c r="BM35" s="159"/>
      <c r="BQ35" s="157"/>
      <c r="BR35" s="158"/>
      <c r="BS35" s="159"/>
      <c r="BW35" s="157"/>
      <c r="BX35" s="158"/>
      <c r="BY35" s="159"/>
      <c r="CC35" s="157"/>
      <c r="CD35" s="158"/>
      <c r="CE35" s="159"/>
      <c r="CI35" s="157"/>
      <c r="CJ35" s="158"/>
      <c r="CK35" s="159"/>
      <c r="CO35" s="157"/>
      <c r="CP35" s="158"/>
      <c r="CQ35" s="159"/>
      <c r="CU35" s="157"/>
      <c r="CV35" s="158"/>
      <c r="CW35" s="159"/>
      <c r="DA35" s="157"/>
      <c r="DB35" s="158"/>
      <c r="DC35" s="159"/>
      <c r="DG35" s="157"/>
      <c r="DH35" s="158"/>
      <c r="DI35" s="159"/>
      <c r="DM35" s="157"/>
      <c r="DN35" s="158"/>
      <c r="DO35" s="159"/>
      <c r="DS35" s="157"/>
      <c r="DT35" s="158"/>
      <c r="DU35" s="159"/>
      <c r="DY35" s="157"/>
      <c r="DZ35" s="158"/>
      <c r="EA35" s="159"/>
      <c r="EE35" s="157"/>
      <c r="EF35" s="158"/>
      <c r="EG35" s="159"/>
      <c r="EK35" s="157"/>
      <c r="EL35" s="158"/>
      <c r="EM35" s="159"/>
      <c r="EQ35" s="157"/>
      <c r="ER35" s="158"/>
      <c r="ES35" s="159"/>
      <c r="EW35" s="157"/>
      <c r="EX35" s="158"/>
      <c r="EY35" s="159"/>
      <c r="FC35" s="157"/>
      <c r="FD35" s="158"/>
      <c r="FE35" s="159"/>
      <c r="FI35" s="157"/>
      <c r="FJ35" s="158"/>
      <c r="FK35" s="159"/>
      <c r="FO35" s="157"/>
      <c r="FP35" s="158"/>
      <c r="FQ35" s="159"/>
      <c r="FU35" s="157"/>
      <c r="FV35" s="158"/>
      <c r="FW35" s="159"/>
      <c r="GA35" s="157"/>
      <c r="GB35" s="158"/>
      <c r="GC35" s="159"/>
      <c r="GG35" s="157"/>
      <c r="GH35" s="158"/>
      <c r="GI35" s="159"/>
      <c r="GM35" s="157"/>
      <c r="GN35" s="158"/>
      <c r="GO35" s="159"/>
      <c r="GS35" s="157"/>
      <c r="GT35" s="158"/>
      <c r="GU35" s="159"/>
      <c r="GY35" s="157"/>
      <c r="GZ35" s="158"/>
      <c r="HA35" s="159"/>
    </row>
    <row r="36" spans="1:212">
      <c r="C36" s="157"/>
      <c r="D36" s="158"/>
      <c r="E36" s="159"/>
      <c r="I36" s="157"/>
      <c r="J36" s="158"/>
      <c r="K36" s="159"/>
      <c r="O36" s="157"/>
      <c r="P36" s="158"/>
      <c r="Q36" s="159"/>
      <c r="U36" s="157"/>
      <c r="V36" s="158"/>
      <c r="W36" s="159"/>
      <c r="AA36" s="157"/>
      <c r="AB36" s="158"/>
      <c r="AC36" s="159"/>
      <c r="AG36" s="157"/>
      <c r="AH36" s="158"/>
      <c r="AI36" s="159"/>
      <c r="AM36" s="157"/>
      <c r="AN36" s="158"/>
      <c r="AO36" s="159"/>
      <c r="AS36" s="157"/>
      <c r="AT36" s="158"/>
      <c r="AU36" s="159"/>
      <c r="AY36" s="157"/>
      <c r="AZ36" s="158"/>
      <c r="BA36" s="159"/>
      <c r="BE36" s="157"/>
      <c r="BF36" s="158"/>
      <c r="BG36" s="159"/>
      <c r="BK36" s="157"/>
      <c r="BL36" s="158"/>
      <c r="BM36" s="159"/>
      <c r="BQ36" s="157"/>
      <c r="BR36" s="158"/>
      <c r="BS36" s="159"/>
      <c r="BW36" s="157"/>
      <c r="BX36" s="158"/>
      <c r="BY36" s="159"/>
      <c r="CC36" s="157"/>
      <c r="CD36" s="158"/>
      <c r="CE36" s="159"/>
      <c r="CI36" s="157"/>
      <c r="CJ36" s="158"/>
      <c r="CK36" s="159"/>
      <c r="CO36" s="157"/>
      <c r="CP36" s="158"/>
      <c r="CQ36" s="159"/>
      <c r="CU36" s="157"/>
      <c r="CV36" s="158"/>
      <c r="CW36" s="159"/>
      <c r="DA36" s="157"/>
      <c r="DB36" s="158"/>
      <c r="DC36" s="159"/>
      <c r="DG36" s="157"/>
      <c r="DH36" s="158"/>
      <c r="DI36" s="159"/>
      <c r="DM36" s="157"/>
      <c r="DN36" s="158"/>
      <c r="DO36" s="159"/>
      <c r="DS36" s="157"/>
      <c r="DT36" s="158"/>
      <c r="DU36" s="159"/>
      <c r="DY36" s="157"/>
      <c r="DZ36" s="158"/>
      <c r="EA36" s="159"/>
      <c r="EE36" s="157"/>
      <c r="EF36" s="158"/>
      <c r="EG36" s="159"/>
      <c r="EK36" s="157"/>
      <c r="EL36" s="158"/>
      <c r="EM36" s="159"/>
      <c r="EQ36" s="157"/>
      <c r="ER36" s="158"/>
      <c r="ES36" s="159"/>
      <c r="EW36" s="157"/>
      <c r="EX36" s="158"/>
      <c r="EY36" s="159"/>
      <c r="FC36" s="157"/>
      <c r="FD36" s="158"/>
      <c r="FE36" s="159"/>
      <c r="FI36" s="157"/>
      <c r="FJ36" s="158"/>
      <c r="FK36" s="159"/>
      <c r="FO36" s="157"/>
      <c r="FP36" s="158"/>
      <c r="FQ36" s="159"/>
      <c r="FU36" s="157"/>
      <c r="FV36" s="158"/>
      <c r="FW36" s="159"/>
      <c r="GA36" s="157"/>
      <c r="GB36" s="158"/>
      <c r="GC36" s="159"/>
      <c r="GG36" s="157"/>
      <c r="GH36" s="158"/>
      <c r="GI36" s="159"/>
      <c r="GM36" s="157"/>
      <c r="GN36" s="158"/>
      <c r="GO36" s="159"/>
      <c r="GS36" s="157"/>
      <c r="GT36" s="158"/>
      <c r="GU36" s="159"/>
      <c r="GY36" s="157"/>
      <c r="GZ36" s="158"/>
      <c r="HA36" s="159"/>
    </row>
    <row r="37" spans="1:212">
      <c r="C37" s="157"/>
      <c r="D37" s="158"/>
      <c r="E37" s="159"/>
      <c r="I37" s="157"/>
      <c r="J37" s="158"/>
      <c r="K37" s="159"/>
      <c r="O37" s="157"/>
      <c r="P37" s="158"/>
      <c r="Q37" s="159"/>
      <c r="U37" s="157"/>
      <c r="V37" s="158"/>
      <c r="W37" s="159"/>
      <c r="AA37" s="157"/>
      <c r="AB37" s="158"/>
      <c r="AC37" s="159"/>
      <c r="AG37" s="157"/>
      <c r="AH37" s="158"/>
      <c r="AI37" s="159"/>
      <c r="AM37" s="157"/>
      <c r="AN37" s="158"/>
      <c r="AO37" s="159"/>
      <c r="AS37" s="157"/>
      <c r="AT37" s="158"/>
      <c r="AU37" s="159"/>
      <c r="AY37" s="157"/>
      <c r="AZ37" s="158"/>
      <c r="BA37" s="159"/>
      <c r="BE37" s="157"/>
      <c r="BF37" s="158"/>
      <c r="BG37" s="159"/>
      <c r="BK37" s="157"/>
      <c r="BL37" s="158"/>
      <c r="BM37" s="159"/>
      <c r="BQ37" s="157"/>
      <c r="BR37" s="158"/>
      <c r="BS37" s="159"/>
      <c r="BW37" s="157"/>
      <c r="BX37" s="158"/>
      <c r="BY37" s="159"/>
      <c r="CC37" s="157"/>
      <c r="CD37" s="158"/>
      <c r="CE37" s="159"/>
      <c r="CI37" s="157"/>
      <c r="CJ37" s="158"/>
      <c r="CK37" s="159"/>
      <c r="CO37" s="157"/>
      <c r="CP37" s="158"/>
      <c r="CQ37" s="159"/>
      <c r="CU37" s="157"/>
      <c r="CV37" s="158"/>
      <c r="CW37" s="159"/>
      <c r="DA37" s="157"/>
      <c r="DB37" s="158"/>
      <c r="DC37" s="159"/>
      <c r="DG37" s="157"/>
      <c r="DH37" s="158"/>
      <c r="DI37" s="159"/>
      <c r="DM37" s="157"/>
      <c r="DN37" s="158"/>
      <c r="DO37" s="159"/>
      <c r="DS37" s="157"/>
      <c r="DT37" s="158"/>
      <c r="DU37" s="159"/>
      <c r="DY37" s="157"/>
      <c r="DZ37" s="158"/>
      <c r="EA37" s="159"/>
      <c r="EE37" s="157"/>
      <c r="EF37" s="158"/>
      <c r="EG37" s="159"/>
      <c r="EK37" s="157"/>
      <c r="EL37" s="158"/>
      <c r="EM37" s="159"/>
      <c r="EQ37" s="157"/>
      <c r="ER37" s="158"/>
      <c r="ES37" s="159"/>
      <c r="EW37" s="157"/>
      <c r="EX37" s="158"/>
      <c r="EY37" s="159"/>
      <c r="FC37" s="157"/>
      <c r="FD37" s="158"/>
      <c r="FE37" s="159"/>
      <c r="FI37" s="157"/>
      <c r="FJ37" s="158"/>
      <c r="FK37" s="159"/>
      <c r="FO37" s="157"/>
      <c r="FP37" s="158"/>
      <c r="FQ37" s="159"/>
      <c r="FU37" s="157"/>
      <c r="FV37" s="158"/>
      <c r="FW37" s="159"/>
      <c r="GA37" s="157"/>
      <c r="GB37" s="158"/>
      <c r="GC37" s="159"/>
      <c r="GG37" s="157"/>
      <c r="GH37" s="158"/>
      <c r="GI37" s="159"/>
      <c r="GM37" s="157"/>
      <c r="GN37" s="158"/>
      <c r="GO37" s="159"/>
      <c r="GS37" s="157"/>
      <c r="GT37" s="158"/>
      <c r="GU37" s="159"/>
      <c r="GY37" s="157"/>
      <c r="GZ37" s="158"/>
      <c r="HA37" s="159"/>
    </row>
    <row r="38" spans="1:212">
      <c r="C38" s="157"/>
      <c r="D38" s="158"/>
      <c r="E38" s="159"/>
      <c r="I38" s="157"/>
      <c r="J38" s="158"/>
      <c r="K38" s="159"/>
      <c r="O38" s="157"/>
      <c r="P38" s="158"/>
      <c r="Q38" s="159"/>
      <c r="U38" s="157"/>
      <c r="V38" s="158"/>
      <c r="W38" s="159"/>
      <c r="AA38" s="157"/>
      <c r="AB38" s="158"/>
      <c r="AC38" s="159"/>
      <c r="AG38" s="157"/>
      <c r="AH38" s="158"/>
      <c r="AI38" s="159"/>
      <c r="AM38" s="157"/>
      <c r="AN38" s="158"/>
      <c r="AO38" s="159"/>
      <c r="AS38" s="157"/>
      <c r="AT38" s="158"/>
      <c r="AU38" s="159"/>
      <c r="AY38" s="157"/>
      <c r="AZ38" s="158"/>
      <c r="BA38" s="159"/>
      <c r="BE38" s="157"/>
      <c r="BF38" s="158"/>
      <c r="BG38" s="159"/>
      <c r="BK38" s="157"/>
      <c r="BL38" s="158"/>
      <c r="BM38" s="159"/>
      <c r="BQ38" s="157"/>
      <c r="BR38" s="158"/>
      <c r="BS38" s="159"/>
      <c r="BW38" s="157"/>
      <c r="BX38" s="158"/>
      <c r="BY38" s="159"/>
      <c r="CC38" s="157"/>
      <c r="CD38" s="158"/>
      <c r="CE38" s="159"/>
      <c r="CI38" s="157"/>
      <c r="CJ38" s="158"/>
      <c r="CK38" s="159"/>
      <c r="CO38" s="157"/>
      <c r="CP38" s="158"/>
      <c r="CQ38" s="159"/>
      <c r="CU38" s="157"/>
      <c r="CV38" s="158"/>
      <c r="CW38" s="159"/>
      <c r="DA38" s="157"/>
      <c r="DB38" s="158"/>
      <c r="DC38" s="159"/>
      <c r="DG38" s="157"/>
      <c r="DH38" s="158"/>
      <c r="DI38" s="159"/>
      <c r="DM38" s="157"/>
      <c r="DN38" s="158"/>
      <c r="DO38" s="159"/>
      <c r="DS38" s="157"/>
      <c r="DT38" s="158"/>
      <c r="DU38" s="159"/>
      <c r="DY38" s="157"/>
      <c r="DZ38" s="158"/>
      <c r="EA38" s="159"/>
      <c r="EE38" s="157"/>
      <c r="EF38" s="158"/>
      <c r="EG38" s="159"/>
      <c r="EK38" s="157"/>
      <c r="EL38" s="158"/>
      <c r="EM38" s="159"/>
      <c r="EQ38" s="157"/>
      <c r="ER38" s="158"/>
      <c r="ES38" s="159"/>
      <c r="EW38" s="157"/>
      <c r="EX38" s="158"/>
      <c r="EY38" s="159"/>
      <c r="FC38" s="157"/>
      <c r="FD38" s="158"/>
      <c r="FE38" s="159"/>
      <c r="FI38" s="157"/>
      <c r="FJ38" s="158"/>
      <c r="FK38" s="159"/>
      <c r="FO38" s="157"/>
      <c r="FP38" s="158"/>
      <c r="FQ38" s="159"/>
      <c r="FU38" s="157"/>
      <c r="FV38" s="158"/>
      <c r="FW38" s="159"/>
      <c r="GA38" s="157"/>
      <c r="GB38" s="158"/>
      <c r="GC38" s="159"/>
      <c r="GG38" s="157"/>
      <c r="GH38" s="158"/>
      <c r="GI38" s="159"/>
      <c r="GM38" s="157"/>
      <c r="GN38" s="158"/>
      <c r="GO38" s="159"/>
      <c r="GS38" s="157"/>
      <c r="GT38" s="158"/>
      <c r="GU38" s="159"/>
      <c r="GY38" s="157"/>
      <c r="GZ38" s="158"/>
      <c r="HA38" s="159"/>
    </row>
    <row r="39" spans="1:212">
      <c r="C39" s="157"/>
      <c r="D39" s="158"/>
      <c r="E39" s="159"/>
      <c r="I39" s="157"/>
      <c r="J39" s="158"/>
      <c r="K39" s="159"/>
      <c r="O39" s="157"/>
      <c r="P39" s="158"/>
      <c r="Q39" s="159"/>
      <c r="U39" s="157"/>
      <c r="V39" s="158"/>
      <c r="W39" s="159"/>
      <c r="AA39" s="157"/>
      <c r="AB39" s="158"/>
      <c r="AC39" s="159"/>
      <c r="AG39" s="157"/>
      <c r="AH39" s="158"/>
      <c r="AI39" s="159"/>
      <c r="AM39" s="157"/>
      <c r="AN39" s="158"/>
      <c r="AO39" s="159"/>
      <c r="AS39" s="157"/>
      <c r="AT39" s="158"/>
      <c r="AU39" s="159"/>
      <c r="AY39" s="157"/>
      <c r="AZ39" s="158"/>
      <c r="BA39" s="159"/>
      <c r="BE39" s="157"/>
      <c r="BF39" s="158"/>
      <c r="BG39" s="159"/>
      <c r="BK39" s="157"/>
      <c r="BL39" s="158"/>
      <c r="BM39" s="159"/>
      <c r="BQ39" s="157"/>
      <c r="BR39" s="158"/>
      <c r="BS39" s="159"/>
      <c r="BW39" s="157"/>
      <c r="BX39" s="158"/>
      <c r="BY39" s="159"/>
      <c r="CC39" s="157"/>
      <c r="CD39" s="158"/>
      <c r="CE39" s="159"/>
      <c r="CI39" s="157"/>
      <c r="CJ39" s="158"/>
      <c r="CK39" s="159"/>
      <c r="CO39" s="157"/>
      <c r="CP39" s="158"/>
      <c r="CQ39" s="159"/>
      <c r="CU39" s="157"/>
      <c r="CV39" s="158"/>
      <c r="CW39" s="159"/>
      <c r="DA39" s="157"/>
      <c r="DB39" s="158"/>
      <c r="DC39" s="159"/>
      <c r="DG39" s="157"/>
      <c r="DH39" s="158"/>
      <c r="DI39" s="159"/>
      <c r="DM39" s="157"/>
      <c r="DN39" s="158"/>
      <c r="DO39" s="159"/>
      <c r="DS39" s="157"/>
      <c r="DT39" s="158"/>
      <c r="DU39" s="159"/>
      <c r="DY39" s="157"/>
      <c r="DZ39" s="158"/>
      <c r="EA39" s="159"/>
      <c r="EE39" s="157"/>
      <c r="EF39" s="158"/>
      <c r="EG39" s="159"/>
      <c r="EK39" s="157"/>
      <c r="EL39" s="158"/>
      <c r="EM39" s="159"/>
      <c r="EQ39" s="157"/>
      <c r="ER39" s="158"/>
      <c r="ES39" s="159"/>
      <c r="EW39" s="157"/>
      <c r="EX39" s="158"/>
      <c r="EY39" s="159"/>
      <c r="FC39" s="157"/>
      <c r="FD39" s="158"/>
      <c r="FE39" s="159"/>
      <c r="FI39" s="157"/>
      <c r="FJ39" s="158"/>
      <c r="FK39" s="159"/>
      <c r="FO39" s="157"/>
      <c r="FP39" s="158"/>
      <c r="FQ39" s="159"/>
      <c r="FU39" s="157"/>
      <c r="FV39" s="158"/>
      <c r="FW39" s="159"/>
      <c r="GA39" s="157"/>
      <c r="GB39" s="158"/>
      <c r="GC39" s="159"/>
      <c r="GG39" s="157"/>
      <c r="GH39" s="158"/>
      <c r="GI39" s="159"/>
      <c r="GM39" s="157"/>
      <c r="GN39" s="158"/>
      <c r="GO39" s="159"/>
      <c r="GS39" s="157"/>
      <c r="GT39" s="158"/>
      <c r="GU39" s="159"/>
      <c r="GY39" s="157"/>
      <c r="GZ39" s="158"/>
      <c r="HA39" s="159"/>
    </row>
    <row r="40" spans="1:212" ht="13.5" thickBot="1">
      <c r="C40" s="157"/>
      <c r="D40" s="158"/>
      <c r="E40" s="159"/>
      <c r="I40" s="157"/>
      <c r="J40" s="158"/>
      <c r="K40" s="159"/>
      <c r="O40" s="157"/>
      <c r="P40" s="158"/>
      <c r="Q40" s="159"/>
      <c r="U40" s="157"/>
      <c r="V40" s="158"/>
      <c r="W40" s="159"/>
      <c r="AA40" s="157"/>
      <c r="AB40" s="158"/>
      <c r="AC40" s="159"/>
      <c r="AG40" s="157"/>
      <c r="AH40" s="158"/>
      <c r="AI40" s="159"/>
      <c r="AM40" s="157"/>
      <c r="AN40" s="158"/>
      <c r="AO40" s="159"/>
      <c r="AS40" s="157"/>
      <c r="AT40" s="158"/>
      <c r="AU40" s="159"/>
      <c r="AY40" s="157"/>
      <c r="AZ40" s="158"/>
      <c r="BA40" s="159"/>
      <c r="BE40" s="157"/>
      <c r="BF40" s="158"/>
      <c r="BG40" s="159"/>
      <c r="BK40" s="157"/>
      <c r="BL40" s="158"/>
      <c r="BM40" s="159"/>
      <c r="BQ40" s="157"/>
      <c r="BR40" s="158"/>
      <c r="BS40" s="159"/>
      <c r="BW40" s="157"/>
      <c r="BX40" s="158"/>
      <c r="BY40" s="159"/>
      <c r="CC40" s="157"/>
      <c r="CD40" s="158"/>
      <c r="CE40" s="159"/>
      <c r="CI40" s="157"/>
      <c r="CJ40" s="158"/>
      <c r="CK40" s="159"/>
      <c r="CO40" s="157"/>
      <c r="CP40" s="158"/>
      <c r="CQ40" s="159"/>
      <c r="CU40" s="157"/>
      <c r="CV40" s="158"/>
      <c r="CW40" s="159"/>
      <c r="DA40" s="157"/>
      <c r="DB40" s="158"/>
      <c r="DC40" s="159"/>
      <c r="DG40" s="157"/>
      <c r="DH40" s="158"/>
      <c r="DI40" s="159"/>
      <c r="DM40" s="157"/>
      <c r="DN40" s="158"/>
      <c r="DO40" s="159"/>
      <c r="DS40" s="157"/>
      <c r="DT40" s="158"/>
      <c r="DU40" s="159"/>
      <c r="DY40" s="157"/>
      <c r="DZ40" s="158"/>
      <c r="EA40" s="159"/>
      <c r="EE40" s="157"/>
      <c r="EF40" s="158"/>
      <c r="EG40" s="159"/>
      <c r="EK40" s="157"/>
      <c r="EL40" s="158"/>
      <c r="EM40" s="159"/>
      <c r="EQ40" s="157"/>
      <c r="ER40" s="158"/>
      <c r="ES40" s="159"/>
      <c r="EW40" s="157"/>
      <c r="EX40" s="158"/>
      <c r="EY40" s="159"/>
      <c r="FC40" s="157"/>
      <c r="FD40" s="158"/>
      <c r="FE40" s="159"/>
      <c r="FI40" s="157"/>
      <c r="FJ40" s="158"/>
      <c r="FK40" s="159"/>
      <c r="FO40" s="157"/>
      <c r="FP40" s="158"/>
      <c r="FQ40" s="159"/>
      <c r="FU40" s="157"/>
      <c r="FV40" s="158"/>
      <c r="FW40" s="159"/>
      <c r="GA40" s="157"/>
      <c r="GB40" s="158"/>
      <c r="GC40" s="159"/>
      <c r="GG40" s="157"/>
      <c r="GH40" s="158"/>
      <c r="GI40" s="159"/>
      <c r="GM40" s="157"/>
      <c r="GN40" s="158"/>
      <c r="GO40" s="159"/>
      <c r="GS40" s="157"/>
      <c r="GT40" s="158"/>
      <c r="GU40" s="159"/>
      <c r="GY40" s="157"/>
      <c r="GZ40" s="158"/>
      <c r="HA40" s="159"/>
    </row>
    <row r="41" spans="1:212" ht="13.5" thickBot="1">
      <c r="A41" s="160" t="s">
        <v>423</v>
      </c>
      <c r="B41" s="161"/>
      <c r="C41" s="162"/>
      <c r="D41" s="163">
        <v>0</v>
      </c>
      <c r="E41" s="164">
        <v>0</v>
      </c>
      <c r="F41" s="160"/>
      <c r="G41" s="161">
        <v>688.29987654999991</v>
      </c>
      <c r="H41" s="165">
        <v>86.34</v>
      </c>
      <c r="I41" s="162"/>
      <c r="J41" s="163">
        <v>152.64589349999997</v>
      </c>
      <c r="K41" s="164">
        <v>99.77</v>
      </c>
      <c r="L41" s="160"/>
      <c r="M41" s="161">
        <v>68.835827449999996</v>
      </c>
      <c r="N41" s="165">
        <v>93.79</v>
      </c>
      <c r="O41" s="162"/>
      <c r="P41" s="163">
        <v>74.344739230000002</v>
      </c>
      <c r="Q41" s="164">
        <v>93.19</v>
      </c>
      <c r="R41" s="160"/>
      <c r="S41" s="161">
        <v>149.60009583999997</v>
      </c>
      <c r="T41" s="165">
        <v>98.25</v>
      </c>
      <c r="U41" s="162"/>
      <c r="V41" s="163">
        <v>15.49464012</v>
      </c>
      <c r="W41" s="164">
        <v>91.9</v>
      </c>
      <c r="X41" s="160"/>
      <c r="Y41" s="161">
        <v>69.084652879999993</v>
      </c>
      <c r="Z41" s="165">
        <v>98.2</v>
      </c>
      <c r="AA41" s="162"/>
      <c r="AB41" s="163">
        <v>60.962094819999997</v>
      </c>
      <c r="AC41" s="164">
        <v>81.67</v>
      </c>
      <c r="AD41" s="160"/>
      <c r="AE41" s="161">
        <v>16.795242100000003</v>
      </c>
      <c r="AF41" s="165">
        <v>28.79</v>
      </c>
      <c r="AG41" s="162"/>
      <c r="AH41" s="163">
        <v>82.837389419999994</v>
      </c>
      <c r="AI41" s="164">
        <v>83.85</v>
      </c>
      <c r="AJ41" s="160"/>
      <c r="AK41" s="161">
        <v>62.543738040000008</v>
      </c>
      <c r="AL41" s="165">
        <v>85.77</v>
      </c>
      <c r="AM41" s="162"/>
      <c r="AN41" s="163">
        <v>193.91241500000001</v>
      </c>
      <c r="AO41" s="164">
        <v>89.8</v>
      </c>
      <c r="AP41" s="160"/>
      <c r="AQ41" s="161">
        <v>169.72089</v>
      </c>
      <c r="AR41" s="165">
        <v>85.06</v>
      </c>
      <c r="AS41" s="162"/>
      <c r="AT41" s="163">
        <v>354.71356900000001</v>
      </c>
      <c r="AU41" s="164">
        <v>85.04</v>
      </c>
      <c r="AV41" s="160"/>
      <c r="AW41" s="161">
        <v>0</v>
      </c>
      <c r="AX41" s="165">
        <v>0</v>
      </c>
      <c r="AY41" s="162"/>
      <c r="AZ41" s="163">
        <v>0</v>
      </c>
      <c r="BA41" s="164">
        <v>0</v>
      </c>
      <c r="BB41" s="160"/>
      <c r="BC41" s="161">
        <v>0</v>
      </c>
      <c r="BD41" s="165">
        <v>0</v>
      </c>
      <c r="BE41" s="162"/>
      <c r="BF41" s="163">
        <v>0</v>
      </c>
      <c r="BG41" s="164">
        <v>0</v>
      </c>
      <c r="BH41" s="160"/>
      <c r="BI41" s="161">
        <v>0</v>
      </c>
      <c r="BJ41" s="165">
        <v>0</v>
      </c>
      <c r="BK41" s="162"/>
      <c r="BL41" s="163">
        <v>633.28184024000007</v>
      </c>
      <c r="BM41" s="164">
        <v>100.82</v>
      </c>
      <c r="BN41" s="160"/>
      <c r="BO41" s="161">
        <v>26.306917469999998</v>
      </c>
      <c r="BP41" s="165">
        <v>98.66</v>
      </c>
      <c r="BQ41" s="162"/>
      <c r="BR41" s="163">
        <v>398.45776899999993</v>
      </c>
      <c r="BS41" s="164">
        <v>99.78</v>
      </c>
      <c r="BT41" s="160"/>
      <c r="BU41" s="161">
        <v>38.593789489999992</v>
      </c>
      <c r="BV41" s="165">
        <v>86.31</v>
      </c>
      <c r="BW41" s="162"/>
      <c r="BX41" s="163">
        <v>458.08602453999998</v>
      </c>
      <c r="BY41" s="164">
        <v>100.97</v>
      </c>
      <c r="BZ41" s="160"/>
      <c r="CA41" s="161">
        <v>170.92751592999997</v>
      </c>
      <c r="CB41" s="165">
        <v>98.8</v>
      </c>
      <c r="CC41" s="162"/>
      <c r="CD41" s="163">
        <v>2.36078601</v>
      </c>
      <c r="CE41" s="164">
        <v>1</v>
      </c>
      <c r="CF41" s="160"/>
      <c r="CG41" s="161">
        <v>0.83045639999999998</v>
      </c>
      <c r="CH41" s="165">
        <v>1.1000000000000001</v>
      </c>
      <c r="CI41" s="162"/>
      <c r="CJ41" s="163">
        <v>4.0390260600000003</v>
      </c>
      <c r="CK41" s="164">
        <v>2.5</v>
      </c>
      <c r="CL41" s="160"/>
      <c r="CM41" s="161">
        <v>0</v>
      </c>
      <c r="CN41" s="165">
        <v>0</v>
      </c>
      <c r="CO41" s="162"/>
      <c r="CP41" s="163">
        <v>309.17883604999997</v>
      </c>
      <c r="CQ41" s="164">
        <v>92.71</v>
      </c>
      <c r="CR41" s="160"/>
      <c r="CS41" s="161">
        <v>289.36928930999994</v>
      </c>
      <c r="CT41" s="165">
        <v>85.42</v>
      </c>
      <c r="CU41" s="162"/>
      <c r="CV41" s="163">
        <v>419.86216471999995</v>
      </c>
      <c r="CW41" s="164">
        <v>99.28</v>
      </c>
      <c r="CX41" s="160"/>
      <c r="CY41" s="161">
        <v>1161.4077387100001</v>
      </c>
      <c r="CZ41" s="165">
        <v>99.66</v>
      </c>
      <c r="DA41" s="162"/>
      <c r="DB41" s="163">
        <v>469.94343915999997</v>
      </c>
      <c r="DC41" s="164">
        <v>99.35</v>
      </c>
      <c r="DD41" s="160"/>
      <c r="DE41" s="161">
        <v>207.76739130000001</v>
      </c>
      <c r="DF41" s="165">
        <v>98.42</v>
      </c>
      <c r="DG41" s="162"/>
      <c r="DH41" s="163">
        <v>2483.8325541199997</v>
      </c>
      <c r="DI41" s="164">
        <v>99.69</v>
      </c>
      <c r="DJ41" s="160"/>
      <c r="DK41" s="161">
        <v>2520.9284692600004</v>
      </c>
      <c r="DL41" s="165">
        <v>99.74</v>
      </c>
      <c r="DM41" s="162"/>
      <c r="DN41" s="163">
        <v>30.376665879999997</v>
      </c>
      <c r="DO41" s="164">
        <v>99.11</v>
      </c>
      <c r="DP41" s="160"/>
      <c r="DQ41" s="161">
        <v>44.386773529999999</v>
      </c>
      <c r="DR41" s="165">
        <v>80.680000000000007</v>
      </c>
      <c r="DS41" s="162"/>
      <c r="DT41" s="163">
        <v>156.70292629000002</v>
      </c>
      <c r="DU41" s="164">
        <v>90.28</v>
      </c>
      <c r="DV41" s="160"/>
      <c r="DW41" s="161">
        <v>134.82506828999999</v>
      </c>
      <c r="DX41" s="165">
        <v>86.28</v>
      </c>
      <c r="DY41" s="162"/>
      <c r="DZ41" s="163">
        <v>10.962970780000001</v>
      </c>
      <c r="EA41" s="164">
        <v>65.09</v>
      </c>
      <c r="EB41" s="160"/>
      <c r="EC41" s="161">
        <v>1.41656658</v>
      </c>
      <c r="ED41" s="165">
        <v>0.01</v>
      </c>
      <c r="EE41" s="162"/>
      <c r="EF41" s="163">
        <v>0</v>
      </c>
      <c r="EG41" s="164">
        <v>0</v>
      </c>
      <c r="EH41" s="160"/>
      <c r="EI41" s="161">
        <v>1.9727774599999999</v>
      </c>
      <c r="EJ41" s="165">
        <v>0.01</v>
      </c>
      <c r="EK41" s="162"/>
      <c r="EL41" s="163">
        <v>544.04058744000008</v>
      </c>
      <c r="EM41" s="164">
        <v>0.99</v>
      </c>
      <c r="EN41" s="160"/>
      <c r="EO41" s="161">
        <v>0.89601830000000005</v>
      </c>
      <c r="EP41" s="165">
        <v>0.01</v>
      </c>
      <c r="EQ41" s="162"/>
      <c r="ER41" s="163">
        <v>446.59511540000005</v>
      </c>
      <c r="ES41" s="164">
        <v>1</v>
      </c>
      <c r="ET41" s="160"/>
      <c r="EU41" s="161">
        <v>68.357622459999988</v>
      </c>
      <c r="EV41" s="165">
        <v>0.93</v>
      </c>
      <c r="EW41" s="162"/>
      <c r="EX41" s="163">
        <v>18.598056019999998</v>
      </c>
      <c r="EY41" s="164">
        <v>0.84</v>
      </c>
      <c r="EZ41" s="160"/>
      <c r="FA41" s="161">
        <v>48.703332629999998</v>
      </c>
      <c r="FB41" s="165">
        <v>98.64</v>
      </c>
      <c r="FC41" s="162"/>
      <c r="FD41" s="163">
        <v>0</v>
      </c>
      <c r="FE41" s="164">
        <v>0</v>
      </c>
      <c r="FF41" s="160"/>
      <c r="FG41" s="161">
        <v>133.93046469999999</v>
      </c>
      <c r="FH41" s="165">
        <v>99.99</v>
      </c>
      <c r="FI41" s="162"/>
      <c r="FJ41" s="163">
        <v>0</v>
      </c>
      <c r="FK41" s="164">
        <v>0</v>
      </c>
      <c r="FL41" s="160"/>
      <c r="FM41" s="161">
        <v>0</v>
      </c>
      <c r="FN41" s="165">
        <v>0</v>
      </c>
      <c r="FO41" s="162"/>
      <c r="FP41" s="163">
        <v>0</v>
      </c>
      <c r="FQ41" s="164">
        <v>0</v>
      </c>
      <c r="FR41" s="160"/>
      <c r="FS41" s="161">
        <v>0</v>
      </c>
      <c r="FT41" s="165">
        <v>0</v>
      </c>
      <c r="FU41" s="162"/>
      <c r="FV41" s="163">
        <v>0</v>
      </c>
      <c r="FW41" s="164">
        <v>0</v>
      </c>
      <c r="FX41" s="160"/>
      <c r="FY41" s="161">
        <v>1.0590219699999999</v>
      </c>
      <c r="FZ41" s="165">
        <v>80.849999999999994</v>
      </c>
      <c r="GA41" s="162"/>
      <c r="GB41" s="163">
        <v>2.5124749799999999</v>
      </c>
      <c r="GC41" s="164">
        <v>94.15</v>
      </c>
      <c r="GD41" s="160"/>
      <c r="GE41" s="161">
        <v>1.77298146</v>
      </c>
      <c r="GF41" s="165">
        <v>98.88</v>
      </c>
      <c r="GG41" s="162"/>
      <c r="GH41" s="163">
        <v>3.3088503199999999</v>
      </c>
      <c r="GI41" s="164">
        <v>81.27</v>
      </c>
      <c r="GJ41" s="160"/>
      <c r="GK41" s="161">
        <v>2.3194296099999998</v>
      </c>
      <c r="GL41" s="165">
        <v>84.48</v>
      </c>
      <c r="GM41" s="162"/>
      <c r="GN41" s="163">
        <v>125.17959913</v>
      </c>
      <c r="GO41" s="164">
        <v>99.68</v>
      </c>
      <c r="GP41" s="160"/>
      <c r="GQ41" s="161">
        <v>317.76656890000004</v>
      </c>
      <c r="GR41" s="165">
        <v>99.77</v>
      </c>
      <c r="GS41" s="162"/>
      <c r="GT41" s="163">
        <v>415.39419745000004</v>
      </c>
      <c r="GU41" s="164">
        <v>100.09</v>
      </c>
      <c r="GV41" s="160"/>
      <c r="GW41" s="161">
        <v>114.16511858999999</v>
      </c>
      <c r="GX41" s="165">
        <v>99.36</v>
      </c>
      <c r="GY41" s="162"/>
      <c r="GZ41" s="163">
        <v>241.59679877000005</v>
      </c>
      <c r="HA41" s="164">
        <v>99.91</v>
      </c>
      <c r="HC41">
        <v>0</v>
      </c>
      <c r="HD41">
        <v>0</v>
      </c>
    </row>
    <row r="42" spans="1:212" ht="13.5" thickBot="1">
      <c r="A42" s="160" t="s">
        <v>424</v>
      </c>
      <c r="B42" s="161"/>
      <c r="C42" s="162"/>
      <c r="D42" s="163">
        <v>0</v>
      </c>
      <c r="E42" s="164">
        <v>0</v>
      </c>
      <c r="F42" s="160"/>
      <c r="G42" s="161">
        <v>75.62305898999999</v>
      </c>
      <c r="H42" s="165">
        <v>9.48</v>
      </c>
      <c r="I42" s="162"/>
      <c r="J42" s="163">
        <v>0</v>
      </c>
      <c r="K42" s="164">
        <v>0</v>
      </c>
      <c r="L42" s="160"/>
      <c r="M42" s="161">
        <v>4.0036049500000006</v>
      </c>
      <c r="N42" s="165">
        <v>5.46</v>
      </c>
      <c r="O42" s="162"/>
      <c r="P42" s="163">
        <v>4.0036049500000006</v>
      </c>
      <c r="Q42" s="164">
        <v>5.0199999999999996</v>
      </c>
      <c r="R42" s="160"/>
      <c r="S42" s="161">
        <v>0</v>
      </c>
      <c r="T42" s="165">
        <v>0</v>
      </c>
      <c r="U42" s="162"/>
      <c r="V42" s="163">
        <v>1.0241636199999999</v>
      </c>
      <c r="W42" s="164">
        <v>6.07</v>
      </c>
      <c r="X42" s="160"/>
      <c r="Y42" s="161">
        <v>0</v>
      </c>
      <c r="Z42" s="165">
        <v>0</v>
      </c>
      <c r="AA42" s="162"/>
      <c r="AB42" s="163">
        <v>12.662660599999999</v>
      </c>
      <c r="AC42" s="164">
        <v>16.97</v>
      </c>
      <c r="AD42" s="160"/>
      <c r="AE42" s="161">
        <v>40.912769920000002</v>
      </c>
      <c r="AF42" s="165">
        <v>70.12</v>
      </c>
      <c r="AG42" s="162"/>
      <c r="AH42" s="163">
        <v>14.64349281</v>
      </c>
      <c r="AI42" s="164">
        <v>14.82</v>
      </c>
      <c r="AJ42" s="160"/>
      <c r="AK42" s="161">
        <v>9.23345883</v>
      </c>
      <c r="AL42" s="165">
        <v>12.66</v>
      </c>
      <c r="AM42" s="162"/>
      <c r="AN42" s="163">
        <v>21.261243</v>
      </c>
      <c r="AO42" s="164">
        <v>9.85</v>
      </c>
      <c r="AP42" s="160"/>
      <c r="AQ42" s="161">
        <v>29.021359</v>
      </c>
      <c r="AR42" s="165">
        <v>14.54</v>
      </c>
      <c r="AS42" s="162"/>
      <c r="AT42" s="163">
        <v>59.929808999999999</v>
      </c>
      <c r="AU42" s="164">
        <v>14.37</v>
      </c>
      <c r="AV42" s="160"/>
      <c r="AW42" s="161">
        <v>0</v>
      </c>
      <c r="AX42" s="165">
        <v>0</v>
      </c>
      <c r="AY42" s="162"/>
      <c r="AZ42" s="163">
        <v>0</v>
      </c>
      <c r="BA42" s="164">
        <v>0</v>
      </c>
      <c r="BB42" s="160"/>
      <c r="BC42" s="161">
        <v>0</v>
      </c>
      <c r="BD42" s="165">
        <v>0</v>
      </c>
      <c r="BE42" s="162"/>
      <c r="BF42" s="163">
        <v>0</v>
      </c>
      <c r="BG42" s="164">
        <v>0</v>
      </c>
      <c r="BH42" s="160"/>
      <c r="BI42" s="161">
        <v>0</v>
      </c>
      <c r="BJ42" s="165">
        <v>0</v>
      </c>
      <c r="BK42" s="162"/>
      <c r="BL42" s="163">
        <v>0</v>
      </c>
      <c r="BM42" s="164">
        <v>0</v>
      </c>
      <c r="BN42" s="160"/>
      <c r="BO42" s="161">
        <v>0</v>
      </c>
      <c r="BP42" s="165">
        <v>0</v>
      </c>
      <c r="BQ42" s="162"/>
      <c r="BR42" s="163">
        <v>0</v>
      </c>
      <c r="BS42" s="164">
        <v>0</v>
      </c>
      <c r="BT42" s="160"/>
      <c r="BU42" s="161">
        <v>0</v>
      </c>
      <c r="BV42" s="165">
        <v>0</v>
      </c>
      <c r="BW42" s="162"/>
      <c r="BX42" s="163">
        <v>0</v>
      </c>
      <c r="BY42" s="164">
        <v>0</v>
      </c>
      <c r="BZ42" s="160"/>
      <c r="CA42" s="161">
        <v>0</v>
      </c>
      <c r="CB42" s="165">
        <v>0</v>
      </c>
      <c r="CC42" s="162"/>
      <c r="CD42" s="163">
        <v>221.43898490999999</v>
      </c>
      <c r="CE42" s="164">
        <v>92</v>
      </c>
      <c r="CF42" s="160"/>
      <c r="CG42" s="161">
        <v>76.741187670000002</v>
      </c>
      <c r="CH42" s="165">
        <v>98.9</v>
      </c>
      <c r="CI42" s="162"/>
      <c r="CJ42" s="163">
        <v>157.1593067</v>
      </c>
      <c r="CK42" s="164">
        <v>97.4</v>
      </c>
      <c r="CL42" s="160"/>
      <c r="CM42" s="161">
        <v>150.90256901000001</v>
      </c>
      <c r="CN42" s="165">
        <v>98.49</v>
      </c>
      <c r="CO42" s="162"/>
      <c r="CP42" s="163">
        <v>21.32212767</v>
      </c>
      <c r="CQ42" s="164">
        <v>6.39</v>
      </c>
      <c r="CR42" s="160"/>
      <c r="CS42" s="161">
        <v>48.326567369999999</v>
      </c>
      <c r="CT42" s="165">
        <v>14.26</v>
      </c>
      <c r="CU42" s="162"/>
      <c r="CV42" s="163">
        <v>0</v>
      </c>
      <c r="CW42" s="164">
        <v>0</v>
      </c>
      <c r="CX42" s="160"/>
      <c r="CY42" s="161">
        <v>0</v>
      </c>
      <c r="CZ42" s="165">
        <v>0</v>
      </c>
      <c r="DA42" s="162"/>
      <c r="DB42" s="163">
        <v>0</v>
      </c>
      <c r="DC42" s="164">
        <v>0</v>
      </c>
      <c r="DD42" s="160"/>
      <c r="DE42" s="161">
        <v>1.2599999999999998E-6</v>
      </c>
      <c r="DF42" s="165">
        <v>0</v>
      </c>
      <c r="DG42" s="162"/>
      <c r="DH42" s="163">
        <v>0</v>
      </c>
      <c r="DI42" s="164">
        <v>0</v>
      </c>
      <c r="DJ42" s="160"/>
      <c r="DK42" s="161">
        <v>0</v>
      </c>
      <c r="DL42" s="165">
        <v>0</v>
      </c>
      <c r="DM42" s="162"/>
      <c r="DN42" s="163">
        <v>0</v>
      </c>
      <c r="DO42" s="164">
        <v>0</v>
      </c>
      <c r="DP42" s="160"/>
      <c r="DQ42" s="161">
        <v>7.9797415100000002</v>
      </c>
      <c r="DR42" s="165">
        <v>14.5</v>
      </c>
      <c r="DS42" s="162"/>
      <c r="DT42" s="163">
        <v>15.279007380000001</v>
      </c>
      <c r="DU42" s="164">
        <v>8.8000000000000007</v>
      </c>
      <c r="DV42" s="160"/>
      <c r="DW42" s="161">
        <v>14.404101429999999</v>
      </c>
      <c r="DX42" s="165">
        <v>9.2200000000000006</v>
      </c>
      <c r="DY42" s="162"/>
      <c r="DZ42" s="163">
        <v>5.5561171700000003</v>
      </c>
      <c r="EA42" s="164">
        <v>32.99</v>
      </c>
      <c r="EB42" s="160"/>
      <c r="EC42" s="161">
        <v>144.60673044000001</v>
      </c>
      <c r="ED42" s="165">
        <v>0.94</v>
      </c>
      <c r="EE42" s="162"/>
      <c r="EF42" s="163">
        <v>93.651535599999988</v>
      </c>
      <c r="EG42" s="164">
        <v>0.97</v>
      </c>
      <c r="EH42" s="160"/>
      <c r="EI42" s="161">
        <v>206.03469928999999</v>
      </c>
      <c r="EJ42" s="165">
        <v>0.96</v>
      </c>
      <c r="EK42" s="162"/>
      <c r="EL42" s="163">
        <v>0</v>
      </c>
      <c r="EM42" s="164">
        <v>0</v>
      </c>
      <c r="EN42" s="160"/>
      <c r="EO42" s="161">
        <v>90.522006680000004</v>
      </c>
      <c r="EP42" s="165">
        <v>0.93</v>
      </c>
      <c r="EQ42" s="162"/>
      <c r="ER42" s="163">
        <v>0</v>
      </c>
      <c r="ES42" s="164">
        <v>0</v>
      </c>
      <c r="ET42" s="160"/>
      <c r="EU42" s="161">
        <v>0</v>
      </c>
      <c r="EV42" s="165">
        <v>0</v>
      </c>
      <c r="EW42" s="162"/>
      <c r="EX42" s="163">
        <v>0</v>
      </c>
      <c r="EY42" s="164">
        <v>0</v>
      </c>
      <c r="EZ42" s="160"/>
      <c r="FA42" s="161">
        <v>0</v>
      </c>
      <c r="FB42" s="165">
        <v>0</v>
      </c>
      <c r="FC42" s="162"/>
      <c r="FD42" s="163">
        <v>87.692863930000001</v>
      </c>
      <c r="FE42" s="164">
        <v>98.13</v>
      </c>
      <c r="FF42" s="160"/>
      <c r="FG42" s="161">
        <v>0</v>
      </c>
      <c r="FH42" s="165">
        <v>0</v>
      </c>
      <c r="FI42" s="162"/>
      <c r="FJ42" s="163">
        <v>11.062747629999999</v>
      </c>
      <c r="FK42" s="164">
        <v>99.31</v>
      </c>
      <c r="FL42" s="160"/>
      <c r="FM42" s="161">
        <v>6.378314529999999</v>
      </c>
      <c r="FN42" s="165">
        <v>87.85</v>
      </c>
      <c r="FO42" s="162"/>
      <c r="FP42" s="163">
        <v>11.223789139999999</v>
      </c>
      <c r="FQ42" s="164">
        <v>97.38</v>
      </c>
      <c r="FR42" s="160"/>
      <c r="FS42" s="161">
        <v>11.20685364</v>
      </c>
      <c r="FT42" s="165">
        <v>91.76</v>
      </c>
      <c r="FU42" s="162"/>
      <c r="FV42" s="163">
        <v>48.913617389999999</v>
      </c>
      <c r="FW42" s="164">
        <v>98.19</v>
      </c>
      <c r="FX42" s="160"/>
      <c r="FY42" s="161">
        <v>0.18482033</v>
      </c>
      <c r="FZ42" s="165">
        <v>14.11</v>
      </c>
      <c r="GA42" s="162"/>
      <c r="GB42" s="163">
        <v>0</v>
      </c>
      <c r="GC42" s="164">
        <v>0</v>
      </c>
      <c r="GD42" s="160"/>
      <c r="GE42" s="161">
        <v>0</v>
      </c>
      <c r="GF42" s="165">
        <v>0</v>
      </c>
      <c r="GG42" s="162"/>
      <c r="GH42" s="163">
        <v>0.50105500999999997</v>
      </c>
      <c r="GI42" s="164">
        <v>12.3</v>
      </c>
      <c r="GJ42" s="160"/>
      <c r="GK42" s="161">
        <v>0.25305098000000004</v>
      </c>
      <c r="GL42" s="165">
        <v>9.2200000000000006</v>
      </c>
      <c r="GM42" s="162"/>
      <c r="GN42" s="163">
        <v>0</v>
      </c>
      <c r="GO42" s="164">
        <v>0</v>
      </c>
      <c r="GP42" s="160"/>
      <c r="GQ42" s="161">
        <v>0</v>
      </c>
      <c r="GR42" s="165">
        <v>0</v>
      </c>
      <c r="GS42" s="162"/>
      <c r="GT42" s="163">
        <v>0</v>
      </c>
      <c r="GU42" s="164">
        <v>0</v>
      </c>
      <c r="GV42" s="160"/>
      <c r="GW42" s="161">
        <v>0</v>
      </c>
      <c r="GX42" s="165">
        <v>0</v>
      </c>
      <c r="GY42" s="162"/>
      <c r="GZ42" s="163">
        <v>0</v>
      </c>
      <c r="HA42" s="164">
        <v>0</v>
      </c>
      <c r="HC42">
        <v>0</v>
      </c>
      <c r="HD42">
        <v>0</v>
      </c>
    </row>
    <row r="43" spans="1:212" ht="13.5" thickBot="1">
      <c r="A43" s="160" t="s">
        <v>425</v>
      </c>
      <c r="B43" s="161"/>
      <c r="C43" s="162"/>
      <c r="D43" s="163">
        <v>0</v>
      </c>
      <c r="E43" s="164">
        <v>0</v>
      </c>
      <c r="F43" s="160"/>
      <c r="G43" s="161">
        <v>763.92293553999991</v>
      </c>
      <c r="H43" s="165">
        <v>95.82</v>
      </c>
      <c r="I43" s="162"/>
      <c r="J43" s="163">
        <v>152.64589349999997</v>
      </c>
      <c r="K43" s="164">
        <v>99.77</v>
      </c>
      <c r="L43" s="160"/>
      <c r="M43" s="161">
        <v>72.839432400000007</v>
      </c>
      <c r="N43" s="165">
        <v>99.25</v>
      </c>
      <c r="O43" s="162"/>
      <c r="P43" s="163">
        <v>78.348344180000012</v>
      </c>
      <c r="Q43" s="164">
        <v>98.21</v>
      </c>
      <c r="R43" s="160"/>
      <c r="S43" s="161">
        <v>149.60009583999997</v>
      </c>
      <c r="T43" s="165">
        <v>98.25</v>
      </c>
      <c r="U43" s="162"/>
      <c r="V43" s="163">
        <v>16.518803739999999</v>
      </c>
      <c r="W43" s="164">
        <v>97.97</v>
      </c>
      <c r="X43" s="160"/>
      <c r="Y43" s="161">
        <v>69.084652879999993</v>
      </c>
      <c r="Z43" s="165">
        <v>98.2</v>
      </c>
      <c r="AA43" s="162"/>
      <c r="AB43" s="163">
        <v>73.62475542</v>
      </c>
      <c r="AC43" s="164">
        <v>98.64</v>
      </c>
      <c r="AD43" s="160"/>
      <c r="AE43" s="161">
        <v>57.708012020000005</v>
      </c>
      <c r="AF43" s="165">
        <v>98.91</v>
      </c>
      <c r="AG43" s="162"/>
      <c r="AH43" s="163">
        <v>97.480882229999992</v>
      </c>
      <c r="AI43" s="164">
        <v>98.67</v>
      </c>
      <c r="AJ43" s="160"/>
      <c r="AK43" s="161">
        <v>71.777196870000012</v>
      </c>
      <c r="AL43" s="165">
        <v>98.43</v>
      </c>
      <c r="AM43" s="162"/>
      <c r="AN43" s="163">
        <v>215.17365799999999</v>
      </c>
      <c r="AO43" s="164">
        <v>99.65</v>
      </c>
      <c r="AP43" s="160"/>
      <c r="AQ43" s="161">
        <v>198.74224899999999</v>
      </c>
      <c r="AR43" s="165">
        <v>99.6</v>
      </c>
      <c r="AS43" s="162"/>
      <c r="AT43" s="163">
        <v>414.64337799999998</v>
      </c>
      <c r="AU43" s="164">
        <v>99.41</v>
      </c>
      <c r="AV43" s="160"/>
      <c r="AW43" s="161">
        <v>0</v>
      </c>
      <c r="AX43" s="165">
        <v>0</v>
      </c>
      <c r="AY43" s="162"/>
      <c r="AZ43" s="163">
        <v>0</v>
      </c>
      <c r="BA43" s="164">
        <v>0</v>
      </c>
      <c r="BB43" s="160"/>
      <c r="BC43" s="161">
        <v>0</v>
      </c>
      <c r="BD43" s="165">
        <v>0</v>
      </c>
      <c r="BE43" s="162"/>
      <c r="BF43" s="163">
        <v>0</v>
      </c>
      <c r="BG43" s="164">
        <v>0</v>
      </c>
      <c r="BH43" s="160"/>
      <c r="BI43" s="161">
        <v>0</v>
      </c>
      <c r="BJ43" s="165">
        <v>0</v>
      </c>
      <c r="BK43" s="162"/>
      <c r="BL43" s="163">
        <v>633.28184024000007</v>
      </c>
      <c r="BM43" s="164">
        <v>100.82</v>
      </c>
      <c r="BN43" s="160"/>
      <c r="BO43" s="161">
        <v>26.306917469999998</v>
      </c>
      <c r="BP43" s="165">
        <v>98.66</v>
      </c>
      <c r="BQ43" s="162"/>
      <c r="BR43" s="163">
        <v>398.45776899999993</v>
      </c>
      <c r="BS43" s="164">
        <v>99.78</v>
      </c>
      <c r="BT43" s="160"/>
      <c r="BU43" s="161">
        <v>38.593789489999992</v>
      </c>
      <c r="BV43" s="165">
        <v>86.31</v>
      </c>
      <c r="BW43" s="162"/>
      <c r="BX43" s="163">
        <v>458.08602453999998</v>
      </c>
      <c r="BY43" s="164">
        <v>100.97</v>
      </c>
      <c r="BZ43" s="160"/>
      <c r="CA43" s="161">
        <v>170.92751592999997</v>
      </c>
      <c r="CB43" s="165">
        <v>98.8</v>
      </c>
      <c r="CC43" s="162"/>
      <c r="CD43" s="163">
        <v>223.79977091999999</v>
      </c>
      <c r="CE43" s="164">
        <v>93</v>
      </c>
      <c r="CF43" s="160"/>
      <c r="CG43" s="161">
        <v>77.571644070000005</v>
      </c>
      <c r="CH43" s="165">
        <v>100</v>
      </c>
      <c r="CI43" s="162"/>
      <c r="CJ43" s="163">
        <v>161.19833276</v>
      </c>
      <c r="CK43" s="164">
        <v>99.9</v>
      </c>
      <c r="CL43" s="160"/>
      <c r="CM43" s="161">
        <v>150.90256901000001</v>
      </c>
      <c r="CN43" s="165">
        <v>98.49</v>
      </c>
      <c r="CO43" s="162"/>
      <c r="CP43" s="163">
        <v>330.50096371999996</v>
      </c>
      <c r="CQ43" s="164">
        <v>99.1</v>
      </c>
      <c r="CR43" s="160"/>
      <c r="CS43" s="161">
        <v>337.69585667999996</v>
      </c>
      <c r="CT43" s="165">
        <v>99.68</v>
      </c>
      <c r="CU43" s="162"/>
      <c r="CV43" s="163">
        <v>419.86216471999995</v>
      </c>
      <c r="CW43" s="164">
        <v>99.28</v>
      </c>
      <c r="CX43" s="160"/>
      <c r="CY43" s="161">
        <v>1161.4077387100001</v>
      </c>
      <c r="CZ43" s="165">
        <v>99.66</v>
      </c>
      <c r="DA43" s="162"/>
      <c r="DB43" s="163">
        <v>469.94343915999997</v>
      </c>
      <c r="DC43" s="164">
        <v>99.35</v>
      </c>
      <c r="DD43" s="160"/>
      <c r="DE43" s="161">
        <v>207.76739255999999</v>
      </c>
      <c r="DF43" s="165">
        <v>98.42</v>
      </c>
      <c r="DG43" s="162"/>
      <c r="DH43" s="163">
        <v>2483.8325541199997</v>
      </c>
      <c r="DI43" s="164">
        <v>99.69</v>
      </c>
      <c r="DJ43" s="160"/>
      <c r="DK43" s="161">
        <v>2520.9284692600004</v>
      </c>
      <c r="DL43" s="165">
        <v>99.74</v>
      </c>
      <c r="DM43" s="162"/>
      <c r="DN43" s="163">
        <v>30.376665879999997</v>
      </c>
      <c r="DO43" s="164">
        <v>99.11</v>
      </c>
      <c r="DP43" s="160"/>
      <c r="DQ43" s="161">
        <v>52.366515039999996</v>
      </c>
      <c r="DR43" s="165">
        <v>95.18</v>
      </c>
      <c r="DS43" s="162"/>
      <c r="DT43" s="163">
        <v>171.98193367000002</v>
      </c>
      <c r="DU43" s="164">
        <v>99.08</v>
      </c>
      <c r="DV43" s="160"/>
      <c r="DW43" s="161">
        <v>149.22916971999999</v>
      </c>
      <c r="DX43" s="165">
        <v>95.5</v>
      </c>
      <c r="DY43" s="162"/>
      <c r="DZ43" s="163">
        <v>16.519087949999999</v>
      </c>
      <c r="EA43" s="164">
        <v>98.08</v>
      </c>
      <c r="EB43" s="160"/>
      <c r="EC43" s="161">
        <v>146.02329702</v>
      </c>
      <c r="ED43" s="165">
        <v>0.95</v>
      </c>
      <c r="EE43" s="162"/>
      <c r="EF43" s="163">
        <v>93.651535599999988</v>
      </c>
      <c r="EG43" s="164">
        <v>0.97</v>
      </c>
      <c r="EH43" s="160"/>
      <c r="EI43" s="161">
        <v>208.00747675</v>
      </c>
      <c r="EJ43" s="165">
        <v>0.97</v>
      </c>
      <c r="EK43" s="162"/>
      <c r="EL43" s="163">
        <v>544.04058744000008</v>
      </c>
      <c r="EM43" s="164">
        <v>0.99</v>
      </c>
      <c r="EN43" s="160"/>
      <c r="EO43" s="161">
        <v>91.418024979999998</v>
      </c>
      <c r="EP43" s="165">
        <v>0.94</v>
      </c>
      <c r="EQ43" s="162"/>
      <c r="ER43" s="163">
        <v>446.59511540000005</v>
      </c>
      <c r="ES43" s="164">
        <v>1</v>
      </c>
      <c r="ET43" s="160"/>
      <c r="EU43" s="161">
        <v>68.357622459999988</v>
      </c>
      <c r="EV43" s="165">
        <v>0.93</v>
      </c>
      <c r="EW43" s="162"/>
      <c r="EX43" s="163">
        <v>18.598056019999998</v>
      </c>
      <c r="EY43" s="164">
        <v>0.84</v>
      </c>
      <c r="EZ43" s="160"/>
      <c r="FA43" s="161">
        <v>48.703332629999998</v>
      </c>
      <c r="FB43" s="165">
        <v>98.64</v>
      </c>
      <c r="FC43" s="162"/>
      <c r="FD43" s="163">
        <v>87.692863930000001</v>
      </c>
      <c r="FE43" s="164">
        <v>98.13</v>
      </c>
      <c r="FF43" s="160"/>
      <c r="FG43" s="161">
        <v>133.93046469999999</v>
      </c>
      <c r="FH43" s="165">
        <v>99.99</v>
      </c>
      <c r="FI43" s="162"/>
      <c r="FJ43" s="163">
        <v>11.062747629999999</v>
      </c>
      <c r="FK43" s="164">
        <v>99.31</v>
      </c>
      <c r="FL43" s="160"/>
      <c r="FM43" s="161">
        <v>6.378314529999999</v>
      </c>
      <c r="FN43" s="165">
        <v>87.85</v>
      </c>
      <c r="FO43" s="162"/>
      <c r="FP43" s="163">
        <v>11.223789139999999</v>
      </c>
      <c r="FQ43" s="164">
        <v>97.38</v>
      </c>
      <c r="FR43" s="160"/>
      <c r="FS43" s="161">
        <v>11.20685364</v>
      </c>
      <c r="FT43" s="165">
        <v>91.76</v>
      </c>
      <c r="FU43" s="162"/>
      <c r="FV43" s="163">
        <v>48.913617389999999</v>
      </c>
      <c r="FW43" s="164">
        <v>98.19</v>
      </c>
      <c r="FX43" s="160"/>
      <c r="FY43" s="161">
        <v>1.2438423000000001</v>
      </c>
      <c r="FZ43" s="165">
        <v>94.96</v>
      </c>
      <c r="GA43" s="162"/>
      <c r="GB43" s="163">
        <v>2.5124749799999999</v>
      </c>
      <c r="GC43" s="164">
        <v>94.15</v>
      </c>
      <c r="GD43" s="160"/>
      <c r="GE43" s="161">
        <v>1.77298146</v>
      </c>
      <c r="GF43" s="165">
        <v>98.88</v>
      </c>
      <c r="GG43" s="162"/>
      <c r="GH43" s="163">
        <v>3.8099053299999999</v>
      </c>
      <c r="GI43" s="164">
        <v>93.57</v>
      </c>
      <c r="GJ43" s="160"/>
      <c r="GK43" s="161">
        <v>2.5724805900000001</v>
      </c>
      <c r="GL43" s="165">
        <v>93.7</v>
      </c>
      <c r="GM43" s="162"/>
      <c r="GN43" s="163">
        <v>125.17959913</v>
      </c>
      <c r="GO43" s="164">
        <v>99.68</v>
      </c>
      <c r="GP43" s="160"/>
      <c r="GQ43" s="161">
        <v>317.76656890000004</v>
      </c>
      <c r="GR43" s="165">
        <v>99.77</v>
      </c>
      <c r="GS43" s="162"/>
      <c r="GT43" s="163">
        <v>415.39419745000004</v>
      </c>
      <c r="GU43" s="164">
        <v>100.09</v>
      </c>
      <c r="GV43" s="160"/>
      <c r="GW43" s="161">
        <v>114.16511858999999</v>
      </c>
      <c r="GX43" s="165">
        <v>99.36</v>
      </c>
      <c r="GY43" s="162"/>
      <c r="GZ43" s="163">
        <v>241.59679877000005</v>
      </c>
      <c r="HA43" s="164">
        <v>99.91</v>
      </c>
      <c r="HC43">
        <v>0</v>
      </c>
      <c r="HD43">
        <v>0</v>
      </c>
    </row>
    <row r="44" spans="1:212" ht="13.5" thickBot="1">
      <c r="C44" s="157"/>
      <c r="D44" s="158"/>
      <c r="E44" s="159"/>
      <c r="I44" s="157"/>
      <c r="J44" s="158"/>
      <c r="K44" s="159"/>
      <c r="O44" s="157"/>
      <c r="P44" s="158"/>
      <c r="Q44" s="159"/>
      <c r="U44" s="157"/>
      <c r="V44" s="158"/>
      <c r="W44" s="159"/>
      <c r="AA44" s="157"/>
      <c r="AB44" s="158"/>
      <c r="AC44" s="159"/>
      <c r="AG44" s="157"/>
      <c r="AH44" s="158"/>
      <c r="AI44" s="159"/>
      <c r="AM44" s="157"/>
      <c r="AN44" s="158"/>
      <c r="AO44" s="159"/>
      <c r="AS44" s="157"/>
      <c r="AT44" s="158"/>
      <c r="AU44" s="159"/>
      <c r="AY44" s="157"/>
      <c r="AZ44" s="158"/>
      <c r="BA44" s="159"/>
      <c r="BE44" s="157"/>
      <c r="BF44" s="158"/>
      <c r="BG44" s="159"/>
      <c r="BK44" s="157"/>
      <c r="BL44" s="158"/>
      <c r="BM44" s="159"/>
      <c r="BQ44" s="157"/>
      <c r="BR44" s="158"/>
      <c r="BS44" s="159"/>
      <c r="BW44" s="157"/>
      <c r="BX44" s="158"/>
      <c r="BY44" s="159"/>
      <c r="CC44" s="157"/>
      <c r="CD44" s="158"/>
      <c r="CE44" s="159"/>
      <c r="CI44" s="157"/>
      <c r="CJ44" s="158"/>
      <c r="CK44" s="159"/>
      <c r="CO44" s="157"/>
      <c r="CP44" s="158"/>
      <c r="CQ44" s="159"/>
      <c r="CU44" s="157"/>
      <c r="CV44" s="158"/>
      <c r="CW44" s="159"/>
      <c r="DA44" s="157"/>
      <c r="DB44" s="158"/>
      <c r="DC44" s="159"/>
      <c r="DG44" s="157"/>
      <c r="DH44" s="158"/>
      <c r="DI44" s="159"/>
      <c r="DM44" s="157"/>
      <c r="DN44" s="158"/>
      <c r="DO44" s="159"/>
      <c r="DS44" s="157"/>
      <c r="DT44" s="158"/>
      <c r="DU44" s="159"/>
      <c r="DY44" s="157"/>
      <c r="DZ44" s="158"/>
      <c r="EA44" s="159"/>
      <c r="EE44" s="157"/>
      <c r="EF44" s="158"/>
      <c r="EG44" s="159"/>
      <c r="EK44" s="157"/>
      <c r="EL44" s="158"/>
      <c r="EM44" s="159"/>
      <c r="EQ44" s="157"/>
      <c r="ER44" s="158"/>
      <c r="ES44" s="159"/>
      <c r="EW44" s="157"/>
      <c r="EX44" s="158"/>
      <c r="EY44" s="159"/>
      <c r="FC44" s="157"/>
      <c r="FD44" s="158"/>
      <c r="FE44" s="159"/>
      <c r="FI44" s="157"/>
      <c r="FJ44" s="158"/>
      <c r="FK44" s="159"/>
      <c r="FO44" s="157"/>
      <c r="FP44" s="158"/>
      <c r="FQ44" s="159"/>
      <c r="FU44" s="157"/>
      <c r="FV44" s="158"/>
      <c r="FW44" s="159"/>
      <c r="GA44" s="157"/>
      <c r="GB44" s="158"/>
      <c r="GC44" s="159"/>
      <c r="GG44" s="157"/>
      <c r="GH44" s="158"/>
      <c r="GI44" s="159"/>
      <c r="GM44" s="157"/>
      <c r="GN44" s="158"/>
      <c r="GO44" s="159"/>
      <c r="GS44" s="157"/>
      <c r="GT44" s="158"/>
      <c r="GU44" s="159"/>
      <c r="GY44" s="157"/>
      <c r="GZ44" s="158"/>
      <c r="HA44" s="159"/>
    </row>
    <row r="45" spans="1:212">
      <c r="A45" s="166" t="s">
        <v>426</v>
      </c>
      <c r="B45" s="167"/>
      <c r="C45" s="168"/>
      <c r="D45" s="169">
        <v>331</v>
      </c>
      <c r="E45" s="170"/>
      <c r="F45" s="166"/>
      <c r="G45" s="167">
        <v>1592</v>
      </c>
      <c r="H45" s="171"/>
      <c r="I45" s="168"/>
      <c r="J45" s="169">
        <v>11</v>
      </c>
      <c r="K45" s="170"/>
      <c r="L45" s="166"/>
      <c r="M45" s="167">
        <v>20</v>
      </c>
      <c r="N45" s="171"/>
      <c r="O45" s="168"/>
      <c r="P45" s="169">
        <v>17</v>
      </c>
      <c r="Q45" s="170"/>
      <c r="R45" s="166"/>
      <c r="S45" s="167">
        <v>36</v>
      </c>
      <c r="T45" s="171"/>
      <c r="U45" s="168"/>
      <c r="V45" s="169">
        <v>27</v>
      </c>
      <c r="W45" s="170"/>
      <c r="X45" s="166"/>
      <c r="Y45" s="167">
        <v>19</v>
      </c>
      <c r="Z45" s="171"/>
      <c r="AA45" s="168"/>
      <c r="AB45" s="169">
        <v>25</v>
      </c>
      <c r="AC45" s="170"/>
      <c r="AD45" s="166"/>
      <c r="AE45" s="167">
        <v>26</v>
      </c>
      <c r="AF45" s="171"/>
      <c r="AG45" s="168"/>
      <c r="AH45" s="169">
        <v>22</v>
      </c>
      <c r="AI45" s="170"/>
      <c r="AJ45" s="166"/>
      <c r="AK45" s="167">
        <v>17</v>
      </c>
      <c r="AL45" s="171"/>
      <c r="AM45" s="168"/>
      <c r="AN45" s="169">
        <v>12</v>
      </c>
      <c r="AO45" s="170"/>
      <c r="AP45" s="166"/>
      <c r="AQ45" s="167">
        <v>13</v>
      </c>
      <c r="AR45" s="171"/>
      <c r="AS45" s="168"/>
      <c r="AT45" s="169">
        <v>13</v>
      </c>
      <c r="AU45" s="170"/>
      <c r="AV45" s="166"/>
      <c r="AW45" s="167">
        <v>13</v>
      </c>
      <c r="AX45" s="171"/>
      <c r="AY45" s="168"/>
      <c r="AZ45" s="169">
        <v>7</v>
      </c>
      <c r="BA45" s="170"/>
      <c r="BB45" s="166"/>
      <c r="BC45" s="167">
        <v>10</v>
      </c>
      <c r="BD45" s="171"/>
      <c r="BE45" s="168"/>
      <c r="BF45" s="169">
        <v>13</v>
      </c>
      <c r="BG45" s="170"/>
      <c r="BH45" s="166"/>
      <c r="BI45" s="167">
        <v>52</v>
      </c>
      <c r="BJ45" s="171"/>
      <c r="BK45" s="168"/>
      <c r="BL45" s="169">
        <v>367</v>
      </c>
      <c r="BM45" s="170"/>
      <c r="BN45" s="166"/>
      <c r="BO45" s="167">
        <v>91</v>
      </c>
      <c r="BP45" s="171"/>
      <c r="BQ45" s="168"/>
      <c r="BR45" s="169">
        <v>340</v>
      </c>
      <c r="BS45" s="170"/>
      <c r="BT45" s="166"/>
      <c r="BU45" s="167">
        <v>128</v>
      </c>
      <c r="BV45" s="171"/>
      <c r="BW45" s="168"/>
      <c r="BX45" s="169">
        <v>241</v>
      </c>
      <c r="BY45" s="170"/>
      <c r="BZ45" s="166"/>
      <c r="CA45" s="167">
        <v>301</v>
      </c>
      <c r="CB45" s="171"/>
      <c r="CC45" s="168"/>
      <c r="CD45" s="169">
        <v>160</v>
      </c>
      <c r="CE45" s="170"/>
      <c r="CF45" s="166"/>
      <c r="CG45" s="167">
        <v>67</v>
      </c>
      <c r="CH45" s="171"/>
      <c r="CI45" s="168"/>
      <c r="CJ45" s="169">
        <v>225</v>
      </c>
      <c r="CK45" s="170"/>
      <c r="CL45" s="166"/>
      <c r="CM45" s="167">
        <v>39</v>
      </c>
      <c r="CN45" s="171"/>
      <c r="CO45" s="168"/>
      <c r="CP45" s="169">
        <v>107</v>
      </c>
      <c r="CQ45" s="170"/>
      <c r="CR45" s="166"/>
      <c r="CS45" s="167">
        <v>130</v>
      </c>
      <c r="CT45" s="171"/>
      <c r="CU45" s="168"/>
      <c r="CV45" s="169">
        <v>273</v>
      </c>
      <c r="CW45" s="170"/>
      <c r="CX45" s="166"/>
      <c r="CY45" s="167">
        <v>1068</v>
      </c>
      <c r="CZ45" s="171"/>
      <c r="DA45" s="168"/>
      <c r="DB45" s="169">
        <v>386</v>
      </c>
      <c r="DC45" s="170"/>
      <c r="DD45" s="166"/>
      <c r="DE45" s="167">
        <v>339</v>
      </c>
      <c r="DF45" s="171"/>
      <c r="DG45" s="168"/>
      <c r="DH45" s="169">
        <v>969</v>
      </c>
      <c r="DI45" s="170"/>
      <c r="DJ45" s="166"/>
      <c r="DK45" s="167">
        <v>1472</v>
      </c>
      <c r="DL45" s="171"/>
      <c r="DM45" s="168"/>
      <c r="DN45" s="169">
        <v>45</v>
      </c>
      <c r="DO45" s="170"/>
      <c r="DP45" s="166"/>
      <c r="DQ45" s="167">
        <v>11</v>
      </c>
      <c r="DR45" s="171"/>
      <c r="DS45" s="168"/>
      <c r="DT45" s="169">
        <v>11</v>
      </c>
      <c r="DU45" s="170"/>
      <c r="DV45" s="166"/>
      <c r="DW45" s="167">
        <v>12</v>
      </c>
      <c r="DX45" s="171"/>
      <c r="DY45" s="168"/>
      <c r="DZ45" s="169">
        <v>8</v>
      </c>
      <c r="EA45" s="170"/>
      <c r="EB45" s="166"/>
      <c r="EC45" s="167">
        <v>98</v>
      </c>
      <c r="ED45" s="171"/>
      <c r="EE45" s="168"/>
      <c r="EF45" s="169">
        <v>96</v>
      </c>
      <c r="EG45" s="170"/>
      <c r="EH45" s="166"/>
      <c r="EI45" s="167">
        <v>668</v>
      </c>
      <c r="EJ45" s="171"/>
      <c r="EK45" s="168"/>
      <c r="EL45" s="169">
        <v>7</v>
      </c>
      <c r="EM45" s="170"/>
      <c r="EN45" s="166"/>
      <c r="EO45" s="167">
        <v>3</v>
      </c>
      <c r="EP45" s="171"/>
      <c r="EQ45" s="168"/>
      <c r="ER45" s="169">
        <v>9</v>
      </c>
      <c r="ES45" s="170"/>
      <c r="ET45" s="166"/>
      <c r="EU45" s="167">
        <v>3</v>
      </c>
      <c r="EV45" s="171"/>
      <c r="EW45" s="168"/>
      <c r="EX45" s="169">
        <v>1183</v>
      </c>
      <c r="EY45" s="170"/>
      <c r="EZ45" s="166"/>
      <c r="FA45" s="167">
        <v>30</v>
      </c>
      <c r="FB45" s="171"/>
      <c r="FC45" s="168"/>
      <c r="FD45" s="169">
        <v>160</v>
      </c>
      <c r="FE45" s="170"/>
      <c r="FF45" s="166"/>
      <c r="FG45" s="167">
        <v>12</v>
      </c>
      <c r="FH45" s="171"/>
      <c r="FI45" s="168"/>
      <c r="FJ45" s="169">
        <v>3</v>
      </c>
      <c r="FK45" s="170"/>
      <c r="FL45" s="166"/>
      <c r="FM45" s="167">
        <v>88</v>
      </c>
      <c r="FN45" s="171"/>
      <c r="FO45" s="168"/>
      <c r="FP45" s="169">
        <v>188</v>
      </c>
      <c r="FQ45" s="170"/>
      <c r="FR45" s="166"/>
      <c r="FS45" s="167">
        <v>37</v>
      </c>
      <c r="FT45" s="171"/>
      <c r="FU45" s="168"/>
      <c r="FV45" s="169">
        <v>2061</v>
      </c>
      <c r="FW45" s="170"/>
      <c r="FX45" s="166"/>
      <c r="FY45" s="167">
        <v>6</v>
      </c>
      <c r="FZ45" s="171"/>
      <c r="GA45" s="168"/>
      <c r="GB45" s="169">
        <v>5</v>
      </c>
      <c r="GC45" s="170"/>
      <c r="GD45" s="166"/>
      <c r="GE45" s="167">
        <v>7</v>
      </c>
      <c r="GF45" s="171"/>
      <c r="GG45" s="168"/>
      <c r="GH45" s="169">
        <v>9</v>
      </c>
      <c r="GI45" s="170"/>
      <c r="GJ45" s="166"/>
      <c r="GK45" s="167">
        <v>6</v>
      </c>
      <c r="GL45" s="171"/>
      <c r="GM45" s="168"/>
      <c r="GN45" s="169">
        <v>1</v>
      </c>
      <c r="GO45" s="170"/>
      <c r="GP45" s="166"/>
      <c r="GQ45" s="167">
        <v>6</v>
      </c>
      <c r="GR45" s="171"/>
      <c r="GS45" s="168"/>
      <c r="GT45" s="169">
        <v>124</v>
      </c>
      <c r="GU45" s="170"/>
      <c r="GV45" s="166"/>
      <c r="GW45" s="167">
        <v>71</v>
      </c>
      <c r="GX45" s="171"/>
      <c r="GY45" s="168"/>
      <c r="GZ45" s="169">
        <v>97</v>
      </c>
      <c r="HA45" s="170"/>
      <c r="HC45">
        <v>0</v>
      </c>
    </row>
    <row r="46" spans="1:212" ht="13.5" thickBot="1">
      <c r="A46" s="172" t="s">
        <v>427</v>
      </c>
      <c r="B46" s="173"/>
      <c r="C46" s="174"/>
      <c r="D46" s="175">
        <v>642447.08882175223</v>
      </c>
      <c r="E46" s="176"/>
      <c r="F46" s="172"/>
      <c r="G46" s="173">
        <v>500750.59792713565</v>
      </c>
      <c r="H46" s="177"/>
      <c r="I46" s="174"/>
      <c r="J46" s="175">
        <v>13908943.087272728</v>
      </c>
      <c r="K46" s="176"/>
      <c r="L46" s="172"/>
      <c r="M46" s="173">
        <v>3669485.8395000002</v>
      </c>
      <c r="N46" s="177"/>
      <c r="O46" s="174"/>
      <c r="P46" s="175">
        <v>4692553.3476470588</v>
      </c>
      <c r="Q46" s="176"/>
      <c r="R46" s="172"/>
      <c r="S46" s="173">
        <v>4229336.1902777776</v>
      </c>
      <c r="T46" s="177"/>
      <c r="U46" s="174"/>
      <c r="V46" s="175">
        <v>624453.14407407411</v>
      </c>
      <c r="W46" s="176"/>
      <c r="X46" s="172"/>
      <c r="Y46" s="173">
        <v>3701955.3542105267</v>
      </c>
      <c r="Z46" s="177"/>
      <c r="AA46" s="174"/>
      <c r="AB46" s="175">
        <v>2985423.6036</v>
      </c>
      <c r="AC46" s="176"/>
      <c r="AD46" s="172"/>
      <c r="AE46" s="173">
        <v>2243935.1503846152</v>
      </c>
      <c r="AF46" s="177"/>
      <c r="AG46" s="174"/>
      <c r="AH46" s="175">
        <v>4490531.1445454545</v>
      </c>
      <c r="AI46" s="176"/>
      <c r="AJ46" s="172"/>
      <c r="AK46" s="173">
        <v>4289697.1905882349</v>
      </c>
      <c r="AL46" s="177"/>
      <c r="AM46" s="174"/>
      <c r="AN46" s="175">
        <v>17996253.166666668</v>
      </c>
      <c r="AO46" s="176"/>
      <c r="AP46" s="172"/>
      <c r="AQ46" s="173">
        <v>15349289.076923076</v>
      </c>
      <c r="AR46" s="177"/>
      <c r="AS46" s="174"/>
      <c r="AT46" s="175">
        <v>32085751.230769232</v>
      </c>
      <c r="AU46" s="176"/>
      <c r="AV46" s="172"/>
      <c r="AW46" s="173">
        <v>612496.56384615391</v>
      </c>
      <c r="AX46" s="177"/>
      <c r="AY46" s="174"/>
      <c r="AZ46" s="175">
        <v>817548.17285714287</v>
      </c>
      <c r="BA46" s="176"/>
      <c r="BB46" s="172"/>
      <c r="BC46" s="173">
        <v>4059548.72</v>
      </c>
      <c r="BD46" s="177"/>
      <c r="BE46" s="174"/>
      <c r="BF46" s="175">
        <v>255293.43153846153</v>
      </c>
      <c r="BG46" s="176"/>
      <c r="BH46" s="172"/>
      <c r="BI46" s="173">
        <v>63823.357884615383</v>
      </c>
      <c r="BJ46" s="177"/>
      <c r="BK46" s="174"/>
      <c r="BL46" s="175">
        <v>1711790.5535694822</v>
      </c>
      <c r="BM46" s="176"/>
      <c r="BN46" s="172"/>
      <c r="BO46" s="173">
        <v>292982.178021978</v>
      </c>
      <c r="BP46" s="177"/>
      <c r="BQ46" s="174"/>
      <c r="BR46" s="175">
        <v>1174373.748382353</v>
      </c>
      <c r="BS46" s="176"/>
      <c r="BT46" s="172"/>
      <c r="BU46" s="173">
        <v>349319.13351562503</v>
      </c>
      <c r="BV46" s="177"/>
      <c r="BW46" s="174"/>
      <c r="BX46" s="175">
        <v>1882676.4896265559</v>
      </c>
      <c r="BY46" s="176"/>
      <c r="BZ46" s="172"/>
      <c r="CA46" s="173">
        <v>574702.62322259136</v>
      </c>
      <c r="CB46" s="177"/>
      <c r="CC46" s="174"/>
      <c r="CD46" s="175">
        <v>1504050.7787500001</v>
      </c>
      <c r="CE46" s="176"/>
      <c r="CF46" s="172"/>
      <c r="CG46" s="173">
        <v>1158770.9674626864</v>
      </c>
      <c r="CH46" s="177"/>
      <c r="CI46" s="174"/>
      <c r="CJ46" s="175">
        <v>717753.85733333335</v>
      </c>
      <c r="CK46" s="176"/>
      <c r="CL46" s="172"/>
      <c r="CM46" s="173">
        <v>3928464.9307692312</v>
      </c>
      <c r="CN46" s="177"/>
      <c r="CO46" s="174"/>
      <c r="CP46" s="175">
        <v>3116816.5906542055</v>
      </c>
      <c r="CQ46" s="176"/>
      <c r="CR46" s="172"/>
      <c r="CS46" s="173">
        <v>2606318.8723076922</v>
      </c>
      <c r="CT46" s="177"/>
      <c r="CU46" s="174"/>
      <c r="CV46" s="175">
        <v>1549070.8717948718</v>
      </c>
      <c r="CW46" s="176"/>
      <c r="CX46" s="172"/>
      <c r="CY46" s="173">
        <v>1091164.7602996256</v>
      </c>
      <c r="CZ46" s="177"/>
      <c r="DA46" s="174"/>
      <c r="DB46" s="175">
        <v>1225472.7106217616</v>
      </c>
      <c r="DC46" s="176"/>
      <c r="DD46" s="172"/>
      <c r="DE46" s="173">
        <v>622756.59085545724</v>
      </c>
      <c r="DF46" s="177"/>
      <c r="DG46" s="174"/>
      <c r="DH46" s="175">
        <v>2571074.8627450978</v>
      </c>
      <c r="DI46" s="176"/>
      <c r="DJ46" s="172"/>
      <c r="DK46" s="173">
        <v>1716992.6229619565</v>
      </c>
      <c r="DL46" s="177"/>
      <c r="DM46" s="174"/>
      <c r="DN46" s="175">
        <v>681139.39355555561</v>
      </c>
      <c r="DO46" s="176"/>
      <c r="DP46" s="172"/>
      <c r="DQ46" s="173">
        <v>5001359.2763636364</v>
      </c>
      <c r="DR46" s="177"/>
      <c r="DS46" s="174"/>
      <c r="DT46" s="175">
        <v>15780342.403636364</v>
      </c>
      <c r="DU46" s="176"/>
      <c r="DV46" s="172"/>
      <c r="DW46" s="173">
        <v>13022526.594999999</v>
      </c>
      <c r="DX46" s="177"/>
      <c r="DY46" s="174"/>
      <c r="DZ46" s="175">
        <v>2104983.0775000001</v>
      </c>
      <c r="EA46" s="176"/>
      <c r="EB46" s="172"/>
      <c r="EC46" s="173">
        <v>1552741.1673469387</v>
      </c>
      <c r="ED46" s="177"/>
      <c r="EE46" s="174"/>
      <c r="EF46" s="175">
        <v>1006246.3111458333</v>
      </c>
      <c r="EG46" s="176"/>
      <c r="EH46" s="172"/>
      <c r="EI46" s="173">
        <v>324529.97649700602</v>
      </c>
      <c r="EJ46" s="177"/>
      <c r="EK46" s="174"/>
      <c r="EL46" s="175">
        <v>78619052.942857146</v>
      </c>
      <c r="EM46" s="176"/>
      <c r="EN46" s="172"/>
      <c r="EO46" s="173">
        <v>32590367.053333331</v>
      </c>
      <c r="EP46" s="177"/>
      <c r="EQ46" s="174"/>
      <c r="ER46" s="175">
        <v>50122568.277777776</v>
      </c>
      <c r="ES46" s="176"/>
      <c r="ET46" s="172"/>
      <c r="EU46" s="173">
        <v>24523384.626666665</v>
      </c>
      <c r="EV46" s="177"/>
      <c r="EW46" s="174"/>
      <c r="EX46" s="175">
        <v>18908.925621301776</v>
      </c>
      <c r="EY46" s="176"/>
      <c r="EZ46" s="172"/>
      <c r="FA46" s="173">
        <v>1645787.9039999999</v>
      </c>
      <c r="FB46" s="177"/>
      <c r="FC46" s="174"/>
      <c r="FD46" s="175">
        <v>558578.31349999993</v>
      </c>
      <c r="FE46" s="176"/>
      <c r="FF46" s="172"/>
      <c r="FG46" s="173">
        <v>11161565.999166666</v>
      </c>
      <c r="FH46" s="177"/>
      <c r="FI46" s="174"/>
      <c r="FJ46" s="175">
        <v>3713457.4266666663</v>
      </c>
      <c r="FK46" s="176"/>
      <c r="FL46" s="172"/>
      <c r="FM46" s="173">
        <v>82506.716477272726</v>
      </c>
      <c r="FN46" s="177"/>
      <c r="FO46" s="174"/>
      <c r="FP46" s="175">
        <v>61309.871648936169</v>
      </c>
      <c r="FQ46" s="176"/>
      <c r="FR46" s="172"/>
      <c r="FS46" s="173">
        <v>330093.80621621624</v>
      </c>
      <c r="FT46" s="177"/>
      <c r="FU46" s="174"/>
      <c r="FV46" s="175">
        <v>24170.077802037846</v>
      </c>
      <c r="FW46" s="176"/>
      <c r="FX46" s="172"/>
      <c r="FY46" s="173">
        <v>218318.39833333332</v>
      </c>
      <c r="FZ46" s="177"/>
      <c r="GA46" s="174"/>
      <c r="GB46" s="175">
        <v>533714.80599999998</v>
      </c>
      <c r="GC46" s="176"/>
      <c r="GD46" s="172"/>
      <c r="GE46" s="173">
        <v>256169.27285714285</v>
      </c>
      <c r="GF46" s="177"/>
      <c r="GG46" s="174"/>
      <c r="GH46" s="175">
        <v>452369.9966666667</v>
      </c>
      <c r="GI46" s="176"/>
      <c r="GJ46" s="172"/>
      <c r="GK46" s="173">
        <v>457644.51</v>
      </c>
      <c r="GL46" s="177"/>
      <c r="GM46" s="174"/>
      <c r="GN46" s="175">
        <v>125602552.77</v>
      </c>
      <c r="GO46" s="176"/>
      <c r="GP46" s="172"/>
      <c r="GQ46" s="173">
        <v>53081932.485000007</v>
      </c>
      <c r="GR46" s="177"/>
      <c r="GS46" s="174"/>
      <c r="GT46" s="175">
        <v>3347188.8300806452</v>
      </c>
      <c r="GU46" s="176"/>
      <c r="GV46" s="172"/>
      <c r="GW46" s="173">
        <v>1618216.5111267606</v>
      </c>
      <c r="GX46" s="177"/>
      <c r="GY46" s="174"/>
      <c r="GZ46" s="175">
        <v>2493041.8541237111</v>
      </c>
      <c r="HA46" s="17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D46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1" max="21" width="28.28515625" customWidth="1"/>
    <col min="22" max="22" width="10.28515625" style="156" customWidth="1"/>
    <col min="23" max="23" width="6" style="5" customWidth="1"/>
    <col min="24" max="24" width="28.28515625" customWidth="1"/>
    <col min="25" max="25" width="10.28515625" style="156" customWidth="1"/>
    <col min="26" max="26" width="6" style="5" customWidth="1"/>
    <col min="27" max="27" width="28.28515625" customWidth="1"/>
    <col min="28" max="28" width="10.28515625" style="156" customWidth="1"/>
    <col min="29" max="29" width="6" style="5" customWidth="1"/>
    <col min="30" max="30" width="28.28515625" customWidth="1"/>
    <col min="31" max="31" width="10.28515625" style="156" customWidth="1"/>
    <col min="32" max="32" width="6" style="5" customWidth="1"/>
    <col min="33" max="33" width="28.28515625" customWidth="1"/>
    <col min="34" max="34" width="10.28515625" style="156" customWidth="1"/>
    <col min="35" max="35" width="6" style="5" customWidth="1"/>
    <col min="36" max="36" width="28.28515625" customWidth="1"/>
    <col min="37" max="37" width="10.28515625" style="156" customWidth="1"/>
    <col min="38" max="38" width="6" style="5" customWidth="1"/>
    <col min="39" max="39" width="28.28515625" customWidth="1"/>
    <col min="40" max="40" width="10.28515625" style="156" customWidth="1"/>
    <col min="41" max="41" width="6" style="5" customWidth="1"/>
    <col min="42" max="42" width="28.28515625" customWidth="1"/>
    <col min="43" max="43" width="10.28515625" style="156" customWidth="1"/>
    <col min="44" max="44" width="6" style="5" customWidth="1"/>
    <col min="45" max="45" width="28.28515625" customWidth="1"/>
    <col min="46" max="46" width="10.28515625" style="156" customWidth="1"/>
    <col min="47" max="47" width="6" style="5" customWidth="1"/>
    <col min="48" max="48" width="28.28515625" customWidth="1"/>
    <col min="49" max="49" width="10.28515625" style="156" customWidth="1"/>
    <col min="50" max="50" width="6" style="5" customWidth="1"/>
    <col min="51" max="51" width="28.28515625" customWidth="1"/>
    <col min="52" max="52" width="10.28515625" style="156" customWidth="1"/>
    <col min="53" max="53" width="6" style="5" customWidth="1"/>
    <col min="54" max="54" width="28.28515625" customWidth="1"/>
    <col min="55" max="55" width="10.28515625" style="156" customWidth="1"/>
    <col min="56" max="56" width="6" style="5" customWidth="1"/>
    <col min="57" max="57" width="28.28515625" customWidth="1"/>
    <col min="58" max="58" width="10.28515625" style="156" customWidth="1"/>
    <col min="59" max="59" width="6" style="5" customWidth="1"/>
    <col min="60" max="60" width="28.28515625" customWidth="1"/>
    <col min="61" max="61" width="10.28515625" style="156" customWidth="1"/>
    <col min="62" max="62" width="6" style="5" customWidth="1"/>
    <col min="63" max="63" width="28.28515625" customWidth="1"/>
    <col min="64" max="64" width="10.28515625" style="156" customWidth="1"/>
    <col min="65" max="65" width="6" style="5" customWidth="1"/>
    <col min="66" max="66" width="28.28515625" customWidth="1"/>
    <col min="67" max="67" width="10.28515625" style="156" customWidth="1"/>
    <col min="68" max="68" width="6" style="5" customWidth="1"/>
    <col min="69" max="69" width="28.28515625" customWidth="1"/>
    <col min="70" max="70" width="10.28515625" style="156" customWidth="1"/>
    <col min="71" max="71" width="6" style="5" customWidth="1"/>
    <col min="72" max="72" width="28.28515625" customWidth="1"/>
    <col min="73" max="73" width="10.28515625" style="156" customWidth="1"/>
    <col min="74" max="74" width="6" style="5" customWidth="1"/>
    <col min="75" max="75" width="28.28515625" customWidth="1"/>
    <col min="76" max="76" width="10.28515625" style="156" customWidth="1"/>
    <col min="77" max="77" width="6" style="5" customWidth="1"/>
    <col min="78" max="78" width="28.28515625" customWidth="1"/>
    <col min="79" max="79" width="10.28515625" style="156" customWidth="1"/>
    <col min="80" max="80" width="6" style="5" customWidth="1"/>
    <col min="81" max="81" width="28.28515625" customWidth="1"/>
    <col min="82" max="82" width="10.28515625" style="156" customWidth="1"/>
    <col min="83" max="83" width="6" style="5" customWidth="1"/>
    <col min="84" max="84" width="28.28515625" customWidth="1"/>
    <col min="85" max="85" width="10.28515625" style="156" customWidth="1"/>
    <col min="86" max="86" width="6" style="5" customWidth="1"/>
    <col min="87" max="87" width="28.28515625" customWidth="1"/>
    <col min="88" max="88" width="10.28515625" style="156" customWidth="1"/>
    <col min="89" max="89" width="6" style="5" customWidth="1"/>
    <col min="90" max="90" width="28.28515625" customWidth="1"/>
    <col min="91" max="91" width="10.28515625" style="156" customWidth="1"/>
    <col min="92" max="92" width="6" style="5" customWidth="1"/>
    <col min="93" max="93" width="28.28515625" customWidth="1"/>
    <col min="94" max="94" width="10.28515625" style="156" customWidth="1"/>
    <col min="95" max="95" width="6" style="5" customWidth="1"/>
    <col min="96" max="96" width="28.28515625" customWidth="1"/>
    <col min="97" max="97" width="10.28515625" style="156" customWidth="1"/>
    <col min="98" max="98" width="6" style="5" customWidth="1"/>
    <col min="99" max="99" width="28.28515625" customWidth="1"/>
    <col min="100" max="100" width="10.28515625" style="156" customWidth="1"/>
    <col min="101" max="101" width="6" style="5" customWidth="1"/>
    <col min="102" max="102" width="28.28515625" customWidth="1"/>
    <col min="103" max="103" width="10.28515625" style="156" customWidth="1"/>
    <col min="104" max="104" width="6" style="5" customWidth="1"/>
    <col min="105" max="105" width="28.28515625" customWidth="1"/>
    <col min="106" max="106" width="10.28515625" style="156" customWidth="1"/>
    <col min="107" max="107" width="6" style="5" customWidth="1"/>
    <col min="108" max="108" width="28.28515625" customWidth="1"/>
    <col min="109" max="109" width="10.28515625" style="156" customWidth="1"/>
    <col min="110" max="110" width="6" style="5" customWidth="1"/>
    <col min="111" max="111" width="28.28515625" customWidth="1"/>
    <col min="112" max="112" width="10.28515625" style="156" customWidth="1"/>
    <col min="113" max="113" width="6" style="5" customWidth="1"/>
    <col min="114" max="114" width="28.28515625" customWidth="1"/>
    <col min="115" max="115" width="10.28515625" style="156" customWidth="1"/>
    <col min="116" max="116" width="6" style="5" customWidth="1"/>
    <col min="117" max="117" width="28.28515625" customWidth="1"/>
    <col min="118" max="118" width="10.28515625" style="156" customWidth="1"/>
    <col min="119" max="119" width="6" style="5" customWidth="1"/>
    <col min="120" max="120" width="28.28515625" customWidth="1"/>
    <col min="121" max="121" width="10.28515625" style="156" customWidth="1"/>
    <col min="122" max="122" width="6" style="5" customWidth="1"/>
    <col min="123" max="123" width="28.28515625" customWidth="1"/>
    <col min="124" max="124" width="10.28515625" style="156" customWidth="1"/>
    <col min="125" max="125" width="6" style="5" customWidth="1"/>
    <col min="126" max="126" width="28.28515625" customWidth="1"/>
    <col min="127" max="127" width="10.28515625" style="156" customWidth="1"/>
    <col min="128" max="128" width="6" style="5" customWidth="1"/>
    <col min="129" max="129" width="28.28515625" customWidth="1"/>
    <col min="130" max="130" width="10.28515625" style="156" customWidth="1"/>
    <col min="131" max="131" width="6" style="5" customWidth="1"/>
    <col min="132" max="132" width="28.28515625" customWidth="1"/>
    <col min="133" max="133" width="10.28515625" style="156" customWidth="1"/>
    <col min="134" max="134" width="6" style="5" customWidth="1"/>
    <col min="135" max="135" width="28.28515625" customWidth="1"/>
    <col min="136" max="136" width="10.28515625" style="156" customWidth="1"/>
    <col min="137" max="137" width="6" style="5" customWidth="1"/>
    <col min="138" max="138" width="28.28515625" customWidth="1"/>
    <col min="139" max="139" width="10.28515625" style="156" customWidth="1"/>
    <col min="140" max="140" width="6" style="5" customWidth="1"/>
    <col min="141" max="141" width="28.28515625" customWidth="1"/>
    <col min="142" max="142" width="10.28515625" style="156" customWidth="1"/>
    <col min="143" max="143" width="6" style="5" customWidth="1"/>
    <col min="144" max="144" width="28.28515625" customWidth="1"/>
    <col min="145" max="145" width="10.28515625" style="156" customWidth="1"/>
    <col min="146" max="146" width="6" style="5" customWidth="1"/>
    <col min="147" max="147" width="28.28515625" customWidth="1"/>
    <col min="148" max="148" width="10.28515625" style="156" customWidth="1"/>
    <col min="149" max="149" width="6" style="5" customWidth="1"/>
    <col min="150" max="150" width="28.28515625" customWidth="1"/>
    <col min="151" max="151" width="10.28515625" style="156" customWidth="1"/>
    <col min="152" max="152" width="6" style="5" customWidth="1"/>
    <col min="153" max="153" width="28.28515625" customWidth="1"/>
    <col min="154" max="154" width="10.28515625" style="156" customWidth="1"/>
    <col min="155" max="155" width="6" style="5" customWidth="1"/>
    <col min="156" max="156" width="28.28515625" customWidth="1"/>
    <col min="157" max="157" width="10.28515625" style="156" customWidth="1"/>
    <col min="158" max="158" width="6" style="5" customWidth="1"/>
    <col min="159" max="159" width="28.28515625" customWidth="1"/>
    <col min="160" max="160" width="10.28515625" style="156" customWidth="1"/>
    <col min="161" max="161" width="6" style="5" customWidth="1"/>
    <col min="162" max="162" width="28.28515625" customWidth="1"/>
    <col min="163" max="163" width="10.28515625" style="156" customWidth="1"/>
    <col min="164" max="164" width="6" style="5" customWidth="1"/>
    <col min="165" max="165" width="28.28515625" customWidth="1"/>
    <col min="166" max="166" width="10.28515625" style="156" customWidth="1"/>
    <col min="167" max="167" width="6" style="5" customWidth="1"/>
    <col min="168" max="168" width="28.28515625" customWidth="1"/>
    <col min="169" max="169" width="10.28515625" style="156" customWidth="1"/>
    <col min="170" max="170" width="6" style="5" customWidth="1"/>
    <col min="171" max="171" width="28.28515625" customWidth="1"/>
    <col min="172" max="172" width="10.28515625" style="156" customWidth="1"/>
    <col min="173" max="173" width="6" style="5" customWidth="1"/>
    <col min="174" max="174" width="28.28515625" customWidth="1"/>
    <col min="175" max="175" width="10.28515625" style="156" customWidth="1"/>
    <col min="176" max="176" width="6" style="5" customWidth="1"/>
    <col min="177" max="177" width="28.28515625" customWidth="1"/>
    <col min="178" max="178" width="10.28515625" style="156" customWidth="1"/>
    <col min="179" max="179" width="6" style="5" customWidth="1"/>
    <col min="180" max="180" width="28.28515625" customWidth="1"/>
    <col min="181" max="181" width="10.28515625" style="156" customWidth="1"/>
    <col min="182" max="182" width="6" style="5" customWidth="1"/>
    <col min="183" max="183" width="28.28515625" customWidth="1"/>
    <col min="184" max="184" width="10.28515625" style="156" customWidth="1"/>
    <col min="185" max="185" width="6" style="5" customWidth="1"/>
    <col min="186" max="186" width="28.28515625" customWidth="1"/>
    <col min="187" max="187" width="10.28515625" style="156" customWidth="1"/>
    <col min="188" max="188" width="6" style="5" customWidth="1"/>
    <col min="189" max="189" width="28.28515625" customWidth="1"/>
    <col min="190" max="190" width="10.28515625" style="156" customWidth="1"/>
    <col min="191" max="191" width="6" style="5" customWidth="1"/>
    <col min="192" max="192" width="28.28515625" customWidth="1"/>
    <col min="193" max="193" width="10.28515625" style="156" customWidth="1"/>
    <col min="194" max="194" width="6" style="5" customWidth="1"/>
    <col min="195" max="195" width="28.28515625" customWidth="1"/>
    <col min="196" max="196" width="10.28515625" style="156" customWidth="1"/>
    <col min="197" max="197" width="6" style="5" customWidth="1"/>
    <col min="198" max="198" width="28.28515625" customWidth="1"/>
    <col min="199" max="199" width="10.28515625" style="156" customWidth="1"/>
    <col min="200" max="200" width="6" style="5" customWidth="1"/>
    <col min="201" max="201" width="28.28515625" customWidth="1"/>
    <col min="202" max="202" width="10.28515625" style="156" customWidth="1"/>
    <col min="203" max="203" width="6" style="5" customWidth="1"/>
    <col min="204" max="204" width="28.28515625" customWidth="1"/>
    <col min="205" max="205" width="10.28515625" style="156" customWidth="1"/>
    <col min="206" max="206" width="6" style="5" customWidth="1"/>
    <col min="207" max="207" width="28.28515625" customWidth="1"/>
    <col min="208" max="208" width="10.28515625" style="156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>
      <c r="A1" s="1" t="s">
        <v>1374</v>
      </c>
    </row>
    <row r="3" spans="1:212">
      <c r="A3" s="3" t="s">
        <v>12</v>
      </c>
      <c r="B3" s="141"/>
      <c r="C3" s="210" t="s">
        <v>1160</v>
      </c>
      <c r="D3" s="141"/>
      <c r="E3" s="144"/>
      <c r="F3" s="212" t="s">
        <v>1161</v>
      </c>
      <c r="G3" s="142"/>
      <c r="H3" s="143"/>
      <c r="I3" s="210" t="s">
        <v>1162</v>
      </c>
      <c r="J3" s="141"/>
      <c r="K3" s="144"/>
      <c r="L3" s="212" t="s">
        <v>1163</v>
      </c>
      <c r="M3" s="142"/>
      <c r="N3" s="143"/>
      <c r="O3" s="210" t="s">
        <v>1164</v>
      </c>
      <c r="P3" s="141"/>
      <c r="Q3" s="144"/>
      <c r="R3" s="212" t="s">
        <v>1165</v>
      </c>
      <c r="S3" s="142"/>
      <c r="T3" s="143"/>
      <c r="U3" s="210" t="s">
        <v>1166</v>
      </c>
      <c r="V3" s="141"/>
      <c r="W3" s="144"/>
      <c r="X3" s="212" t="s">
        <v>1167</v>
      </c>
      <c r="Y3" s="142"/>
      <c r="Z3" s="143"/>
      <c r="AA3" s="210" t="s">
        <v>1168</v>
      </c>
      <c r="AB3" s="141"/>
      <c r="AC3" s="144"/>
      <c r="AD3" s="212" t="s">
        <v>1169</v>
      </c>
      <c r="AE3" s="142"/>
      <c r="AF3" s="143"/>
      <c r="AG3" s="210" t="s">
        <v>1170</v>
      </c>
      <c r="AH3" s="141"/>
      <c r="AI3" s="144"/>
      <c r="AJ3" s="212" t="s">
        <v>1171</v>
      </c>
      <c r="AK3" s="142"/>
      <c r="AL3" s="143"/>
      <c r="AM3" s="210" t="s">
        <v>1172</v>
      </c>
      <c r="AN3" s="141"/>
      <c r="AO3" s="144"/>
      <c r="AP3" s="212" t="s">
        <v>1173</v>
      </c>
      <c r="AQ3" s="142"/>
      <c r="AR3" s="143"/>
      <c r="AS3" s="210" t="s">
        <v>1174</v>
      </c>
      <c r="AT3" s="141"/>
      <c r="AU3" s="144"/>
      <c r="AV3" s="212" t="s">
        <v>1175</v>
      </c>
      <c r="AW3" s="142"/>
      <c r="AX3" s="143"/>
      <c r="AY3" s="210" t="s">
        <v>1176</v>
      </c>
      <c r="AZ3" s="141"/>
      <c r="BA3" s="144"/>
      <c r="BB3" s="212" t="s">
        <v>1177</v>
      </c>
      <c r="BC3" s="142"/>
      <c r="BD3" s="143"/>
      <c r="BE3" s="210" t="s">
        <v>1178</v>
      </c>
      <c r="BF3" s="141"/>
      <c r="BG3" s="144"/>
      <c r="BH3" s="212" t="s">
        <v>1179</v>
      </c>
      <c r="BI3" s="142"/>
      <c r="BJ3" s="143"/>
      <c r="BK3" s="210" t="s">
        <v>1180</v>
      </c>
      <c r="BL3" s="141"/>
      <c r="BM3" s="144"/>
      <c r="BN3" s="212" t="s">
        <v>1181</v>
      </c>
      <c r="BO3" s="142"/>
      <c r="BP3" s="143"/>
      <c r="BQ3" s="210" t="s">
        <v>1182</v>
      </c>
      <c r="BR3" s="141"/>
      <c r="BS3" s="144"/>
      <c r="BT3" s="212" t="s">
        <v>1183</v>
      </c>
      <c r="BU3" s="142"/>
      <c r="BV3" s="143"/>
      <c r="BW3" s="210" t="s">
        <v>1184</v>
      </c>
      <c r="BX3" s="141"/>
      <c r="BY3" s="144"/>
      <c r="BZ3" s="212" t="s">
        <v>1185</v>
      </c>
      <c r="CA3" s="142"/>
      <c r="CB3" s="143"/>
      <c r="CC3" s="210" t="s">
        <v>1186</v>
      </c>
      <c r="CD3" s="141"/>
      <c r="CE3" s="144"/>
      <c r="CF3" s="212" t="s">
        <v>1187</v>
      </c>
      <c r="CG3" s="142"/>
      <c r="CH3" s="143"/>
      <c r="CI3" s="210" t="s">
        <v>1188</v>
      </c>
      <c r="CJ3" s="141"/>
      <c r="CK3" s="144"/>
      <c r="CL3" s="212" t="s">
        <v>1189</v>
      </c>
      <c r="CM3" s="142"/>
      <c r="CN3" s="143"/>
      <c r="CO3" s="210" t="s">
        <v>1190</v>
      </c>
      <c r="CP3" s="141"/>
      <c r="CQ3" s="144"/>
      <c r="CR3" s="212" t="s">
        <v>1191</v>
      </c>
      <c r="CS3" s="142"/>
      <c r="CT3" s="143"/>
      <c r="CU3" s="210" t="s">
        <v>1192</v>
      </c>
      <c r="CV3" s="141"/>
      <c r="CW3" s="144"/>
      <c r="CX3" s="212" t="s">
        <v>1193</v>
      </c>
      <c r="CY3" s="142"/>
      <c r="CZ3" s="143"/>
      <c r="DA3" s="210" t="s">
        <v>1194</v>
      </c>
      <c r="DB3" s="141"/>
      <c r="DC3" s="144"/>
      <c r="DD3" s="212" t="s">
        <v>1195</v>
      </c>
      <c r="DE3" s="142"/>
      <c r="DF3" s="143"/>
      <c r="DG3" s="210" t="s">
        <v>1196</v>
      </c>
      <c r="DH3" s="141"/>
      <c r="DI3" s="144"/>
      <c r="DJ3" s="212" t="s">
        <v>1197</v>
      </c>
      <c r="DK3" s="142"/>
      <c r="DL3" s="143"/>
      <c r="DM3" s="210" t="s">
        <v>1198</v>
      </c>
      <c r="DN3" s="141"/>
      <c r="DO3" s="144"/>
      <c r="DP3" s="212" t="s">
        <v>1199</v>
      </c>
      <c r="DQ3" s="142"/>
      <c r="DR3" s="143"/>
      <c r="DS3" s="210" t="s">
        <v>1200</v>
      </c>
      <c r="DT3" s="141"/>
      <c r="DU3" s="144"/>
      <c r="DV3" s="212" t="s">
        <v>1201</v>
      </c>
      <c r="DW3" s="142"/>
      <c r="DX3" s="143"/>
      <c r="DY3" s="210" t="s">
        <v>1202</v>
      </c>
      <c r="DZ3" s="141"/>
      <c r="EA3" s="144"/>
      <c r="EB3" s="212" t="s">
        <v>1203</v>
      </c>
      <c r="EC3" s="142"/>
      <c r="ED3" s="143"/>
      <c r="EE3" s="210" t="s">
        <v>1204</v>
      </c>
      <c r="EF3" s="141"/>
      <c r="EG3" s="144"/>
      <c r="EH3" s="212" t="s">
        <v>1205</v>
      </c>
      <c r="EI3" s="142"/>
      <c r="EJ3" s="143"/>
      <c r="EK3" s="210" t="s">
        <v>1206</v>
      </c>
      <c r="EL3" s="141"/>
      <c r="EM3" s="144"/>
      <c r="EN3" s="212" t="s">
        <v>1207</v>
      </c>
      <c r="EO3" s="142"/>
      <c r="EP3" s="143"/>
      <c r="EQ3" s="210" t="s">
        <v>1208</v>
      </c>
      <c r="ER3" s="141"/>
      <c r="ES3" s="144"/>
      <c r="ET3" s="212" t="s">
        <v>1209</v>
      </c>
      <c r="EU3" s="142"/>
      <c r="EV3" s="143"/>
      <c r="EW3" s="210" t="s">
        <v>1210</v>
      </c>
      <c r="EX3" s="141"/>
      <c r="EY3" s="144"/>
      <c r="EZ3" s="212" t="s">
        <v>1211</v>
      </c>
      <c r="FA3" s="142"/>
      <c r="FB3" s="143"/>
      <c r="FC3" s="210" t="s">
        <v>1212</v>
      </c>
      <c r="FD3" s="141"/>
      <c r="FE3" s="144"/>
      <c r="FF3" s="212" t="s">
        <v>1213</v>
      </c>
      <c r="FG3" s="142"/>
      <c r="FH3" s="143"/>
      <c r="FI3" s="210" t="s">
        <v>1214</v>
      </c>
      <c r="FJ3" s="141"/>
      <c r="FK3" s="144"/>
      <c r="FL3" s="212" t="s">
        <v>1215</v>
      </c>
      <c r="FM3" s="142"/>
      <c r="FN3" s="143"/>
      <c r="FO3" s="210" t="s">
        <v>1216</v>
      </c>
      <c r="FP3" s="141"/>
      <c r="FQ3" s="144"/>
      <c r="FR3" s="212" t="s">
        <v>1217</v>
      </c>
      <c r="FS3" s="142"/>
      <c r="FT3" s="143"/>
      <c r="FU3" s="210" t="s">
        <v>1218</v>
      </c>
      <c r="FV3" s="141"/>
      <c r="FW3" s="144"/>
      <c r="FX3" s="212" t="s">
        <v>1219</v>
      </c>
      <c r="FY3" s="142"/>
      <c r="FZ3" s="143"/>
      <c r="GA3" s="210" t="s">
        <v>1220</v>
      </c>
      <c r="GB3" s="141"/>
      <c r="GC3" s="144"/>
      <c r="GD3" s="212" t="s">
        <v>1221</v>
      </c>
      <c r="GE3" s="142"/>
      <c r="GF3" s="143"/>
      <c r="GG3" s="210" t="s">
        <v>1222</v>
      </c>
      <c r="GH3" s="141"/>
      <c r="GI3" s="144"/>
      <c r="GJ3" s="212" t="s">
        <v>1223</v>
      </c>
      <c r="GK3" s="142"/>
      <c r="GL3" s="143"/>
      <c r="GM3" s="210" t="s">
        <v>1224</v>
      </c>
      <c r="GN3" s="141"/>
      <c r="GO3" s="144"/>
      <c r="GP3" s="212" t="s">
        <v>1225</v>
      </c>
      <c r="GQ3" s="142"/>
      <c r="GR3" s="143"/>
      <c r="GS3" s="210" t="s">
        <v>1226</v>
      </c>
      <c r="GT3" s="141"/>
      <c r="GU3" s="144"/>
      <c r="GV3" s="212" t="s">
        <v>1227</v>
      </c>
      <c r="GW3" s="142"/>
      <c r="GX3" s="143"/>
      <c r="GY3" s="210" t="s">
        <v>1228</v>
      </c>
      <c r="GZ3" s="141"/>
      <c r="HA3" s="144"/>
    </row>
    <row r="4" spans="1:212">
      <c r="A4" s="145" t="s">
        <v>1229</v>
      </c>
      <c r="B4" s="146"/>
      <c r="C4" s="211"/>
      <c r="D4" s="146"/>
      <c r="E4" s="149"/>
      <c r="F4" s="213"/>
      <c r="G4" s="147"/>
      <c r="H4" s="148"/>
      <c r="I4" s="211"/>
      <c r="J4" s="146"/>
      <c r="K4" s="149"/>
      <c r="L4" s="213"/>
      <c r="M4" s="147"/>
      <c r="N4" s="148"/>
      <c r="O4" s="211"/>
      <c r="P4" s="146"/>
      <c r="Q4" s="149"/>
      <c r="R4" s="213"/>
      <c r="S4" s="147"/>
      <c r="T4" s="148"/>
      <c r="U4" s="211"/>
      <c r="V4" s="146"/>
      <c r="W4" s="149"/>
      <c r="X4" s="213"/>
      <c r="Y4" s="147"/>
      <c r="Z4" s="148"/>
      <c r="AA4" s="211"/>
      <c r="AB4" s="146"/>
      <c r="AC4" s="149"/>
      <c r="AD4" s="213"/>
      <c r="AE4" s="147"/>
      <c r="AF4" s="148"/>
      <c r="AG4" s="211"/>
      <c r="AH4" s="146"/>
      <c r="AI4" s="149"/>
      <c r="AJ4" s="213"/>
      <c r="AK4" s="147"/>
      <c r="AL4" s="148"/>
      <c r="AM4" s="211"/>
      <c r="AN4" s="146"/>
      <c r="AO4" s="149"/>
      <c r="AP4" s="213"/>
      <c r="AQ4" s="147"/>
      <c r="AR4" s="148"/>
      <c r="AS4" s="211"/>
      <c r="AT4" s="146"/>
      <c r="AU4" s="149"/>
      <c r="AV4" s="213"/>
      <c r="AW4" s="147"/>
      <c r="AX4" s="148"/>
      <c r="AY4" s="211"/>
      <c r="AZ4" s="146"/>
      <c r="BA4" s="149"/>
      <c r="BB4" s="213"/>
      <c r="BC4" s="147"/>
      <c r="BD4" s="148"/>
      <c r="BE4" s="211"/>
      <c r="BF4" s="146"/>
      <c r="BG4" s="149"/>
      <c r="BH4" s="213"/>
      <c r="BI4" s="147"/>
      <c r="BJ4" s="148"/>
      <c r="BK4" s="211"/>
      <c r="BL4" s="146"/>
      <c r="BM4" s="149"/>
      <c r="BN4" s="213"/>
      <c r="BO4" s="147"/>
      <c r="BP4" s="148"/>
      <c r="BQ4" s="211"/>
      <c r="BR4" s="146"/>
      <c r="BS4" s="149"/>
      <c r="BT4" s="213"/>
      <c r="BU4" s="147"/>
      <c r="BV4" s="148"/>
      <c r="BW4" s="211"/>
      <c r="BX4" s="146"/>
      <c r="BY4" s="149"/>
      <c r="BZ4" s="213"/>
      <c r="CA4" s="147"/>
      <c r="CB4" s="148"/>
      <c r="CC4" s="211"/>
      <c r="CD4" s="146"/>
      <c r="CE4" s="149"/>
      <c r="CF4" s="213"/>
      <c r="CG4" s="147"/>
      <c r="CH4" s="148"/>
      <c r="CI4" s="211"/>
      <c r="CJ4" s="146"/>
      <c r="CK4" s="149"/>
      <c r="CL4" s="213"/>
      <c r="CM4" s="147"/>
      <c r="CN4" s="148"/>
      <c r="CO4" s="211"/>
      <c r="CP4" s="146"/>
      <c r="CQ4" s="149"/>
      <c r="CR4" s="213"/>
      <c r="CS4" s="147"/>
      <c r="CT4" s="148"/>
      <c r="CU4" s="211"/>
      <c r="CV4" s="146"/>
      <c r="CW4" s="149"/>
      <c r="CX4" s="213"/>
      <c r="CY4" s="147"/>
      <c r="CZ4" s="148"/>
      <c r="DA4" s="211"/>
      <c r="DB4" s="146"/>
      <c r="DC4" s="149"/>
      <c r="DD4" s="213"/>
      <c r="DE4" s="147"/>
      <c r="DF4" s="148"/>
      <c r="DG4" s="211"/>
      <c r="DH4" s="146"/>
      <c r="DI4" s="149"/>
      <c r="DJ4" s="213"/>
      <c r="DK4" s="147"/>
      <c r="DL4" s="148"/>
      <c r="DM4" s="211"/>
      <c r="DN4" s="146"/>
      <c r="DO4" s="149"/>
      <c r="DP4" s="213"/>
      <c r="DQ4" s="147"/>
      <c r="DR4" s="148"/>
      <c r="DS4" s="211"/>
      <c r="DT4" s="146"/>
      <c r="DU4" s="149"/>
      <c r="DV4" s="213"/>
      <c r="DW4" s="147"/>
      <c r="DX4" s="148"/>
      <c r="DY4" s="211"/>
      <c r="DZ4" s="146"/>
      <c r="EA4" s="149"/>
      <c r="EB4" s="213"/>
      <c r="EC4" s="147"/>
      <c r="ED4" s="148"/>
      <c r="EE4" s="211"/>
      <c r="EF4" s="146"/>
      <c r="EG4" s="149"/>
      <c r="EH4" s="213"/>
      <c r="EI4" s="147"/>
      <c r="EJ4" s="148"/>
      <c r="EK4" s="211"/>
      <c r="EL4" s="146"/>
      <c r="EM4" s="149"/>
      <c r="EN4" s="213"/>
      <c r="EO4" s="147"/>
      <c r="EP4" s="148"/>
      <c r="EQ4" s="211"/>
      <c r="ER4" s="146"/>
      <c r="ES4" s="149"/>
      <c r="ET4" s="213"/>
      <c r="EU4" s="147"/>
      <c r="EV4" s="148"/>
      <c r="EW4" s="211"/>
      <c r="EX4" s="146"/>
      <c r="EY4" s="149"/>
      <c r="EZ4" s="213"/>
      <c r="FA4" s="147"/>
      <c r="FB4" s="148"/>
      <c r="FC4" s="211"/>
      <c r="FD4" s="146"/>
      <c r="FE4" s="149"/>
      <c r="FF4" s="213"/>
      <c r="FG4" s="147"/>
      <c r="FH4" s="148"/>
      <c r="FI4" s="211"/>
      <c r="FJ4" s="146"/>
      <c r="FK4" s="149"/>
      <c r="FL4" s="213"/>
      <c r="FM4" s="147"/>
      <c r="FN4" s="148"/>
      <c r="FO4" s="211"/>
      <c r="FP4" s="146"/>
      <c r="FQ4" s="149"/>
      <c r="FR4" s="213"/>
      <c r="FS4" s="147"/>
      <c r="FT4" s="148"/>
      <c r="FU4" s="211"/>
      <c r="FV4" s="146"/>
      <c r="FW4" s="149"/>
      <c r="FX4" s="213"/>
      <c r="FY4" s="147"/>
      <c r="FZ4" s="148"/>
      <c r="GA4" s="211"/>
      <c r="GB4" s="146"/>
      <c r="GC4" s="149"/>
      <c r="GD4" s="213"/>
      <c r="GE4" s="147"/>
      <c r="GF4" s="148"/>
      <c r="GG4" s="211"/>
      <c r="GH4" s="146"/>
      <c r="GI4" s="149"/>
      <c r="GJ4" s="213"/>
      <c r="GK4" s="147"/>
      <c r="GL4" s="148"/>
      <c r="GM4" s="211"/>
      <c r="GN4" s="146"/>
      <c r="GO4" s="149"/>
      <c r="GP4" s="213"/>
      <c r="GQ4" s="147"/>
      <c r="GR4" s="148"/>
      <c r="GS4" s="211"/>
      <c r="GT4" s="146"/>
      <c r="GU4" s="149"/>
      <c r="GV4" s="213"/>
      <c r="GW4" s="147"/>
      <c r="GX4" s="148"/>
      <c r="GY4" s="211"/>
      <c r="GZ4" s="146"/>
      <c r="HA4" s="149"/>
    </row>
    <row r="5" spans="1:212">
      <c r="A5" s="150"/>
      <c r="B5" s="178"/>
      <c r="C5" s="150"/>
      <c r="D5" s="151" t="s">
        <v>4</v>
      </c>
      <c r="E5" s="155" t="s">
        <v>5</v>
      </c>
      <c r="F5" s="152"/>
      <c r="G5" s="153" t="s">
        <v>4</v>
      </c>
      <c r="H5" s="154" t="s">
        <v>5</v>
      </c>
      <c r="I5" s="150"/>
      <c r="J5" s="151" t="s">
        <v>4</v>
      </c>
      <c r="K5" s="155" t="s">
        <v>5</v>
      </c>
      <c r="L5" s="152"/>
      <c r="M5" s="153" t="s">
        <v>4</v>
      </c>
      <c r="N5" s="154" t="s">
        <v>5</v>
      </c>
      <c r="O5" s="150"/>
      <c r="P5" s="151" t="s">
        <v>4</v>
      </c>
      <c r="Q5" s="155" t="s">
        <v>5</v>
      </c>
      <c r="R5" s="152"/>
      <c r="S5" s="153" t="s">
        <v>4</v>
      </c>
      <c r="T5" s="154" t="s">
        <v>5</v>
      </c>
      <c r="U5" s="150"/>
      <c r="V5" s="151" t="s">
        <v>4</v>
      </c>
      <c r="W5" s="155" t="s">
        <v>5</v>
      </c>
      <c r="X5" s="152"/>
      <c r="Y5" s="153" t="s">
        <v>4</v>
      </c>
      <c r="Z5" s="154" t="s">
        <v>5</v>
      </c>
      <c r="AA5" s="150"/>
      <c r="AB5" s="151" t="s">
        <v>4</v>
      </c>
      <c r="AC5" s="155" t="s">
        <v>5</v>
      </c>
      <c r="AD5" s="152"/>
      <c r="AE5" s="153" t="s">
        <v>4</v>
      </c>
      <c r="AF5" s="154" t="s">
        <v>5</v>
      </c>
      <c r="AG5" s="150"/>
      <c r="AH5" s="151" t="s">
        <v>4</v>
      </c>
      <c r="AI5" s="155" t="s">
        <v>5</v>
      </c>
      <c r="AJ5" s="152"/>
      <c r="AK5" s="153" t="s">
        <v>4</v>
      </c>
      <c r="AL5" s="154" t="s">
        <v>5</v>
      </c>
      <c r="AM5" s="150"/>
      <c r="AN5" s="151" t="s">
        <v>4</v>
      </c>
      <c r="AO5" s="155" t="s">
        <v>5</v>
      </c>
      <c r="AP5" s="152"/>
      <c r="AQ5" s="153" t="s">
        <v>4</v>
      </c>
      <c r="AR5" s="154" t="s">
        <v>5</v>
      </c>
      <c r="AS5" s="150"/>
      <c r="AT5" s="151" t="s">
        <v>4</v>
      </c>
      <c r="AU5" s="155" t="s">
        <v>5</v>
      </c>
      <c r="AV5" s="152"/>
      <c r="AW5" s="153" t="s">
        <v>4</v>
      </c>
      <c r="AX5" s="154" t="s">
        <v>5</v>
      </c>
      <c r="AY5" s="150"/>
      <c r="AZ5" s="151" t="s">
        <v>4</v>
      </c>
      <c r="BA5" s="155" t="s">
        <v>5</v>
      </c>
      <c r="BB5" s="152"/>
      <c r="BC5" s="153" t="s">
        <v>4</v>
      </c>
      <c r="BD5" s="154" t="s">
        <v>5</v>
      </c>
      <c r="BE5" s="150"/>
      <c r="BF5" s="151" t="s">
        <v>4</v>
      </c>
      <c r="BG5" s="155" t="s">
        <v>5</v>
      </c>
      <c r="BH5" s="152"/>
      <c r="BI5" s="153" t="s">
        <v>4</v>
      </c>
      <c r="BJ5" s="154" t="s">
        <v>5</v>
      </c>
      <c r="BK5" s="150"/>
      <c r="BL5" s="151" t="s">
        <v>4</v>
      </c>
      <c r="BM5" s="155" t="s">
        <v>5</v>
      </c>
      <c r="BN5" s="152"/>
      <c r="BO5" s="153" t="s">
        <v>4</v>
      </c>
      <c r="BP5" s="154" t="s">
        <v>5</v>
      </c>
      <c r="BQ5" s="150"/>
      <c r="BR5" s="151" t="s">
        <v>4</v>
      </c>
      <c r="BS5" s="155" t="s">
        <v>5</v>
      </c>
      <c r="BT5" s="152"/>
      <c r="BU5" s="153" t="s">
        <v>4</v>
      </c>
      <c r="BV5" s="154" t="s">
        <v>5</v>
      </c>
      <c r="BW5" s="150"/>
      <c r="BX5" s="151" t="s">
        <v>4</v>
      </c>
      <c r="BY5" s="155" t="s">
        <v>5</v>
      </c>
      <c r="BZ5" s="152"/>
      <c r="CA5" s="153" t="s">
        <v>4</v>
      </c>
      <c r="CB5" s="154" t="s">
        <v>5</v>
      </c>
      <c r="CC5" s="150"/>
      <c r="CD5" s="151" t="s">
        <v>4</v>
      </c>
      <c r="CE5" s="155" t="s">
        <v>5</v>
      </c>
      <c r="CF5" s="152"/>
      <c r="CG5" s="153" t="s">
        <v>4</v>
      </c>
      <c r="CH5" s="154" t="s">
        <v>5</v>
      </c>
      <c r="CI5" s="150"/>
      <c r="CJ5" s="151" t="s">
        <v>4</v>
      </c>
      <c r="CK5" s="155" t="s">
        <v>5</v>
      </c>
      <c r="CL5" s="152"/>
      <c r="CM5" s="153" t="s">
        <v>4</v>
      </c>
      <c r="CN5" s="154" t="s">
        <v>5</v>
      </c>
      <c r="CO5" s="150"/>
      <c r="CP5" s="151" t="s">
        <v>4</v>
      </c>
      <c r="CQ5" s="155" t="s">
        <v>5</v>
      </c>
      <c r="CR5" s="152"/>
      <c r="CS5" s="153" t="s">
        <v>4</v>
      </c>
      <c r="CT5" s="154" t="s">
        <v>5</v>
      </c>
      <c r="CU5" s="150"/>
      <c r="CV5" s="151" t="s">
        <v>4</v>
      </c>
      <c r="CW5" s="155" t="s">
        <v>5</v>
      </c>
      <c r="CX5" s="152"/>
      <c r="CY5" s="153" t="s">
        <v>4</v>
      </c>
      <c r="CZ5" s="154" t="s">
        <v>5</v>
      </c>
      <c r="DA5" s="150"/>
      <c r="DB5" s="151" t="s">
        <v>4</v>
      </c>
      <c r="DC5" s="155" t="s">
        <v>5</v>
      </c>
      <c r="DD5" s="152"/>
      <c r="DE5" s="153" t="s">
        <v>4</v>
      </c>
      <c r="DF5" s="154" t="s">
        <v>5</v>
      </c>
      <c r="DG5" s="150"/>
      <c r="DH5" s="151" t="s">
        <v>4</v>
      </c>
      <c r="DI5" s="155" t="s">
        <v>5</v>
      </c>
      <c r="DJ5" s="152"/>
      <c r="DK5" s="153" t="s">
        <v>4</v>
      </c>
      <c r="DL5" s="154" t="s">
        <v>5</v>
      </c>
      <c r="DM5" s="150"/>
      <c r="DN5" s="151" t="s">
        <v>4</v>
      </c>
      <c r="DO5" s="155" t="s">
        <v>5</v>
      </c>
      <c r="DP5" s="152"/>
      <c r="DQ5" s="153" t="s">
        <v>4</v>
      </c>
      <c r="DR5" s="154" t="s">
        <v>5</v>
      </c>
      <c r="DS5" s="150"/>
      <c r="DT5" s="151" t="s">
        <v>4</v>
      </c>
      <c r="DU5" s="155" t="s">
        <v>5</v>
      </c>
      <c r="DV5" s="152"/>
      <c r="DW5" s="153" t="s">
        <v>4</v>
      </c>
      <c r="DX5" s="154" t="s">
        <v>5</v>
      </c>
      <c r="DY5" s="150"/>
      <c r="DZ5" s="151" t="s">
        <v>4</v>
      </c>
      <c r="EA5" s="155" t="s">
        <v>5</v>
      </c>
      <c r="EB5" s="152"/>
      <c r="EC5" s="153" t="s">
        <v>4</v>
      </c>
      <c r="ED5" s="154" t="s">
        <v>5</v>
      </c>
      <c r="EE5" s="150"/>
      <c r="EF5" s="151" t="s">
        <v>4</v>
      </c>
      <c r="EG5" s="155" t="s">
        <v>5</v>
      </c>
      <c r="EH5" s="152"/>
      <c r="EI5" s="153" t="s">
        <v>4</v>
      </c>
      <c r="EJ5" s="154" t="s">
        <v>5</v>
      </c>
      <c r="EK5" s="150"/>
      <c r="EL5" s="151" t="s">
        <v>4</v>
      </c>
      <c r="EM5" s="155" t="s">
        <v>5</v>
      </c>
      <c r="EN5" s="152"/>
      <c r="EO5" s="153" t="s">
        <v>4</v>
      </c>
      <c r="EP5" s="154" t="s">
        <v>5</v>
      </c>
      <c r="EQ5" s="150"/>
      <c r="ER5" s="151" t="s">
        <v>4</v>
      </c>
      <c r="ES5" s="155" t="s">
        <v>5</v>
      </c>
      <c r="ET5" s="152"/>
      <c r="EU5" s="153" t="s">
        <v>4</v>
      </c>
      <c r="EV5" s="154" t="s">
        <v>5</v>
      </c>
      <c r="EW5" s="150"/>
      <c r="EX5" s="151" t="s">
        <v>4</v>
      </c>
      <c r="EY5" s="155" t="s">
        <v>5</v>
      </c>
      <c r="EZ5" s="152"/>
      <c r="FA5" s="153" t="s">
        <v>4</v>
      </c>
      <c r="FB5" s="154" t="s">
        <v>5</v>
      </c>
      <c r="FC5" s="150"/>
      <c r="FD5" s="151" t="s">
        <v>4</v>
      </c>
      <c r="FE5" s="155" t="s">
        <v>5</v>
      </c>
      <c r="FF5" s="152"/>
      <c r="FG5" s="153" t="s">
        <v>4</v>
      </c>
      <c r="FH5" s="154" t="s">
        <v>5</v>
      </c>
      <c r="FI5" s="150"/>
      <c r="FJ5" s="151" t="s">
        <v>4</v>
      </c>
      <c r="FK5" s="155" t="s">
        <v>5</v>
      </c>
      <c r="FL5" s="152"/>
      <c r="FM5" s="153" t="s">
        <v>4</v>
      </c>
      <c r="FN5" s="154" t="s">
        <v>5</v>
      </c>
      <c r="FO5" s="150"/>
      <c r="FP5" s="151" t="s">
        <v>4</v>
      </c>
      <c r="FQ5" s="155" t="s">
        <v>5</v>
      </c>
      <c r="FR5" s="152"/>
      <c r="FS5" s="153" t="s">
        <v>4</v>
      </c>
      <c r="FT5" s="154" t="s">
        <v>5</v>
      </c>
      <c r="FU5" s="150"/>
      <c r="FV5" s="151" t="s">
        <v>4</v>
      </c>
      <c r="FW5" s="155" t="s">
        <v>5</v>
      </c>
      <c r="FX5" s="152"/>
      <c r="FY5" s="153" t="s">
        <v>4</v>
      </c>
      <c r="FZ5" s="154" t="s">
        <v>5</v>
      </c>
      <c r="GA5" s="150"/>
      <c r="GB5" s="151" t="s">
        <v>4</v>
      </c>
      <c r="GC5" s="155" t="s">
        <v>5</v>
      </c>
      <c r="GD5" s="152"/>
      <c r="GE5" s="153" t="s">
        <v>4</v>
      </c>
      <c r="GF5" s="154" t="s">
        <v>5</v>
      </c>
      <c r="GG5" s="150"/>
      <c r="GH5" s="151" t="s">
        <v>4</v>
      </c>
      <c r="GI5" s="155" t="s">
        <v>5</v>
      </c>
      <c r="GJ5" s="152"/>
      <c r="GK5" s="153" t="s">
        <v>4</v>
      </c>
      <c r="GL5" s="154" t="s">
        <v>5</v>
      </c>
      <c r="GM5" s="150"/>
      <c r="GN5" s="151" t="s">
        <v>4</v>
      </c>
      <c r="GO5" s="155" t="s">
        <v>5</v>
      </c>
      <c r="GP5" s="152"/>
      <c r="GQ5" s="153" t="s">
        <v>4</v>
      </c>
      <c r="GR5" s="154" t="s">
        <v>5</v>
      </c>
      <c r="GS5" s="150"/>
      <c r="GT5" s="151" t="s">
        <v>4</v>
      </c>
      <c r="GU5" s="155" t="s">
        <v>5</v>
      </c>
      <c r="GV5" s="152"/>
      <c r="GW5" s="153" t="s">
        <v>4</v>
      </c>
      <c r="GX5" s="154" t="s">
        <v>5</v>
      </c>
      <c r="GY5" s="150"/>
      <c r="GZ5" s="151" t="s">
        <v>4</v>
      </c>
      <c r="HA5" s="155" t="s">
        <v>5</v>
      </c>
    </row>
    <row r="6" spans="1:212">
      <c r="F6" s="157"/>
      <c r="G6" s="158"/>
      <c r="H6" s="159"/>
      <c r="L6" s="157"/>
      <c r="M6" s="158"/>
      <c r="N6" s="159"/>
      <c r="R6" s="157"/>
      <c r="S6" s="158"/>
      <c r="T6" s="159"/>
      <c r="X6" s="157"/>
      <c r="Y6" s="158"/>
      <c r="Z6" s="159"/>
      <c r="AD6" s="157"/>
      <c r="AE6" s="158"/>
      <c r="AF6" s="159"/>
      <c r="AJ6" s="157"/>
      <c r="AK6" s="158"/>
      <c r="AL6" s="159"/>
      <c r="AP6" s="157"/>
      <c r="AQ6" s="158"/>
      <c r="AR6" s="159"/>
      <c r="AV6" s="157"/>
      <c r="AW6" s="158"/>
      <c r="AX6" s="159"/>
      <c r="BB6" s="157"/>
      <c r="BC6" s="158"/>
      <c r="BD6" s="159"/>
      <c r="BH6" s="157"/>
      <c r="BI6" s="158"/>
      <c r="BJ6" s="159"/>
      <c r="BN6" s="157"/>
      <c r="BO6" s="158"/>
      <c r="BP6" s="159"/>
      <c r="BT6" s="157"/>
      <c r="BU6" s="158"/>
      <c r="BV6" s="159"/>
      <c r="BZ6" s="157"/>
      <c r="CA6" s="158"/>
      <c r="CB6" s="159"/>
      <c r="CF6" s="157"/>
      <c r="CG6" s="158"/>
      <c r="CH6" s="159"/>
      <c r="CL6" s="157"/>
      <c r="CM6" s="158"/>
      <c r="CN6" s="159"/>
      <c r="CR6" s="157"/>
      <c r="CS6" s="158"/>
      <c r="CT6" s="159"/>
      <c r="CX6" s="157"/>
      <c r="CY6" s="158"/>
      <c r="CZ6" s="159"/>
      <c r="DD6" s="157"/>
      <c r="DE6" s="158"/>
      <c r="DF6" s="159"/>
      <c r="DJ6" s="157"/>
      <c r="DK6" s="158"/>
      <c r="DL6" s="159"/>
      <c r="DP6" s="157"/>
      <c r="DQ6" s="158"/>
      <c r="DR6" s="159"/>
      <c r="DV6" s="157"/>
      <c r="DW6" s="158"/>
      <c r="DX6" s="159"/>
      <c r="EB6" s="157"/>
      <c r="EC6" s="158"/>
      <c r="ED6" s="159"/>
      <c r="EH6" s="157"/>
      <c r="EI6" s="158"/>
      <c r="EJ6" s="159"/>
      <c r="EN6" s="157"/>
      <c r="EO6" s="158"/>
      <c r="EP6" s="159"/>
      <c r="ET6" s="157"/>
      <c r="EU6" s="158"/>
      <c r="EV6" s="159"/>
      <c r="EZ6" s="157"/>
      <c r="FA6" s="158"/>
      <c r="FB6" s="159"/>
      <c r="FF6" s="157"/>
      <c r="FG6" s="158"/>
      <c r="FH6" s="159"/>
      <c r="FL6" s="157"/>
      <c r="FM6" s="158"/>
      <c r="FN6" s="159"/>
      <c r="FR6" s="157"/>
      <c r="FS6" s="158"/>
      <c r="FT6" s="159"/>
      <c r="FX6" s="157"/>
      <c r="FY6" s="158"/>
      <c r="FZ6" s="159"/>
      <c r="GD6" s="157"/>
      <c r="GE6" s="158"/>
      <c r="GF6" s="159"/>
      <c r="GJ6" s="157"/>
      <c r="GK6" s="158"/>
      <c r="GL6" s="159"/>
      <c r="GP6" s="157"/>
      <c r="GQ6" s="158"/>
      <c r="GR6" s="159"/>
      <c r="GV6" s="157"/>
      <c r="GW6" s="158"/>
      <c r="GX6" s="159"/>
    </row>
    <row r="7" spans="1:212">
      <c r="A7" t="s">
        <v>228</v>
      </c>
      <c r="D7" s="156">
        <v>37.700744400000005</v>
      </c>
      <c r="E7" s="5">
        <v>23.95</v>
      </c>
      <c r="F7" s="157"/>
      <c r="G7" s="158">
        <v>632.77546964999988</v>
      </c>
      <c r="H7" s="159">
        <v>99.79</v>
      </c>
      <c r="J7" s="156">
        <v>0</v>
      </c>
      <c r="K7" s="5">
        <v>0</v>
      </c>
      <c r="L7" s="157"/>
      <c r="M7" s="158">
        <v>165.78633588</v>
      </c>
      <c r="N7" s="159">
        <v>93.14</v>
      </c>
      <c r="P7" s="156">
        <v>654.76163305000011</v>
      </c>
      <c r="Q7" s="5">
        <v>82.51</v>
      </c>
      <c r="R7" s="157"/>
      <c r="S7" s="158">
        <v>214.59930057</v>
      </c>
      <c r="T7" s="159">
        <v>81.42</v>
      </c>
      <c r="V7" s="156">
        <v>296.68323860999993</v>
      </c>
      <c r="W7" s="5">
        <v>90.42</v>
      </c>
      <c r="X7" s="157"/>
      <c r="Y7" s="158">
        <v>1233.3875629899999</v>
      </c>
      <c r="Z7" s="159">
        <v>87.3</v>
      </c>
      <c r="AB7" s="156">
        <v>38.088970830000001</v>
      </c>
      <c r="AC7" s="5">
        <v>96.19</v>
      </c>
      <c r="AD7" s="157"/>
      <c r="AE7" s="158">
        <v>2377.5672472400001</v>
      </c>
      <c r="AF7" s="159">
        <v>98.44</v>
      </c>
      <c r="AH7" s="156">
        <v>4029.3709708799997</v>
      </c>
      <c r="AI7" s="5">
        <v>98.78</v>
      </c>
      <c r="AJ7" s="157"/>
      <c r="AK7" s="158">
        <v>2355.6842222199998</v>
      </c>
      <c r="AL7" s="159">
        <v>98.69</v>
      </c>
      <c r="AN7" s="156">
        <v>648.07274564000011</v>
      </c>
      <c r="AO7" s="5">
        <v>98.46</v>
      </c>
      <c r="AP7" s="157"/>
      <c r="AQ7" s="158">
        <v>0</v>
      </c>
      <c r="AR7" s="159">
        <v>0</v>
      </c>
      <c r="AT7" s="156">
        <v>0</v>
      </c>
      <c r="AU7" s="5">
        <v>0</v>
      </c>
      <c r="AV7" s="157"/>
      <c r="AW7" s="158">
        <v>0</v>
      </c>
      <c r="AX7" s="159">
        <v>0</v>
      </c>
      <c r="AZ7" s="156">
        <v>353.22818852999995</v>
      </c>
      <c r="BA7" s="5">
        <v>99.89</v>
      </c>
      <c r="BB7" s="157"/>
      <c r="BC7" s="158">
        <v>130.01393250000001</v>
      </c>
      <c r="BD7" s="159">
        <v>99.73</v>
      </c>
      <c r="BF7" s="156">
        <v>34.305492790000002</v>
      </c>
      <c r="BG7" s="5">
        <v>99.62</v>
      </c>
      <c r="BH7" s="157"/>
      <c r="BI7" s="158">
        <v>161.16720340999998</v>
      </c>
      <c r="BJ7" s="159">
        <v>99.31</v>
      </c>
      <c r="BL7" s="156">
        <v>153.24233040000001</v>
      </c>
      <c r="BM7" s="5">
        <v>84.75</v>
      </c>
      <c r="BN7" s="157"/>
      <c r="BO7" s="158">
        <v>200.66067196</v>
      </c>
      <c r="BP7" s="159">
        <v>84.84</v>
      </c>
      <c r="BR7" s="156">
        <v>67.185822590000001</v>
      </c>
      <c r="BS7" s="5">
        <v>85.45</v>
      </c>
      <c r="BT7" s="157"/>
      <c r="BU7" s="158">
        <v>118.35256743000001</v>
      </c>
      <c r="BV7" s="159">
        <v>99</v>
      </c>
      <c r="BX7" s="156">
        <v>156.83901957</v>
      </c>
      <c r="BY7" s="5">
        <v>99.65</v>
      </c>
      <c r="BZ7" s="157"/>
      <c r="CA7" s="158">
        <v>172.00589738999997</v>
      </c>
      <c r="CB7" s="159">
        <v>99.63</v>
      </c>
      <c r="CD7" s="156">
        <v>118.83587858</v>
      </c>
      <c r="CE7" s="5">
        <v>99.77</v>
      </c>
      <c r="CF7" s="157"/>
      <c r="CG7" s="158">
        <v>162.97464316000003</v>
      </c>
      <c r="CH7" s="159">
        <v>99.84</v>
      </c>
      <c r="CJ7" s="156">
        <v>55.845515479999996</v>
      </c>
      <c r="CK7" s="5">
        <v>95.38</v>
      </c>
      <c r="CL7" s="157"/>
      <c r="CM7" s="158">
        <v>650.10226318000002</v>
      </c>
      <c r="CN7" s="159">
        <v>57.94</v>
      </c>
      <c r="CP7" s="156">
        <v>305.37756693</v>
      </c>
      <c r="CQ7" s="5">
        <v>49.19</v>
      </c>
      <c r="CR7" s="157"/>
      <c r="CS7" s="158">
        <v>0</v>
      </c>
      <c r="CT7" s="159">
        <v>0</v>
      </c>
      <c r="CV7" s="156">
        <v>0</v>
      </c>
      <c r="CW7" s="5">
        <v>0</v>
      </c>
      <c r="CX7" s="157"/>
      <c r="CY7" s="158">
        <v>0</v>
      </c>
      <c r="CZ7" s="159">
        <v>0</v>
      </c>
      <c r="DB7" s="156">
        <v>0</v>
      </c>
      <c r="DC7" s="5">
        <v>0</v>
      </c>
      <c r="DD7" s="157"/>
      <c r="DE7" s="158">
        <v>0</v>
      </c>
      <c r="DF7" s="159">
        <v>0</v>
      </c>
      <c r="DH7" s="156">
        <v>0</v>
      </c>
      <c r="DI7" s="5">
        <v>0</v>
      </c>
      <c r="DJ7" s="157"/>
      <c r="DK7" s="158">
        <v>0</v>
      </c>
      <c r="DL7" s="159">
        <v>0</v>
      </c>
      <c r="DN7" s="156">
        <v>4.7101213399999997</v>
      </c>
      <c r="DO7" s="5">
        <v>2.6</v>
      </c>
      <c r="DP7" s="157"/>
      <c r="DQ7" s="158">
        <v>395.10341839</v>
      </c>
      <c r="DR7" s="159">
        <v>80.34</v>
      </c>
      <c r="DT7" s="156">
        <v>106.70342422</v>
      </c>
      <c r="DU7" s="5">
        <v>86.14</v>
      </c>
      <c r="DV7" s="157"/>
      <c r="DW7" s="158">
        <v>400.77359979000005</v>
      </c>
      <c r="DX7" s="159">
        <v>69.27</v>
      </c>
      <c r="DZ7" s="156">
        <v>245.99668556999998</v>
      </c>
      <c r="EA7" s="5">
        <v>99.22</v>
      </c>
      <c r="EB7" s="157"/>
      <c r="EC7" s="158">
        <v>43.805542389999999</v>
      </c>
      <c r="ED7" s="159">
        <v>99.9</v>
      </c>
      <c r="EF7" s="156">
        <v>0</v>
      </c>
      <c r="EG7" s="5">
        <v>0</v>
      </c>
      <c r="EH7" s="157"/>
      <c r="EI7" s="158">
        <v>121.06632753999999</v>
      </c>
      <c r="EJ7" s="159">
        <v>85.42</v>
      </c>
      <c r="EL7" s="156">
        <v>338.32678479999998</v>
      </c>
      <c r="EM7" s="5">
        <v>99.52</v>
      </c>
      <c r="EN7" s="157"/>
      <c r="EO7" s="158">
        <v>4.4194804100000002</v>
      </c>
      <c r="EP7" s="159">
        <v>59.2</v>
      </c>
      <c r="ER7" s="156">
        <v>5.271767109999999</v>
      </c>
      <c r="ES7" s="5">
        <v>71.73</v>
      </c>
      <c r="ET7" s="157"/>
      <c r="EU7" s="158">
        <v>14.870805110000001</v>
      </c>
      <c r="EV7" s="159">
        <v>82.85</v>
      </c>
      <c r="EX7" s="156">
        <v>980.53177605999997</v>
      </c>
      <c r="EY7" s="5">
        <v>90.67</v>
      </c>
      <c r="EZ7" s="157"/>
      <c r="FA7" s="158">
        <v>608.95159480999996</v>
      </c>
      <c r="FB7" s="159">
        <v>87.84</v>
      </c>
      <c r="FD7" s="156">
        <v>714.7884358</v>
      </c>
      <c r="FE7" s="5">
        <v>99.65</v>
      </c>
      <c r="FF7" s="157"/>
      <c r="FG7" s="158">
        <v>0</v>
      </c>
      <c r="FH7" s="159">
        <v>0</v>
      </c>
      <c r="FJ7" s="156">
        <v>69.602472989999995</v>
      </c>
      <c r="FK7" s="5">
        <v>0.96</v>
      </c>
      <c r="FL7" s="157"/>
      <c r="FM7" s="158">
        <v>156.56098897000004</v>
      </c>
      <c r="FN7" s="159">
        <v>0.97</v>
      </c>
      <c r="FP7" s="156">
        <v>43.177534350000002</v>
      </c>
      <c r="FQ7" s="5">
        <v>99.47</v>
      </c>
      <c r="FR7" s="157"/>
      <c r="FS7" s="158">
        <v>68.275631099999998</v>
      </c>
      <c r="FT7" s="159">
        <v>99.76</v>
      </c>
      <c r="FV7" s="156">
        <v>4614.3061669999997</v>
      </c>
      <c r="FW7" s="5">
        <v>100</v>
      </c>
      <c r="FX7" s="157"/>
      <c r="FY7" s="158">
        <v>19.721608</v>
      </c>
      <c r="FZ7" s="159">
        <v>97</v>
      </c>
      <c r="GB7" s="156">
        <v>4870.018591</v>
      </c>
      <c r="GC7" s="5">
        <v>100</v>
      </c>
      <c r="GD7" s="157"/>
      <c r="GE7" s="158">
        <v>200.388768</v>
      </c>
      <c r="GF7" s="159">
        <v>100</v>
      </c>
      <c r="GH7" s="156">
        <v>261.020332</v>
      </c>
      <c r="GI7" s="5">
        <v>100</v>
      </c>
      <c r="GJ7" s="157"/>
      <c r="GK7" s="158">
        <v>294.69990723000001</v>
      </c>
      <c r="GL7" s="159">
        <v>99.76</v>
      </c>
      <c r="GN7" s="156">
        <v>771.38663572000007</v>
      </c>
      <c r="GO7" s="5">
        <v>94.06</v>
      </c>
      <c r="GP7" s="157"/>
      <c r="GQ7" s="158">
        <v>2.2855866999999996</v>
      </c>
      <c r="GR7" s="159">
        <v>95.3</v>
      </c>
      <c r="GT7" s="156">
        <v>668.79162717999998</v>
      </c>
      <c r="GU7" s="5">
        <v>96.31</v>
      </c>
      <c r="GV7" s="157"/>
      <c r="GW7" s="158">
        <v>620.36449548000007</v>
      </c>
      <c r="GX7" s="159">
        <v>97.15</v>
      </c>
      <c r="GZ7" s="156">
        <v>582.01035716999991</v>
      </c>
      <c r="HA7" s="5">
        <v>0.87</v>
      </c>
    </row>
    <row r="8" spans="1:212">
      <c r="A8" t="s">
        <v>229</v>
      </c>
      <c r="D8" s="156">
        <v>0</v>
      </c>
      <c r="E8" s="5">
        <v>0</v>
      </c>
      <c r="F8" s="157"/>
      <c r="G8" s="158">
        <v>1.3207523000000001</v>
      </c>
      <c r="H8" s="159">
        <v>0.21</v>
      </c>
      <c r="J8" s="156">
        <v>12.84731566</v>
      </c>
      <c r="K8" s="5">
        <v>2.54</v>
      </c>
      <c r="L8" s="157"/>
      <c r="M8" s="158">
        <v>3.6249273300000002</v>
      </c>
      <c r="N8" s="159">
        <v>2.04</v>
      </c>
      <c r="P8" s="156">
        <v>20.317828809999998</v>
      </c>
      <c r="Q8" s="5">
        <v>2.56</v>
      </c>
      <c r="R8" s="157"/>
      <c r="S8" s="158">
        <v>5.0092661999999999</v>
      </c>
      <c r="T8" s="159">
        <v>1.9</v>
      </c>
      <c r="V8" s="156">
        <v>7.05484518</v>
      </c>
      <c r="W8" s="5">
        <v>2.15</v>
      </c>
      <c r="X8" s="157"/>
      <c r="Y8" s="158">
        <v>26.628364550000001</v>
      </c>
      <c r="Z8" s="159">
        <v>1.88</v>
      </c>
      <c r="AB8" s="156">
        <v>1.50909366</v>
      </c>
      <c r="AC8" s="5">
        <v>3.81</v>
      </c>
      <c r="AD8" s="157"/>
      <c r="AE8" s="158">
        <v>37.649965520000002</v>
      </c>
      <c r="AF8" s="159">
        <v>1.56</v>
      </c>
      <c r="AH8" s="156">
        <v>50.144244919999998</v>
      </c>
      <c r="AI8" s="5">
        <v>1.23</v>
      </c>
      <c r="AJ8" s="157"/>
      <c r="AK8" s="158">
        <v>31.176607530000002</v>
      </c>
      <c r="AL8" s="159">
        <v>1.31</v>
      </c>
      <c r="AN8" s="156">
        <v>10.0760174</v>
      </c>
      <c r="AO8" s="5">
        <v>1.53</v>
      </c>
      <c r="AP8" s="157"/>
      <c r="AQ8" s="158">
        <v>0.45549817999999997</v>
      </c>
      <c r="AR8" s="159">
        <v>2.5299999999999998</v>
      </c>
      <c r="AT8" s="156">
        <v>1.53738207</v>
      </c>
      <c r="AU8" s="5">
        <v>0.18</v>
      </c>
      <c r="AV8" s="157"/>
      <c r="AW8" s="158">
        <v>4.5814537199999998</v>
      </c>
      <c r="AX8" s="159">
        <v>0.32</v>
      </c>
      <c r="AZ8" s="156">
        <v>0</v>
      </c>
      <c r="BA8" s="5">
        <v>0</v>
      </c>
      <c r="BB8" s="157"/>
      <c r="BC8" s="158">
        <v>0</v>
      </c>
      <c r="BD8" s="159">
        <v>0</v>
      </c>
      <c r="BF8" s="156">
        <v>0</v>
      </c>
      <c r="BG8" s="5">
        <v>0</v>
      </c>
      <c r="BH8" s="157"/>
      <c r="BI8" s="158">
        <v>1.1303689800000001</v>
      </c>
      <c r="BJ8" s="159">
        <v>0.7</v>
      </c>
      <c r="BL8" s="156">
        <v>0.96363790999999999</v>
      </c>
      <c r="BM8" s="5">
        <v>0.53</v>
      </c>
      <c r="BN8" s="157"/>
      <c r="BO8" s="158">
        <v>2.2740749099999999</v>
      </c>
      <c r="BP8" s="159">
        <v>0.96</v>
      </c>
      <c r="BR8" s="156">
        <v>0.19552800000000001</v>
      </c>
      <c r="BS8" s="5">
        <v>0.25</v>
      </c>
      <c r="BT8" s="157"/>
      <c r="BU8" s="158">
        <v>1.2024323899999998</v>
      </c>
      <c r="BV8" s="159">
        <v>1.01</v>
      </c>
      <c r="BX8" s="156">
        <v>0.54339377</v>
      </c>
      <c r="BY8" s="5">
        <v>0.35</v>
      </c>
      <c r="BZ8" s="157"/>
      <c r="CA8" s="158">
        <v>0.63600922999999998</v>
      </c>
      <c r="CB8" s="159">
        <v>0.37</v>
      </c>
      <c r="CD8" s="156">
        <v>0</v>
      </c>
      <c r="CE8" s="5">
        <v>0</v>
      </c>
      <c r="CF8" s="157"/>
      <c r="CG8" s="158">
        <v>0</v>
      </c>
      <c r="CH8" s="159">
        <v>0</v>
      </c>
      <c r="CJ8" s="156">
        <v>2.4793017100000001</v>
      </c>
      <c r="CK8" s="5">
        <v>4.2300000000000004</v>
      </c>
      <c r="CL8" s="157"/>
      <c r="CM8" s="158">
        <v>12.549064920000001</v>
      </c>
      <c r="CN8" s="159">
        <v>1.1200000000000001</v>
      </c>
      <c r="CP8" s="156">
        <v>3.2369605200000002</v>
      </c>
      <c r="CQ8" s="5">
        <v>0.53</v>
      </c>
      <c r="CR8" s="157"/>
      <c r="CS8" s="158">
        <v>5.2277639599999999</v>
      </c>
      <c r="CT8" s="159">
        <v>3</v>
      </c>
      <c r="CV8" s="156">
        <v>6.4106918899999998</v>
      </c>
      <c r="CW8" s="5">
        <v>4.01</v>
      </c>
      <c r="CX8" s="157"/>
      <c r="CY8" s="158">
        <v>0.74019690999999999</v>
      </c>
      <c r="CZ8" s="159">
        <v>3.75</v>
      </c>
      <c r="DB8" s="156">
        <v>25.592779490000002</v>
      </c>
      <c r="DC8" s="5">
        <v>3.26</v>
      </c>
      <c r="DD8" s="157"/>
      <c r="DE8" s="158">
        <v>4.8472004599999998</v>
      </c>
      <c r="DF8" s="159">
        <v>1.92</v>
      </c>
      <c r="DH8" s="156">
        <v>2.14111721</v>
      </c>
      <c r="DI8" s="5">
        <v>2.08</v>
      </c>
      <c r="DJ8" s="157"/>
      <c r="DK8" s="158">
        <v>7.2612058700000004</v>
      </c>
      <c r="DL8" s="159">
        <v>1.53</v>
      </c>
      <c r="DN8" s="156">
        <v>7.9920620600000003</v>
      </c>
      <c r="DO8" s="5">
        <v>4.42</v>
      </c>
      <c r="DP8" s="157"/>
      <c r="DQ8" s="158">
        <v>2.3252362799999999</v>
      </c>
      <c r="DR8" s="159">
        <v>0.47</v>
      </c>
      <c r="DT8" s="156">
        <v>1.8963675600000001</v>
      </c>
      <c r="DU8" s="5">
        <v>1.53</v>
      </c>
      <c r="DV8" s="157"/>
      <c r="DW8" s="158">
        <v>2.9518273099999996</v>
      </c>
      <c r="DX8" s="159">
        <v>0.51</v>
      </c>
      <c r="DZ8" s="156">
        <v>1.9190059600000002</v>
      </c>
      <c r="EA8" s="5">
        <v>0.77</v>
      </c>
      <c r="EB8" s="157"/>
      <c r="EC8" s="158">
        <v>4.3392190000000004E-2</v>
      </c>
      <c r="ED8" s="159">
        <v>0.1</v>
      </c>
      <c r="EF8" s="156">
        <v>2.5476135500000003</v>
      </c>
      <c r="EG8" s="5">
        <v>0.35</v>
      </c>
      <c r="EH8" s="157"/>
      <c r="EI8" s="158">
        <v>0.94462851999999997</v>
      </c>
      <c r="EJ8" s="159">
        <v>0.67</v>
      </c>
      <c r="EL8" s="156">
        <v>1.64038499</v>
      </c>
      <c r="EM8" s="5">
        <v>0.48</v>
      </c>
      <c r="EN8" s="157"/>
      <c r="EO8" s="158">
        <v>5.8548339999999997E-2</v>
      </c>
      <c r="EP8" s="159">
        <v>0.78</v>
      </c>
      <c r="ER8" s="156">
        <v>8.3844500000000002E-2</v>
      </c>
      <c r="ES8" s="5">
        <v>1.1399999999999999</v>
      </c>
      <c r="ET8" s="157"/>
      <c r="EU8" s="158">
        <v>0.10473623</v>
      </c>
      <c r="EV8" s="159">
        <v>0.57999999999999996</v>
      </c>
      <c r="EX8" s="156">
        <v>2.8142610399999999</v>
      </c>
      <c r="EY8" s="5">
        <v>0.26</v>
      </c>
      <c r="EZ8" s="157"/>
      <c r="FA8" s="158">
        <v>3.6370537400000003</v>
      </c>
      <c r="FB8" s="159">
        <v>0.53</v>
      </c>
      <c r="FD8" s="156">
        <v>2.4770845300000004</v>
      </c>
      <c r="FE8" s="5">
        <v>0.34</v>
      </c>
      <c r="FF8" s="157"/>
      <c r="FG8" s="158">
        <v>15.660050829999999</v>
      </c>
      <c r="FH8" s="159">
        <v>10.23</v>
      </c>
      <c r="FJ8" s="156">
        <v>3.3695057000000004</v>
      </c>
      <c r="FK8" s="5">
        <v>0.05</v>
      </c>
      <c r="FL8" s="157"/>
      <c r="FM8" s="158">
        <v>3.2013424500000003</v>
      </c>
      <c r="FN8" s="159">
        <v>0.02</v>
      </c>
      <c r="FP8" s="156">
        <v>0</v>
      </c>
      <c r="FQ8" s="5">
        <v>0</v>
      </c>
      <c r="FR8" s="157"/>
      <c r="FS8" s="158">
        <v>0</v>
      </c>
      <c r="FT8" s="159">
        <v>0</v>
      </c>
      <c r="FV8" s="156">
        <v>10.834029210000001</v>
      </c>
      <c r="FW8" s="5">
        <v>0</v>
      </c>
      <c r="FX8" s="157"/>
      <c r="FY8" s="158">
        <v>0.64857500000000001</v>
      </c>
      <c r="FZ8" s="159">
        <v>3</v>
      </c>
      <c r="GB8" s="156">
        <v>13.288907999999999</v>
      </c>
      <c r="GC8" s="5">
        <v>0</v>
      </c>
      <c r="GD8" s="157"/>
      <c r="GE8" s="158">
        <v>6.3391400000000001E-2</v>
      </c>
      <c r="GF8" s="159">
        <v>0</v>
      </c>
      <c r="GH8" s="156">
        <v>1.27336838</v>
      </c>
      <c r="GI8" s="5">
        <v>0</v>
      </c>
      <c r="GJ8" s="157"/>
      <c r="GK8" s="158">
        <v>0</v>
      </c>
      <c r="GL8" s="159">
        <v>0</v>
      </c>
      <c r="GN8" s="156">
        <v>0</v>
      </c>
      <c r="GO8" s="5">
        <v>0</v>
      </c>
      <c r="GP8" s="157"/>
      <c r="GQ8" s="158">
        <v>0</v>
      </c>
      <c r="GR8" s="159">
        <v>0</v>
      </c>
      <c r="GT8" s="156">
        <v>25.675112049999999</v>
      </c>
      <c r="GU8" s="5">
        <v>3.7</v>
      </c>
      <c r="GV8" s="157"/>
      <c r="GW8" s="158">
        <v>18.22350677</v>
      </c>
      <c r="GX8" s="159">
        <v>2.85</v>
      </c>
      <c r="GZ8" s="156">
        <v>13.83134162</v>
      </c>
      <c r="HA8" s="5">
        <v>0.02</v>
      </c>
    </row>
    <row r="9" spans="1:212">
      <c r="A9" t="s">
        <v>230</v>
      </c>
      <c r="D9" s="156">
        <v>0</v>
      </c>
      <c r="E9" s="5">
        <v>0</v>
      </c>
      <c r="F9" s="157"/>
      <c r="G9" s="158">
        <v>0</v>
      </c>
      <c r="H9" s="159">
        <v>0</v>
      </c>
      <c r="J9" s="156">
        <v>0</v>
      </c>
      <c r="K9" s="5">
        <v>0</v>
      </c>
      <c r="L9" s="157"/>
      <c r="M9" s="158">
        <v>0</v>
      </c>
      <c r="N9" s="159">
        <v>0</v>
      </c>
      <c r="P9" s="156">
        <v>0</v>
      </c>
      <c r="Q9" s="5">
        <v>0</v>
      </c>
      <c r="R9" s="157"/>
      <c r="S9" s="158">
        <v>0</v>
      </c>
      <c r="T9" s="159">
        <v>0</v>
      </c>
      <c r="V9" s="156">
        <v>0</v>
      </c>
      <c r="W9" s="5">
        <v>0</v>
      </c>
      <c r="X9" s="157"/>
      <c r="Y9" s="158">
        <v>0</v>
      </c>
      <c r="Z9" s="159">
        <v>0</v>
      </c>
      <c r="AB9" s="156">
        <v>0</v>
      </c>
      <c r="AC9" s="5">
        <v>0</v>
      </c>
      <c r="AD9" s="157"/>
      <c r="AE9" s="158">
        <v>0</v>
      </c>
      <c r="AF9" s="159">
        <v>0</v>
      </c>
      <c r="AH9" s="156">
        <v>0</v>
      </c>
      <c r="AI9" s="5">
        <v>0</v>
      </c>
      <c r="AJ9" s="157"/>
      <c r="AK9" s="158">
        <v>0</v>
      </c>
      <c r="AL9" s="159">
        <v>0</v>
      </c>
      <c r="AN9" s="156">
        <v>0</v>
      </c>
      <c r="AO9" s="5">
        <v>0</v>
      </c>
      <c r="AP9" s="157"/>
      <c r="AQ9" s="158">
        <v>0</v>
      </c>
      <c r="AR9" s="159">
        <v>0</v>
      </c>
      <c r="AT9" s="156">
        <v>0</v>
      </c>
      <c r="AU9" s="5">
        <v>0</v>
      </c>
      <c r="AV9" s="157"/>
      <c r="AW9" s="158">
        <v>0</v>
      </c>
      <c r="AX9" s="159">
        <v>0</v>
      </c>
      <c r="AZ9" s="156">
        <v>0</v>
      </c>
      <c r="BA9" s="5">
        <v>0</v>
      </c>
      <c r="BB9" s="157"/>
      <c r="BC9" s="158">
        <v>0</v>
      </c>
      <c r="BD9" s="159">
        <v>0</v>
      </c>
      <c r="BF9" s="156">
        <v>0</v>
      </c>
      <c r="BG9" s="5">
        <v>0</v>
      </c>
      <c r="BH9" s="157"/>
      <c r="BI9" s="158">
        <v>0</v>
      </c>
      <c r="BJ9" s="159">
        <v>0</v>
      </c>
      <c r="BL9" s="156">
        <v>0</v>
      </c>
      <c r="BM9" s="5">
        <v>0</v>
      </c>
      <c r="BN9" s="157"/>
      <c r="BO9" s="158">
        <v>0</v>
      </c>
      <c r="BP9" s="159">
        <v>0</v>
      </c>
      <c r="BR9" s="156">
        <v>0</v>
      </c>
      <c r="BS9" s="5">
        <v>0</v>
      </c>
      <c r="BT9" s="157"/>
      <c r="BU9" s="158">
        <v>0</v>
      </c>
      <c r="BV9" s="159">
        <v>0</v>
      </c>
      <c r="BX9" s="156">
        <v>0</v>
      </c>
      <c r="BY9" s="5">
        <v>0</v>
      </c>
      <c r="BZ9" s="157"/>
      <c r="CA9" s="158">
        <v>0</v>
      </c>
      <c r="CB9" s="159">
        <v>0</v>
      </c>
      <c r="CD9" s="156">
        <v>0</v>
      </c>
      <c r="CE9" s="5">
        <v>0</v>
      </c>
      <c r="CF9" s="157"/>
      <c r="CG9" s="158">
        <v>0</v>
      </c>
      <c r="CH9" s="159">
        <v>0</v>
      </c>
      <c r="CJ9" s="156">
        <v>0</v>
      </c>
      <c r="CK9" s="5">
        <v>0</v>
      </c>
      <c r="CL9" s="157"/>
      <c r="CM9" s="158">
        <v>0</v>
      </c>
      <c r="CN9" s="159">
        <v>0</v>
      </c>
      <c r="CP9" s="156">
        <v>0</v>
      </c>
      <c r="CQ9" s="5">
        <v>0</v>
      </c>
      <c r="CR9" s="157"/>
      <c r="CS9" s="158">
        <v>0</v>
      </c>
      <c r="CT9" s="159">
        <v>0</v>
      </c>
      <c r="CV9" s="156">
        <v>0</v>
      </c>
      <c r="CW9" s="5">
        <v>0</v>
      </c>
      <c r="CX9" s="157"/>
      <c r="CY9" s="158">
        <v>0</v>
      </c>
      <c r="CZ9" s="159">
        <v>0</v>
      </c>
      <c r="DB9" s="156">
        <v>0</v>
      </c>
      <c r="DC9" s="5">
        <v>0</v>
      </c>
      <c r="DD9" s="157"/>
      <c r="DE9" s="158">
        <v>0</v>
      </c>
      <c r="DF9" s="159">
        <v>0</v>
      </c>
      <c r="DH9" s="156">
        <v>0</v>
      </c>
      <c r="DI9" s="5">
        <v>0</v>
      </c>
      <c r="DJ9" s="157"/>
      <c r="DK9" s="158">
        <v>0</v>
      </c>
      <c r="DL9" s="159">
        <v>0</v>
      </c>
      <c r="DN9" s="156">
        <v>0</v>
      </c>
      <c r="DO9" s="5">
        <v>0</v>
      </c>
      <c r="DP9" s="157"/>
      <c r="DQ9" s="158">
        <v>0</v>
      </c>
      <c r="DR9" s="159">
        <v>0</v>
      </c>
      <c r="DT9" s="156">
        <v>0</v>
      </c>
      <c r="DU9" s="5">
        <v>0</v>
      </c>
      <c r="DV9" s="157"/>
      <c r="DW9" s="158">
        <v>0</v>
      </c>
      <c r="DX9" s="159">
        <v>0</v>
      </c>
      <c r="DZ9" s="156">
        <v>0</v>
      </c>
      <c r="EA9" s="5">
        <v>0</v>
      </c>
      <c r="EB9" s="157"/>
      <c r="EC9" s="158">
        <v>0</v>
      </c>
      <c r="ED9" s="159">
        <v>0</v>
      </c>
      <c r="EF9" s="156">
        <v>0</v>
      </c>
      <c r="EG9" s="5">
        <v>0</v>
      </c>
      <c r="EH9" s="157"/>
      <c r="EI9" s="158">
        <v>0</v>
      </c>
      <c r="EJ9" s="159">
        <v>0</v>
      </c>
      <c r="EL9" s="156">
        <v>0</v>
      </c>
      <c r="EM9" s="5">
        <v>0</v>
      </c>
      <c r="EN9" s="157"/>
      <c r="EO9" s="158">
        <v>0</v>
      </c>
      <c r="EP9" s="159">
        <v>0</v>
      </c>
      <c r="ER9" s="156">
        <v>0</v>
      </c>
      <c r="ES9" s="5">
        <v>0</v>
      </c>
      <c r="ET9" s="157"/>
      <c r="EU9" s="158">
        <v>0</v>
      </c>
      <c r="EV9" s="159">
        <v>0</v>
      </c>
      <c r="EX9" s="156">
        <v>0</v>
      </c>
      <c r="EY9" s="5">
        <v>0</v>
      </c>
      <c r="EZ9" s="157"/>
      <c r="FA9" s="158">
        <v>0</v>
      </c>
      <c r="FB9" s="159">
        <v>0</v>
      </c>
      <c r="FD9" s="156">
        <v>0</v>
      </c>
      <c r="FE9" s="5">
        <v>0</v>
      </c>
      <c r="FF9" s="157"/>
      <c r="FG9" s="158">
        <v>0</v>
      </c>
      <c r="FH9" s="159">
        <v>0</v>
      </c>
      <c r="FJ9" s="156">
        <v>0</v>
      </c>
      <c r="FK9" s="5">
        <v>0</v>
      </c>
      <c r="FL9" s="157"/>
      <c r="FM9" s="158">
        <v>0</v>
      </c>
      <c r="FN9" s="159">
        <v>0</v>
      </c>
      <c r="FP9" s="156">
        <v>0</v>
      </c>
      <c r="FQ9" s="5">
        <v>0</v>
      </c>
      <c r="FR9" s="157"/>
      <c r="FS9" s="158">
        <v>0</v>
      </c>
      <c r="FT9" s="159">
        <v>0</v>
      </c>
      <c r="FV9" s="156">
        <v>0</v>
      </c>
      <c r="FW9" s="5">
        <v>0</v>
      </c>
      <c r="FX9" s="157"/>
      <c r="FY9" s="158">
        <v>0</v>
      </c>
      <c r="FZ9" s="159">
        <v>0</v>
      </c>
      <c r="GB9" s="156">
        <v>0</v>
      </c>
      <c r="GC9" s="5">
        <v>0</v>
      </c>
      <c r="GD9" s="157"/>
      <c r="GE9" s="158">
        <v>0</v>
      </c>
      <c r="GF9" s="159">
        <v>0</v>
      </c>
      <c r="GH9" s="156">
        <v>0</v>
      </c>
      <c r="GI9" s="5">
        <v>0</v>
      </c>
      <c r="GJ9" s="157"/>
      <c r="GK9" s="158">
        <v>0</v>
      </c>
      <c r="GL9" s="159">
        <v>0</v>
      </c>
      <c r="GN9" s="156">
        <v>0</v>
      </c>
      <c r="GO9" s="5">
        <v>0</v>
      </c>
      <c r="GP9" s="157"/>
      <c r="GQ9" s="158">
        <v>0</v>
      </c>
      <c r="GR9" s="159">
        <v>0</v>
      </c>
      <c r="GT9" s="156">
        <v>0</v>
      </c>
      <c r="GU9" s="5">
        <v>0</v>
      </c>
      <c r="GV9" s="157"/>
      <c r="GW9" s="158">
        <v>0</v>
      </c>
      <c r="GX9" s="159">
        <v>0</v>
      </c>
      <c r="GZ9" s="156">
        <v>0</v>
      </c>
      <c r="HA9" s="5">
        <v>0</v>
      </c>
    </row>
    <row r="10" spans="1:212">
      <c r="A10" t="s">
        <v>231</v>
      </c>
      <c r="D10" s="156">
        <v>51.480340140000003</v>
      </c>
      <c r="E10" s="5">
        <v>32.72</v>
      </c>
      <c r="F10" s="157"/>
      <c r="G10" s="158">
        <v>0</v>
      </c>
      <c r="H10" s="159">
        <v>0</v>
      </c>
      <c r="J10" s="156">
        <v>0</v>
      </c>
      <c r="K10" s="5">
        <v>0</v>
      </c>
      <c r="L10" s="157"/>
      <c r="M10" s="158">
        <v>4.11042E-3</v>
      </c>
      <c r="N10" s="159">
        <v>0</v>
      </c>
      <c r="P10" s="156">
        <v>0</v>
      </c>
      <c r="Q10" s="5">
        <v>0</v>
      </c>
      <c r="R10" s="157"/>
      <c r="S10" s="158">
        <v>0</v>
      </c>
      <c r="T10" s="159">
        <v>0</v>
      </c>
      <c r="V10" s="156">
        <v>4.5917500000000003E-3</v>
      </c>
      <c r="W10" s="5">
        <v>0</v>
      </c>
      <c r="X10" s="157"/>
      <c r="Y10" s="158">
        <v>0</v>
      </c>
      <c r="Z10" s="159">
        <v>0</v>
      </c>
      <c r="AB10" s="156">
        <v>0</v>
      </c>
      <c r="AC10" s="5">
        <v>0</v>
      </c>
      <c r="AD10" s="157"/>
      <c r="AE10" s="158">
        <v>0</v>
      </c>
      <c r="AF10" s="159">
        <v>0</v>
      </c>
      <c r="AH10" s="156">
        <v>0</v>
      </c>
      <c r="AI10" s="5">
        <v>0</v>
      </c>
      <c r="AJ10" s="157"/>
      <c r="AK10" s="158">
        <v>0</v>
      </c>
      <c r="AL10" s="159">
        <v>0</v>
      </c>
      <c r="AN10" s="156">
        <v>0</v>
      </c>
      <c r="AO10" s="5">
        <v>0</v>
      </c>
      <c r="AP10" s="157"/>
      <c r="AQ10" s="158">
        <v>0</v>
      </c>
      <c r="AR10" s="159">
        <v>0</v>
      </c>
      <c r="AT10" s="156">
        <v>0</v>
      </c>
      <c r="AU10" s="5">
        <v>0</v>
      </c>
      <c r="AV10" s="157"/>
      <c r="AW10" s="158">
        <v>0</v>
      </c>
      <c r="AX10" s="159">
        <v>0</v>
      </c>
      <c r="AZ10" s="156">
        <v>0.40558764000000003</v>
      </c>
      <c r="BA10" s="5">
        <v>0.11</v>
      </c>
      <c r="BB10" s="157"/>
      <c r="BC10" s="158">
        <v>0.33922669999999999</v>
      </c>
      <c r="BD10" s="159">
        <v>0.26</v>
      </c>
      <c r="BF10" s="156">
        <v>0.12956798</v>
      </c>
      <c r="BG10" s="5">
        <v>0.38</v>
      </c>
      <c r="BH10" s="157"/>
      <c r="BI10" s="158">
        <v>0</v>
      </c>
      <c r="BJ10" s="159">
        <v>0</v>
      </c>
      <c r="BL10" s="156">
        <v>0</v>
      </c>
      <c r="BM10" s="5">
        <v>0</v>
      </c>
      <c r="BN10" s="157"/>
      <c r="BO10" s="158">
        <v>19.554373550000001</v>
      </c>
      <c r="BP10" s="159">
        <v>8.27</v>
      </c>
      <c r="BR10" s="156">
        <v>0</v>
      </c>
      <c r="BS10" s="5">
        <v>0</v>
      </c>
      <c r="BT10" s="157"/>
      <c r="BU10" s="158">
        <v>0</v>
      </c>
      <c r="BV10" s="159">
        <v>0</v>
      </c>
      <c r="BX10" s="156">
        <v>0</v>
      </c>
      <c r="BY10" s="5">
        <v>0</v>
      </c>
      <c r="BZ10" s="157"/>
      <c r="CA10" s="158">
        <v>0</v>
      </c>
      <c r="CB10" s="159">
        <v>0</v>
      </c>
      <c r="CD10" s="156">
        <v>0.27970891999999997</v>
      </c>
      <c r="CE10" s="5">
        <v>0.23</v>
      </c>
      <c r="CF10" s="157"/>
      <c r="CG10" s="158">
        <v>0.24947448</v>
      </c>
      <c r="CH10" s="159">
        <v>0.15</v>
      </c>
      <c r="CJ10" s="156">
        <v>0.23637582999999998</v>
      </c>
      <c r="CK10" s="5">
        <v>0.4</v>
      </c>
      <c r="CL10" s="157"/>
      <c r="CM10" s="158">
        <v>459.26718485000004</v>
      </c>
      <c r="CN10" s="159">
        <v>40.94</v>
      </c>
      <c r="CP10" s="156">
        <v>312.17835070000001</v>
      </c>
      <c r="CQ10" s="5">
        <v>50.29</v>
      </c>
      <c r="CR10" s="157"/>
      <c r="CS10" s="158">
        <v>0</v>
      </c>
      <c r="CT10" s="159">
        <v>0</v>
      </c>
      <c r="CV10" s="156">
        <v>0.13676597999999998</v>
      </c>
      <c r="CW10" s="5">
        <v>0.08</v>
      </c>
      <c r="CX10" s="157"/>
      <c r="CY10" s="158">
        <v>0</v>
      </c>
      <c r="CZ10" s="159">
        <v>0</v>
      </c>
      <c r="DB10" s="156">
        <v>0.49753695999999997</v>
      </c>
      <c r="DC10" s="5">
        <v>0.06</v>
      </c>
      <c r="DD10" s="157"/>
      <c r="DE10" s="158">
        <v>0.52453689999999997</v>
      </c>
      <c r="DF10" s="159">
        <v>0.21</v>
      </c>
      <c r="DH10" s="156">
        <v>4.09079879</v>
      </c>
      <c r="DI10" s="5">
        <v>3.96</v>
      </c>
      <c r="DJ10" s="157"/>
      <c r="DK10" s="158">
        <v>11.891312769999999</v>
      </c>
      <c r="DL10" s="159">
        <v>2.5</v>
      </c>
      <c r="DN10" s="156">
        <v>8.1999999999999998E-7</v>
      </c>
      <c r="DO10" s="5">
        <v>0</v>
      </c>
      <c r="DP10" s="157"/>
      <c r="DQ10" s="158">
        <v>94.304370120000002</v>
      </c>
      <c r="DR10" s="159">
        <v>19.18</v>
      </c>
      <c r="DT10" s="156">
        <v>15.250796699999999</v>
      </c>
      <c r="DU10" s="5">
        <v>12.31</v>
      </c>
      <c r="DV10" s="157"/>
      <c r="DW10" s="158">
        <v>174.90870280000001</v>
      </c>
      <c r="DX10" s="159">
        <v>30.23</v>
      </c>
      <c r="DZ10" s="156">
        <v>0</v>
      </c>
      <c r="EA10" s="5">
        <v>0</v>
      </c>
      <c r="EB10" s="157"/>
      <c r="EC10" s="158">
        <v>0</v>
      </c>
      <c r="ED10" s="159">
        <v>0</v>
      </c>
      <c r="EF10" s="156">
        <v>7.7082432300000008</v>
      </c>
      <c r="EG10" s="5">
        <v>1.06</v>
      </c>
      <c r="EH10" s="157"/>
      <c r="EI10" s="158">
        <v>0</v>
      </c>
      <c r="EJ10" s="159">
        <v>0</v>
      </c>
      <c r="EL10" s="156">
        <v>0</v>
      </c>
      <c r="EM10" s="5">
        <v>0</v>
      </c>
      <c r="EN10" s="157"/>
      <c r="EO10" s="158">
        <v>2.4170111099999998</v>
      </c>
      <c r="EP10" s="159">
        <v>32.380000000000003</v>
      </c>
      <c r="ER10" s="156">
        <v>1.50161403</v>
      </c>
      <c r="ES10" s="5">
        <v>20.43</v>
      </c>
      <c r="ET10" s="157"/>
      <c r="EU10" s="158">
        <v>1.6459461200000001</v>
      </c>
      <c r="EV10" s="159">
        <v>9.17</v>
      </c>
      <c r="EX10" s="156">
        <v>0</v>
      </c>
      <c r="EY10" s="5">
        <v>0</v>
      </c>
      <c r="EZ10" s="157"/>
      <c r="FA10" s="158">
        <v>0</v>
      </c>
      <c r="FB10" s="159">
        <v>0</v>
      </c>
      <c r="FD10" s="156">
        <v>0</v>
      </c>
      <c r="FE10" s="5">
        <v>0</v>
      </c>
      <c r="FF10" s="157"/>
      <c r="FG10" s="158">
        <v>0</v>
      </c>
      <c r="FH10" s="159">
        <v>0</v>
      </c>
      <c r="FJ10" s="156">
        <v>0</v>
      </c>
      <c r="FK10" s="5">
        <v>0</v>
      </c>
      <c r="FL10" s="157"/>
      <c r="FM10" s="158">
        <v>0</v>
      </c>
      <c r="FN10" s="159">
        <v>0</v>
      </c>
      <c r="FP10" s="156">
        <v>0.23104256000000001</v>
      </c>
      <c r="FQ10" s="5">
        <v>0.53</v>
      </c>
      <c r="FR10" s="157"/>
      <c r="FS10" s="158">
        <v>0.17487849999999999</v>
      </c>
      <c r="FT10" s="159">
        <v>0.26</v>
      </c>
      <c r="FV10" s="156">
        <v>0</v>
      </c>
      <c r="FW10" s="5">
        <v>0</v>
      </c>
      <c r="FX10" s="157"/>
      <c r="FY10" s="158">
        <v>0</v>
      </c>
      <c r="FZ10" s="159">
        <v>0</v>
      </c>
      <c r="GB10" s="156">
        <v>0</v>
      </c>
      <c r="GC10" s="5">
        <v>0</v>
      </c>
      <c r="GD10" s="157"/>
      <c r="GE10" s="158">
        <v>0</v>
      </c>
      <c r="GF10" s="159">
        <v>0</v>
      </c>
      <c r="GH10" s="156">
        <v>0</v>
      </c>
      <c r="GI10" s="5">
        <v>0</v>
      </c>
      <c r="GJ10" s="157"/>
      <c r="GK10" s="158">
        <v>0.70373758999999991</v>
      </c>
      <c r="GL10" s="159">
        <v>0.24</v>
      </c>
      <c r="GN10" s="156">
        <v>48.758604929999997</v>
      </c>
      <c r="GO10" s="5">
        <v>5.95</v>
      </c>
      <c r="GP10" s="157"/>
      <c r="GQ10" s="158">
        <v>0.11265048</v>
      </c>
      <c r="GR10" s="159">
        <v>4.7</v>
      </c>
      <c r="GT10" s="156">
        <v>0</v>
      </c>
      <c r="GU10" s="5">
        <v>0</v>
      </c>
      <c r="GV10" s="157"/>
      <c r="GW10" s="158">
        <v>0</v>
      </c>
      <c r="GX10" s="159">
        <v>0</v>
      </c>
      <c r="GZ10" s="156">
        <v>0</v>
      </c>
      <c r="HA10" s="5">
        <v>0</v>
      </c>
    </row>
    <row r="11" spans="1:212">
      <c r="A11" t="s">
        <v>232</v>
      </c>
      <c r="D11" s="156">
        <v>68.164014769999994</v>
      </c>
      <c r="E11" s="5">
        <v>43.31</v>
      </c>
      <c r="F11" s="157"/>
      <c r="G11" s="158">
        <v>0</v>
      </c>
      <c r="H11" s="159">
        <v>0</v>
      </c>
      <c r="J11" s="156">
        <v>493.77620179000002</v>
      </c>
      <c r="K11" s="5">
        <v>97.46</v>
      </c>
      <c r="L11" s="157"/>
      <c r="M11" s="158">
        <v>8.5526792799999996</v>
      </c>
      <c r="N11" s="159">
        <v>4.8</v>
      </c>
      <c r="P11" s="156">
        <v>118.67464984999999</v>
      </c>
      <c r="Q11" s="5">
        <v>14.95</v>
      </c>
      <c r="R11" s="157"/>
      <c r="S11" s="158">
        <v>43.281681899999995</v>
      </c>
      <c r="T11" s="159">
        <v>16.420000000000002</v>
      </c>
      <c r="V11" s="156">
        <v>24.297796950000002</v>
      </c>
      <c r="W11" s="5">
        <v>7.41</v>
      </c>
      <c r="X11" s="157"/>
      <c r="Y11" s="158">
        <v>152.82256706999999</v>
      </c>
      <c r="Z11" s="159">
        <v>10.82</v>
      </c>
      <c r="AB11" s="156">
        <v>0</v>
      </c>
      <c r="AC11" s="5">
        <v>0</v>
      </c>
      <c r="AD11" s="157"/>
      <c r="AE11" s="158">
        <v>0</v>
      </c>
      <c r="AF11" s="159">
        <v>0</v>
      </c>
      <c r="AH11" s="156">
        <v>0</v>
      </c>
      <c r="AI11" s="5">
        <v>0</v>
      </c>
      <c r="AJ11" s="157"/>
      <c r="AK11" s="158">
        <v>0</v>
      </c>
      <c r="AL11" s="159">
        <v>0</v>
      </c>
      <c r="AN11" s="156">
        <v>0</v>
      </c>
      <c r="AO11" s="5">
        <v>0</v>
      </c>
      <c r="AP11" s="157"/>
      <c r="AQ11" s="158">
        <v>17.532120039999999</v>
      </c>
      <c r="AR11" s="159">
        <v>97.47</v>
      </c>
      <c r="AT11" s="156">
        <v>871.84111073999998</v>
      </c>
      <c r="AU11" s="5">
        <v>99.82</v>
      </c>
      <c r="AV11" s="157"/>
      <c r="AW11" s="158">
        <v>1418.0377111199998</v>
      </c>
      <c r="AX11" s="159">
        <v>99.68</v>
      </c>
      <c r="AZ11" s="156">
        <v>0</v>
      </c>
      <c r="BA11" s="5">
        <v>0</v>
      </c>
      <c r="BB11" s="157"/>
      <c r="BC11" s="158">
        <v>0</v>
      </c>
      <c r="BD11" s="159">
        <v>0</v>
      </c>
      <c r="BF11" s="156">
        <v>0</v>
      </c>
      <c r="BG11" s="5">
        <v>0</v>
      </c>
      <c r="BH11" s="157"/>
      <c r="BI11" s="158">
        <v>0</v>
      </c>
      <c r="BJ11" s="159">
        <v>0</v>
      </c>
      <c r="BL11" s="156">
        <v>22.62411737</v>
      </c>
      <c r="BM11" s="5">
        <v>12.51</v>
      </c>
      <c r="BN11" s="157"/>
      <c r="BO11" s="158">
        <v>14.008255650000001</v>
      </c>
      <c r="BP11" s="159">
        <v>5.92</v>
      </c>
      <c r="BR11" s="156">
        <v>10.720722619999998</v>
      </c>
      <c r="BS11" s="5">
        <v>13.64</v>
      </c>
      <c r="BT11" s="157"/>
      <c r="BU11" s="158">
        <v>0</v>
      </c>
      <c r="BV11" s="159">
        <v>0</v>
      </c>
      <c r="BX11" s="156">
        <v>0</v>
      </c>
      <c r="BY11" s="5">
        <v>0</v>
      </c>
      <c r="BZ11" s="157"/>
      <c r="CA11" s="158">
        <v>0</v>
      </c>
      <c r="CB11" s="159">
        <v>0</v>
      </c>
      <c r="CD11" s="156">
        <v>0</v>
      </c>
      <c r="CE11" s="5">
        <v>0</v>
      </c>
      <c r="CF11" s="157"/>
      <c r="CG11" s="158">
        <v>0</v>
      </c>
      <c r="CH11" s="159">
        <v>0</v>
      </c>
      <c r="CJ11" s="156">
        <v>0</v>
      </c>
      <c r="CK11" s="5">
        <v>0</v>
      </c>
      <c r="CL11" s="157"/>
      <c r="CM11" s="158">
        <v>0</v>
      </c>
      <c r="CN11" s="159">
        <v>0</v>
      </c>
      <c r="CP11" s="156">
        <v>0</v>
      </c>
      <c r="CQ11" s="5">
        <v>0</v>
      </c>
      <c r="CR11" s="157"/>
      <c r="CS11" s="158">
        <v>169.15471629000001</v>
      </c>
      <c r="CT11" s="159">
        <v>97</v>
      </c>
      <c r="CV11" s="156">
        <v>153.1253447</v>
      </c>
      <c r="CW11" s="5">
        <v>95.9</v>
      </c>
      <c r="CX11" s="157"/>
      <c r="CY11" s="158">
        <v>18.981611010000002</v>
      </c>
      <c r="CZ11" s="159">
        <v>96.25</v>
      </c>
      <c r="DB11" s="156">
        <v>759.4011951</v>
      </c>
      <c r="DC11" s="5">
        <v>96.68</v>
      </c>
      <c r="DD11" s="157"/>
      <c r="DE11" s="158">
        <v>246.81817430000001</v>
      </c>
      <c r="DF11" s="159">
        <v>97.87</v>
      </c>
      <c r="DH11" s="156">
        <v>96.742567800000003</v>
      </c>
      <c r="DI11" s="5">
        <v>93.95</v>
      </c>
      <c r="DJ11" s="157"/>
      <c r="DK11" s="158">
        <v>455.98547854999993</v>
      </c>
      <c r="DL11" s="159">
        <v>95.97</v>
      </c>
      <c r="DN11" s="156">
        <v>168.32105701</v>
      </c>
      <c r="DO11" s="5">
        <v>92.98</v>
      </c>
      <c r="DP11" s="157"/>
      <c r="DQ11" s="158">
        <v>0</v>
      </c>
      <c r="DR11" s="159">
        <v>0</v>
      </c>
      <c r="DT11" s="156">
        <v>0</v>
      </c>
      <c r="DU11" s="5">
        <v>0</v>
      </c>
      <c r="DV11" s="157"/>
      <c r="DW11" s="158">
        <v>0</v>
      </c>
      <c r="DX11" s="159">
        <v>0</v>
      </c>
      <c r="DZ11" s="156">
        <v>0</v>
      </c>
      <c r="EA11" s="5">
        <v>0</v>
      </c>
      <c r="EB11" s="157"/>
      <c r="EC11" s="158">
        <v>0</v>
      </c>
      <c r="ED11" s="159">
        <v>0</v>
      </c>
      <c r="EF11" s="156">
        <v>720.23964650000005</v>
      </c>
      <c r="EG11" s="5">
        <v>98.6</v>
      </c>
      <c r="EH11" s="157"/>
      <c r="EI11" s="158">
        <v>19.699459240000003</v>
      </c>
      <c r="EJ11" s="159">
        <v>13.9</v>
      </c>
      <c r="EL11" s="156">
        <v>0</v>
      </c>
      <c r="EM11" s="5">
        <v>0</v>
      </c>
      <c r="EN11" s="157"/>
      <c r="EO11" s="158">
        <v>0.57006922999999998</v>
      </c>
      <c r="EP11" s="159">
        <v>7.63</v>
      </c>
      <c r="ER11" s="156">
        <v>0.49134497999999999</v>
      </c>
      <c r="ES11" s="5">
        <v>6.68</v>
      </c>
      <c r="ET11" s="157"/>
      <c r="EU11" s="158">
        <v>1.3277033599999999</v>
      </c>
      <c r="EV11" s="159">
        <v>7.4</v>
      </c>
      <c r="EX11" s="156">
        <v>98.131881019999994</v>
      </c>
      <c r="EY11" s="5">
        <v>9.07</v>
      </c>
      <c r="EZ11" s="157"/>
      <c r="FA11" s="158">
        <v>80.650677650000006</v>
      </c>
      <c r="FB11" s="159">
        <v>11.63</v>
      </c>
      <c r="FD11" s="156">
        <v>0</v>
      </c>
      <c r="FE11" s="5">
        <v>0</v>
      </c>
      <c r="FF11" s="157"/>
      <c r="FG11" s="158">
        <v>137.41353856999999</v>
      </c>
      <c r="FH11" s="159">
        <v>89.76</v>
      </c>
      <c r="FJ11" s="156">
        <v>0</v>
      </c>
      <c r="FK11" s="5">
        <v>0</v>
      </c>
      <c r="FL11" s="157"/>
      <c r="FM11" s="158">
        <v>0</v>
      </c>
      <c r="FN11" s="159">
        <v>0</v>
      </c>
      <c r="FP11" s="156">
        <v>0</v>
      </c>
      <c r="FQ11" s="5">
        <v>0</v>
      </c>
      <c r="FR11" s="157"/>
      <c r="FS11" s="158">
        <v>0</v>
      </c>
      <c r="FT11" s="159">
        <v>0</v>
      </c>
      <c r="FV11" s="156">
        <v>0</v>
      </c>
      <c r="FW11" s="5">
        <v>0</v>
      </c>
      <c r="FX11" s="157"/>
      <c r="FY11" s="158">
        <v>0</v>
      </c>
      <c r="FZ11" s="159">
        <v>0</v>
      </c>
      <c r="GB11" s="156">
        <v>0</v>
      </c>
      <c r="GC11" s="5">
        <v>0</v>
      </c>
      <c r="GD11" s="157"/>
      <c r="GE11" s="158">
        <v>0</v>
      </c>
      <c r="GF11" s="159">
        <v>0</v>
      </c>
      <c r="GH11" s="156">
        <v>0</v>
      </c>
      <c r="GI11" s="5">
        <v>0</v>
      </c>
      <c r="GJ11" s="157"/>
      <c r="GK11" s="158">
        <v>0</v>
      </c>
      <c r="GL11" s="159">
        <v>0</v>
      </c>
      <c r="GN11" s="156">
        <v>0</v>
      </c>
      <c r="GO11" s="5">
        <v>0</v>
      </c>
      <c r="GP11" s="157"/>
      <c r="GQ11" s="158">
        <v>0</v>
      </c>
      <c r="GR11" s="159">
        <v>0</v>
      </c>
      <c r="GT11" s="156">
        <v>0</v>
      </c>
      <c r="GU11" s="5">
        <v>0</v>
      </c>
      <c r="GV11" s="157"/>
      <c r="GW11" s="158">
        <v>0</v>
      </c>
      <c r="GX11" s="159">
        <v>0</v>
      </c>
      <c r="GZ11" s="156">
        <v>85.00494565000001</v>
      </c>
      <c r="HA11" s="5">
        <v>0.12</v>
      </c>
    </row>
    <row r="12" spans="1:212" ht="13.5" thickBot="1">
      <c r="A12" t="s">
        <v>233</v>
      </c>
      <c r="D12" s="156">
        <v>0</v>
      </c>
      <c r="E12" s="5">
        <v>0</v>
      </c>
      <c r="F12" s="157"/>
      <c r="G12" s="158">
        <v>0</v>
      </c>
      <c r="H12" s="159">
        <v>0</v>
      </c>
      <c r="J12" s="156">
        <v>1.49591E-3</v>
      </c>
      <c r="K12" s="5">
        <v>0</v>
      </c>
      <c r="L12" s="157"/>
      <c r="M12" s="158">
        <v>0</v>
      </c>
      <c r="N12" s="159">
        <v>0</v>
      </c>
      <c r="P12" s="156">
        <v>3.9422399999999996E-3</v>
      </c>
      <c r="Q12" s="5">
        <v>0</v>
      </c>
      <c r="R12" s="157"/>
      <c r="S12" s="158">
        <v>0.64922497999999995</v>
      </c>
      <c r="T12" s="159">
        <v>0.25</v>
      </c>
      <c r="V12" s="156">
        <v>0</v>
      </c>
      <c r="W12" s="5">
        <v>0</v>
      </c>
      <c r="X12" s="157"/>
      <c r="Y12" s="158">
        <v>4.30467E-3</v>
      </c>
      <c r="Z12" s="159">
        <v>0</v>
      </c>
      <c r="AB12" s="156">
        <v>0</v>
      </c>
      <c r="AC12" s="5">
        <v>0</v>
      </c>
      <c r="AD12" s="157"/>
      <c r="AE12" s="158">
        <v>0</v>
      </c>
      <c r="AF12" s="159">
        <v>0</v>
      </c>
      <c r="AH12" s="156">
        <v>0</v>
      </c>
      <c r="AI12" s="5">
        <v>0</v>
      </c>
      <c r="AJ12" s="157"/>
      <c r="AK12" s="158">
        <v>0</v>
      </c>
      <c r="AL12" s="159">
        <v>0</v>
      </c>
      <c r="AN12" s="156">
        <v>0</v>
      </c>
      <c r="AO12" s="5">
        <v>0</v>
      </c>
      <c r="AP12" s="157"/>
      <c r="AQ12" s="158">
        <v>0</v>
      </c>
      <c r="AR12" s="159">
        <v>0</v>
      </c>
      <c r="AT12" s="156">
        <v>0</v>
      </c>
      <c r="AU12" s="5">
        <v>0</v>
      </c>
      <c r="AV12" s="157"/>
      <c r="AW12" s="158">
        <v>0</v>
      </c>
      <c r="AX12" s="159">
        <v>0</v>
      </c>
      <c r="AZ12" s="156">
        <v>0</v>
      </c>
      <c r="BA12" s="5">
        <v>0</v>
      </c>
      <c r="BB12" s="157"/>
      <c r="BC12" s="158">
        <v>0</v>
      </c>
      <c r="BD12" s="159">
        <v>0</v>
      </c>
      <c r="BF12" s="156">
        <v>0</v>
      </c>
      <c r="BG12" s="5">
        <v>0</v>
      </c>
      <c r="BH12" s="157"/>
      <c r="BI12" s="158">
        <v>0</v>
      </c>
      <c r="BJ12" s="159">
        <v>0</v>
      </c>
      <c r="BL12" s="156">
        <v>3.99464964</v>
      </c>
      <c r="BM12" s="5">
        <v>2.21</v>
      </c>
      <c r="BN12" s="157"/>
      <c r="BO12" s="158">
        <v>1.5032299999999999E-3</v>
      </c>
      <c r="BP12" s="159">
        <v>0</v>
      </c>
      <c r="BR12" s="156">
        <v>0.51722206999999998</v>
      </c>
      <c r="BS12" s="5">
        <v>0.66</v>
      </c>
      <c r="BT12" s="157"/>
      <c r="BU12" s="158">
        <v>0</v>
      </c>
      <c r="BV12" s="159">
        <v>0</v>
      </c>
      <c r="BX12" s="156">
        <v>0</v>
      </c>
      <c r="BY12" s="5">
        <v>0</v>
      </c>
      <c r="BZ12" s="157"/>
      <c r="CA12" s="158">
        <v>0</v>
      </c>
      <c r="CB12" s="159">
        <v>0</v>
      </c>
      <c r="CD12" s="156">
        <v>0</v>
      </c>
      <c r="CE12" s="5">
        <v>0</v>
      </c>
      <c r="CF12" s="157"/>
      <c r="CG12" s="158">
        <v>0</v>
      </c>
      <c r="CH12" s="159">
        <v>0</v>
      </c>
      <c r="CJ12" s="156">
        <v>0</v>
      </c>
      <c r="CK12" s="5">
        <v>0</v>
      </c>
      <c r="CL12" s="157"/>
      <c r="CM12" s="158">
        <v>0</v>
      </c>
      <c r="CN12" s="159">
        <v>0</v>
      </c>
      <c r="CP12" s="156">
        <v>0</v>
      </c>
      <c r="CQ12" s="5">
        <v>0</v>
      </c>
      <c r="CR12" s="157"/>
      <c r="CS12" s="158">
        <v>0</v>
      </c>
      <c r="CT12" s="159">
        <v>0</v>
      </c>
      <c r="CV12" s="156">
        <v>0</v>
      </c>
      <c r="CW12" s="5">
        <v>0</v>
      </c>
      <c r="CX12" s="157"/>
      <c r="CY12" s="158">
        <v>0</v>
      </c>
      <c r="CZ12" s="159">
        <v>0</v>
      </c>
      <c r="DB12" s="156">
        <v>0</v>
      </c>
      <c r="DC12" s="5">
        <v>0</v>
      </c>
      <c r="DD12" s="157"/>
      <c r="DE12" s="158">
        <v>0</v>
      </c>
      <c r="DF12" s="159">
        <v>0</v>
      </c>
      <c r="DH12" s="156">
        <v>0</v>
      </c>
      <c r="DI12" s="5">
        <v>0</v>
      </c>
      <c r="DJ12" s="157"/>
      <c r="DK12" s="158">
        <v>0</v>
      </c>
      <c r="DL12" s="159">
        <v>0</v>
      </c>
      <c r="DN12" s="156">
        <v>0</v>
      </c>
      <c r="DO12" s="5">
        <v>0</v>
      </c>
      <c r="DP12" s="157"/>
      <c r="DQ12" s="158">
        <v>0</v>
      </c>
      <c r="DR12" s="159">
        <v>0</v>
      </c>
      <c r="DT12" s="156">
        <v>0</v>
      </c>
      <c r="DU12" s="5">
        <v>0</v>
      </c>
      <c r="DV12" s="157"/>
      <c r="DW12" s="158">
        <v>0</v>
      </c>
      <c r="DX12" s="159">
        <v>0</v>
      </c>
      <c r="DZ12" s="156">
        <v>0</v>
      </c>
      <c r="EA12" s="5">
        <v>0</v>
      </c>
      <c r="EB12" s="157"/>
      <c r="EC12" s="158">
        <v>0</v>
      </c>
      <c r="ED12" s="159">
        <v>0</v>
      </c>
      <c r="EF12" s="156">
        <v>0</v>
      </c>
      <c r="EG12" s="5">
        <v>0</v>
      </c>
      <c r="EH12" s="157"/>
      <c r="EI12" s="158">
        <v>0</v>
      </c>
      <c r="EJ12" s="159">
        <v>0</v>
      </c>
      <c r="EL12" s="156">
        <v>0</v>
      </c>
      <c r="EM12" s="5">
        <v>0</v>
      </c>
      <c r="EN12" s="157"/>
      <c r="EO12" s="158">
        <v>0</v>
      </c>
      <c r="EP12" s="159">
        <v>0</v>
      </c>
      <c r="ER12" s="156">
        <v>0</v>
      </c>
      <c r="ES12" s="5">
        <v>0</v>
      </c>
      <c r="ET12" s="157"/>
      <c r="EU12" s="158">
        <v>0</v>
      </c>
      <c r="EV12" s="159">
        <v>0</v>
      </c>
      <c r="EX12" s="156">
        <v>0</v>
      </c>
      <c r="EY12" s="5">
        <v>0</v>
      </c>
      <c r="EZ12" s="157"/>
      <c r="FA12" s="158">
        <v>0</v>
      </c>
      <c r="FB12" s="159">
        <v>0</v>
      </c>
      <c r="FD12" s="156">
        <v>0</v>
      </c>
      <c r="FE12" s="5">
        <v>0</v>
      </c>
      <c r="FF12" s="157"/>
      <c r="FG12" s="158">
        <v>0</v>
      </c>
      <c r="FH12" s="159">
        <v>0</v>
      </c>
      <c r="FJ12" s="156">
        <v>0</v>
      </c>
      <c r="FK12" s="5">
        <v>0</v>
      </c>
      <c r="FL12" s="157"/>
      <c r="FM12" s="158">
        <v>0</v>
      </c>
      <c r="FN12" s="159">
        <v>0</v>
      </c>
      <c r="FP12" s="156">
        <v>0</v>
      </c>
      <c r="FQ12" s="5">
        <v>0</v>
      </c>
      <c r="FR12" s="157"/>
      <c r="FS12" s="158">
        <v>0</v>
      </c>
      <c r="FT12" s="159">
        <v>0</v>
      </c>
      <c r="FV12" s="156">
        <v>0</v>
      </c>
      <c r="FW12" s="5">
        <v>0</v>
      </c>
      <c r="FX12" s="157"/>
      <c r="FY12" s="158">
        <v>0</v>
      </c>
      <c r="FZ12" s="159">
        <v>0</v>
      </c>
      <c r="GB12" s="156">
        <v>0</v>
      </c>
      <c r="GC12" s="5">
        <v>0</v>
      </c>
      <c r="GD12" s="157"/>
      <c r="GE12" s="158">
        <v>0</v>
      </c>
      <c r="GF12" s="159">
        <v>0</v>
      </c>
      <c r="GH12" s="156">
        <v>0</v>
      </c>
      <c r="GI12" s="5">
        <v>0</v>
      </c>
      <c r="GJ12" s="157"/>
      <c r="GK12" s="158">
        <v>0</v>
      </c>
      <c r="GL12" s="159">
        <v>0</v>
      </c>
      <c r="GN12" s="156">
        <v>0</v>
      </c>
      <c r="GO12" s="5">
        <v>0</v>
      </c>
      <c r="GP12" s="157"/>
      <c r="GQ12" s="158">
        <v>0</v>
      </c>
      <c r="GR12" s="159">
        <v>0</v>
      </c>
      <c r="GT12" s="156">
        <v>0</v>
      </c>
      <c r="GU12" s="5">
        <v>0</v>
      </c>
      <c r="GV12" s="157"/>
      <c r="GW12" s="158">
        <v>0</v>
      </c>
      <c r="GX12" s="159">
        <v>0</v>
      </c>
      <c r="GZ12" s="156">
        <v>0</v>
      </c>
      <c r="HA12" s="5">
        <v>0</v>
      </c>
    </row>
    <row r="13" spans="1:212" ht="13.5" thickBot="1">
      <c r="A13" s="160" t="s">
        <v>2</v>
      </c>
      <c r="B13" s="161"/>
      <c r="C13" s="160"/>
      <c r="D13" s="161">
        <v>157.34509930999999</v>
      </c>
      <c r="E13" s="165">
        <v>99.98</v>
      </c>
      <c r="F13" s="162"/>
      <c r="G13" s="163">
        <v>634.09622194999986</v>
      </c>
      <c r="H13" s="164">
        <v>100</v>
      </c>
      <c r="I13" s="160"/>
      <c r="J13" s="161">
        <v>506.62501336000008</v>
      </c>
      <c r="K13" s="165">
        <v>100</v>
      </c>
      <c r="L13" s="162"/>
      <c r="M13" s="163">
        <v>177.96805290999998</v>
      </c>
      <c r="N13" s="164">
        <v>99.98</v>
      </c>
      <c r="O13" s="160"/>
      <c r="P13" s="161">
        <v>793.75805395000009</v>
      </c>
      <c r="Q13" s="165">
        <v>100.02</v>
      </c>
      <c r="R13" s="162"/>
      <c r="S13" s="163">
        <v>263.53947364999999</v>
      </c>
      <c r="T13" s="164">
        <v>99.99</v>
      </c>
      <c r="U13" s="160"/>
      <c r="V13" s="161">
        <v>328.04047248999996</v>
      </c>
      <c r="W13" s="165">
        <v>99.98</v>
      </c>
      <c r="X13" s="162"/>
      <c r="Y13" s="163">
        <v>1412.8427992799998</v>
      </c>
      <c r="Z13" s="164">
        <v>100</v>
      </c>
      <c r="AA13" s="160"/>
      <c r="AB13" s="161">
        <v>39.598064489999992</v>
      </c>
      <c r="AC13" s="165">
        <v>100</v>
      </c>
      <c r="AD13" s="162"/>
      <c r="AE13" s="163">
        <v>2415.2172127600002</v>
      </c>
      <c r="AF13" s="164">
        <v>100</v>
      </c>
      <c r="AG13" s="160"/>
      <c r="AH13" s="161">
        <v>4079.5152157999996</v>
      </c>
      <c r="AI13" s="165">
        <v>100.01</v>
      </c>
      <c r="AJ13" s="162"/>
      <c r="AK13" s="163">
        <v>2386.86082975</v>
      </c>
      <c r="AL13" s="164">
        <v>100</v>
      </c>
      <c r="AM13" s="160"/>
      <c r="AN13" s="161">
        <v>658.14876304000006</v>
      </c>
      <c r="AO13" s="165">
        <v>99.99</v>
      </c>
      <c r="AP13" s="162"/>
      <c r="AQ13" s="163">
        <v>17.987618219999998</v>
      </c>
      <c r="AR13" s="164">
        <v>100</v>
      </c>
      <c r="AS13" s="160"/>
      <c r="AT13" s="161">
        <v>873.37849281000001</v>
      </c>
      <c r="AU13" s="165">
        <v>100</v>
      </c>
      <c r="AV13" s="162"/>
      <c r="AW13" s="163">
        <v>1422.6191648399999</v>
      </c>
      <c r="AX13" s="164">
        <v>100</v>
      </c>
      <c r="AY13" s="160"/>
      <c r="AZ13" s="161">
        <v>353.63377616999998</v>
      </c>
      <c r="BA13" s="165">
        <v>100</v>
      </c>
      <c r="BB13" s="162"/>
      <c r="BC13" s="163">
        <v>130.35315919999999</v>
      </c>
      <c r="BD13" s="164">
        <v>99.99</v>
      </c>
      <c r="BE13" s="160"/>
      <c r="BF13" s="161">
        <v>34.435060769999993</v>
      </c>
      <c r="BG13" s="165">
        <v>100</v>
      </c>
      <c r="BH13" s="162"/>
      <c r="BI13" s="163">
        <v>162.29757239</v>
      </c>
      <c r="BJ13" s="164">
        <v>100.01</v>
      </c>
      <c r="BK13" s="160"/>
      <c r="BL13" s="161">
        <v>180.82473532</v>
      </c>
      <c r="BM13" s="165">
        <v>100</v>
      </c>
      <c r="BN13" s="162"/>
      <c r="BO13" s="163">
        <v>236.4988793</v>
      </c>
      <c r="BP13" s="164">
        <v>99.99</v>
      </c>
      <c r="BQ13" s="160"/>
      <c r="BR13" s="161">
        <v>78.619295280000003</v>
      </c>
      <c r="BS13" s="165">
        <v>100</v>
      </c>
      <c r="BT13" s="162"/>
      <c r="BU13" s="163">
        <v>119.55499982000001</v>
      </c>
      <c r="BV13" s="164">
        <v>100.01</v>
      </c>
      <c r="BW13" s="160"/>
      <c r="BX13" s="161">
        <v>157.38241334</v>
      </c>
      <c r="BY13" s="165">
        <v>100</v>
      </c>
      <c r="BZ13" s="162"/>
      <c r="CA13" s="163">
        <v>172.64190661999999</v>
      </c>
      <c r="CB13" s="164">
        <v>100</v>
      </c>
      <c r="CC13" s="160"/>
      <c r="CD13" s="161">
        <v>119.1155875</v>
      </c>
      <c r="CE13" s="165">
        <v>100</v>
      </c>
      <c r="CF13" s="162"/>
      <c r="CG13" s="163">
        <v>163.22411764</v>
      </c>
      <c r="CH13" s="164">
        <v>99.99</v>
      </c>
      <c r="CI13" s="160"/>
      <c r="CJ13" s="161">
        <v>58.561193019999997</v>
      </c>
      <c r="CK13" s="165">
        <v>100.01</v>
      </c>
      <c r="CL13" s="162"/>
      <c r="CM13" s="163">
        <v>1121.9185129500001</v>
      </c>
      <c r="CN13" s="164">
        <v>100</v>
      </c>
      <c r="CO13" s="160"/>
      <c r="CP13" s="161">
        <v>620.79287814999998</v>
      </c>
      <c r="CQ13" s="165">
        <v>100.01</v>
      </c>
      <c r="CR13" s="162"/>
      <c r="CS13" s="163">
        <v>174.38248025000004</v>
      </c>
      <c r="CT13" s="164">
        <v>100</v>
      </c>
      <c r="CU13" s="160"/>
      <c r="CV13" s="161">
        <v>159.67280256999999</v>
      </c>
      <c r="CW13" s="165">
        <v>99.99</v>
      </c>
      <c r="CX13" s="162"/>
      <c r="CY13" s="163">
        <v>19.721807920000003</v>
      </c>
      <c r="CZ13" s="164">
        <v>100</v>
      </c>
      <c r="DA13" s="160"/>
      <c r="DB13" s="161">
        <v>785.49151155000004</v>
      </c>
      <c r="DC13" s="165">
        <v>100</v>
      </c>
      <c r="DD13" s="162"/>
      <c r="DE13" s="163">
        <v>252.18991166000004</v>
      </c>
      <c r="DF13" s="164">
        <v>100</v>
      </c>
      <c r="DG13" s="160"/>
      <c r="DH13" s="161">
        <v>102.9744838</v>
      </c>
      <c r="DI13" s="165">
        <v>99.99</v>
      </c>
      <c r="DJ13" s="162"/>
      <c r="DK13" s="163">
        <v>475.13799718999996</v>
      </c>
      <c r="DL13" s="164">
        <v>100</v>
      </c>
      <c r="DM13" s="160"/>
      <c r="DN13" s="161">
        <v>181.02324123</v>
      </c>
      <c r="DO13" s="165">
        <v>100</v>
      </c>
      <c r="DP13" s="162"/>
      <c r="DQ13" s="163">
        <v>491.73302478999994</v>
      </c>
      <c r="DR13" s="164">
        <v>99.99</v>
      </c>
      <c r="DS13" s="160"/>
      <c r="DT13" s="161">
        <v>123.85058848</v>
      </c>
      <c r="DU13" s="165">
        <v>99.98</v>
      </c>
      <c r="DV13" s="162"/>
      <c r="DW13" s="163">
        <v>578.63412990000006</v>
      </c>
      <c r="DX13" s="164">
        <v>100.01</v>
      </c>
      <c r="DY13" s="160"/>
      <c r="DZ13" s="161">
        <v>247.91569153</v>
      </c>
      <c r="EA13" s="165">
        <v>99.99</v>
      </c>
      <c r="EB13" s="162"/>
      <c r="EC13" s="163">
        <v>43.848934579999998</v>
      </c>
      <c r="ED13" s="164">
        <v>100</v>
      </c>
      <c r="EE13" s="160"/>
      <c r="EF13" s="161">
        <v>730.49550327999998</v>
      </c>
      <c r="EG13" s="165">
        <v>100.01</v>
      </c>
      <c r="EH13" s="162"/>
      <c r="EI13" s="163">
        <v>141.71041529999999</v>
      </c>
      <c r="EJ13" s="164">
        <v>99.99</v>
      </c>
      <c r="EK13" s="160"/>
      <c r="EL13" s="161">
        <v>339.96716979000001</v>
      </c>
      <c r="EM13" s="165">
        <v>100</v>
      </c>
      <c r="EN13" s="162"/>
      <c r="EO13" s="163">
        <v>7.4651090899999994</v>
      </c>
      <c r="EP13" s="164">
        <v>99.99</v>
      </c>
      <c r="EQ13" s="160"/>
      <c r="ER13" s="161">
        <v>7.3485706199999994</v>
      </c>
      <c r="ES13" s="165">
        <v>99.98</v>
      </c>
      <c r="ET13" s="162"/>
      <c r="EU13" s="163">
        <v>17.949190820000002</v>
      </c>
      <c r="EV13" s="164">
        <v>100</v>
      </c>
      <c r="EW13" s="160"/>
      <c r="EX13" s="161">
        <v>1081.4779181199999</v>
      </c>
      <c r="EY13" s="165">
        <v>100</v>
      </c>
      <c r="EZ13" s="162"/>
      <c r="FA13" s="163">
        <v>693.23932619999994</v>
      </c>
      <c r="FB13" s="164">
        <v>100</v>
      </c>
      <c r="FC13" s="160"/>
      <c r="FD13" s="161">
        <v>717.26552032999996</v>
      </c>
      <c r="FE13" s="165">
        <v>99.99</v>
      </c>
      <c r="FF13" s="162"/>
      <c r="FG13" s="163">
        <v>153.0735894</v>
      </c>
      <c r="FH13" s="164">
        <v>99.99</v>
      </c>
      <c r="FI13" s="160"/>
      <c r="FJ13" s="161">
        <v>72.97197869</v>
      </c>
      <c r="FK13" s="165">
        <v>1.01</v>
      </c>
      <c r="FL13" s="162"/>
      <c r="FM13" s="163">
        <v>159.76233142000001</v>
      </c>
      <c r="FN13" s="164">
        <v>0.99</v>
      </c>
      <c r="FO13" s="160"/>
      <c r="FP13" s="161">
        <v>43.408576910000001</v>
      </c>
      <c r="FQ13" s="165">
        <v>100</v>
      </c>
      <c r="FR13" s="162"/>
      <c r="FS13" s="163">
        <v>68.45050959999999</v>
      </c>
      <c r="FT13" s="164">
        <v>100.02</v>
      </c>
      <c r="FU13" s="160"/>
      <c r="FV13" s="161">
        <v>4625.1401962099999</v>
      </c>
      <c r="FW13" s="165">
        <v>100</v>
      </c>
      <c r="FX13" s="162"/>
      <c r="FY13" s="163">
        <v>20.370183000000001</v>
      </c>
      <c r="FZ13" s="164">
        <v>100</v>
      </c>
      <c r="GA13" s="160"/>
      <c r="GB13" s="161">
        <v>4883.3074989999996</v>
      </c>
      <c r="GC13" s="165">
        <v>100</v>
      </c>
      <c r="GD13" s="162"/>
      <c r="GE13" s="163">
        <v>200.4521594</v>
      </c>
      <c r="GF13" s="164">
        <v>100</v>
      </c>
      <c r="GG13" s="160"/>
      <c r="GH13" s="161">
        <v>262.29370038000002</v>
      </c>
      <c r="GI13" s="165">
        <v>100</v>
      </c>
      <c r="GJ13" s="162"/>
      <c r="GK13" s="163">
        <v>295.40364482000001</v>
      </c>
      <c r="GL13" s="164">
        <v>100</v>
      </c>
      <c r="GM13" s="160"/>
      <c r="GN13" s="161">
        <v>820.14524065000001</v>
      </c>
      <c r="GO13" s="165">
        <v>100.01</v>
      </c>
      <c r="GP13" s="162"/>
      <c r="GQ13" s="163">
        <v>2.3982371799999997</v>
      </c>
      <c r="GR13" s="164">
        <v>100</v>
      </c>
      <c r="GS13" s="160"/>
      <c r="GT13" s="161">
        <v>694.46673922999992</v>
      </c>
      <c r="GU13" s="165">
        <v>100.01</v>
      </c>
      <c r="GV13" s="162"/>
      <c r="GW13" s="163">
        <v>638.58800225000005</v>
      </c>
      <c r="GX13" s="164">
        <v>100</v>
      </c>
      <c r="GY13" s="160"/>
      <c r="GZ13" s="161">
        <v>680.84664443999998</v>
      </c>
      <c r="HA13" s="165">
        <v>1.01</v>
      </c>
      <c r="HC13">
        <v>0</v>
      </c>
      <c r="HD13">
        <v>0</v>
      </c>
    </row>
    <row r="14" spans="1:212">
      <c r="A14" t="s">
        <v>234</v>
      </c>
      <c r="F14" s="157"/>
      <c r="G14" s="158"/>
      <c r="H14" s="159"/>
      <c r="L14" s="157"/>
      <c r="M14" s="158"/>
      <c r="N14" s="159"/>
      <c r="R14" s="157"/>
      <c r="S14" s="158"/>
      <c r="T14" s="159"/>
      <c r="X14" s="157"/>
      <c r="Y14" s="158"/>
      <c r="Z14" s="159"/>
      <c r="AD14" s="157"/>
      <c r="AE14" s="158"/>
      <c r="AF14" s="159"/>
      <c r="AJ14" s="157"/>
      <c r="AK14" s="158"/>
      <c r="AL14" s="159"/>
      <c r="AP14" s="157"/>
      <c r="AQ14" s="158"/>
      <c r="AR14" s="159"/>
      <c r="AV14" s="157"/>
      <c r="AW14" s="158"/>
      <c r="AX14" s="159"/>
      <c r="BB14" s="157"/>
      <c r="BC14" s="158"/>
      <c r="BD14" s="159"/>
      <c r="BH14" s="157"/>
      <c r="BI14" s="158"/>
      <c r="BJ14" s="159"/>
      <c r="BN14" s="157"/>
      <c r="BO14" s="158"/>
      <c r="BP14" s="159"/>
      <c r="BT14" s="157"/>
      <c r="BU14" s="158"/>
      <c r="BV14" s="159"/>
      <c r="BZ14" s="157"/>
      <c r="CA14" s="158"/>
      <c r="CB14" s="159"/>
      <c r="CF14" s="157"/>
      <c r="CG14" s="158"/>
      <c r="CH14" s="159"/>
      <c r="CL14" s="157"/>
      <c r="CM14" s="158"/>
      <c r="CN14" s="159"/>
      <c r="CR14" s="157"/>
      <c r="CS14" s="158"/>
      <c r="CT14" s="159"/>
      <c r="CX14" s="157"/>
      <c r="CY14" s="158"/>
      <c r="CZ14" s="159"/>
      <c r="DD14" s="157"/>
      <c r="DE14" s="158"/>
      <c r="DF14" s="159"/>
      <c r="DJ14" s="157"/>
      <c r="DK14" s="158"/>
      <c r="DL14" s="159"/>
      <c r="DP14" s="157"/>
      <c r="DQ14" s="158"/>
      <c r="DR14" s="159"/>
      <c r="DV14" s="157"/>
      <c r="DW14" s="158"/>
      <c r="DX14" s="159"/>
      <c r="EB14" s="157"/>
      <c r="EC14" s="158"/>
      <c r="ED14" s="159"/>
      <c r="EH14" s="157"/>
      <c r="EI14" s="158"/>
      <c r="EJ14" s="159"/>
      <c r="EN14" s="157"/>
      <c r="EO14" s="158"/>
      <c r="EP14" s="159"/>
      <c r="ET14" s="157"/>
      <c r="EU14" s="158"/>
      <c r="EV14" s="159"/>
      <c r="EZ14" s="157"/>
      <c r="FA14" s="158"/>
      <c r="FB14" s="159"/>
      <c r="FF14" s="157"/>
      <c r="FG14" s="158"/>
      <c r="FH14" s="159"/>
      <c r="FL14" s="157"/>
      <c r="FM14" s="158"/>
      <c r="FN14" s="159"/>
      <c r="FR14" s="157"/>
      <c r="FS14" s="158"/>
      <c r="FT14" s="159"/>
      <c r="FX14" s="157"/>
      <c r="FY14" s="158"/>
      <c r="FZ14" s="159"/>
      <c r="GD14" s="157"/>
      <c r="GE14" s="158"/>
      <c r="GF14" s="159"/>
      <c r="GJ14" s="157"/>
      <c r="GK14" s="158"/>
      <c r="GL14" s="159"/>
      <c r="GP14" s="157"/>
      <c r="GQ14" s="158"/>
      <c r="GR14" s="159"/>
      <c r="GV14" s="157"/>
      <c r="GW14" s="158"/>
      <c r="GX14" s="159"/>
    </row>
    <row r="15" spans="1:212">
      <c r="C15" t="s">
        <v>1230</v>
      </c>
      <c r="D15" s="156">
        <v>10.884513370000001</v>
      </c>
      <c r="E15" s="5">
        <v>6.92</v>
      </c>
      <c r="F15" s="157" t="s">
        <v>1022</v>
      </c>
      <c r="G15" s="158">
        <v>60.07248809</v>
      </c>
      <c r="H15" s="159">
        <v>9.4700000000000006</v>
      </c>
      <c r="I15" t="s">
        <v>1231</v>
      </c>
      <c r="J15" s="156">
        <v>493.77620179000002</v>
      </c>
      <c r="K15" s="5">
        <v>97.46</v>
      </c>
      <c r="L15" s="157" t="s">
        <v>1231</v>
      </c>
      <c r="M15" s="158">
        <v>1.69197479</v>
      </c>
      <c r="N15" s="159">
        <v>0.95</v>
      </c>
      <c r="O15" t="s">
        <v>1232</v>
      </c>
      <c r="P15" s="156">
        <v>45.972507</v>
      </c>
      <c r="Q15" s="5">
        <v>5.79</v>
      </c>
      <c r="R15" s="157" t="s">
        <v>1232</v>
      </c>
      <c r="S15" s="158">
        <v>22.718024880000002</v>
      </c>
      <c r="T15" s="159">
        <v>8.6199999999999992</v>
      </c>
      <c r="U15" t="s">
        <v>1231</v>
      </c>
      <c r="V15" s="156">
        <v>6.2044999199999999</v>
      </c>
      <c r="W15" s="5">
        <v>1.89</v>
      </c>
      <c r="X15" s="157" t="s">
        <v>1231</v>
      </c>
      <c r="Y15" s="158">
        <v>13.8611393</v>
      </c>
      <c r="Z15" s="159">
        <v>0.98</v>
      </c>
      <c r="AA15" t="s">
        <v>1233</v>
      </c>
      <c r="AB15" s="156">
        <v>18.936905620000001</v>
      </c>
      <c r="AC15" s="5">
        <v>47.82</v>
      </c>
      <c r="AD15" s="157" t="s">
        <v>1234</v>
      </c>
      <c r="AE15" s="158">
        <v>297.32127693000001</v>
      </c>
      <c r="AF15" s="159">
        <v>12.31</v>
      </c>
      <c r="AG15" t="s">
        <v>1234</v>
      </c>
      <c r="AH15" s="156">
        <v>307.18104584000002</v>
      </c>
      <c r="AI15" s="5">
        <v>7.53</v>
      </c>
      <c r="AJ15" s="157" t="s">
        <v>1234</v>
      </c>
      <c r="AK15" s="158">
        <v>109.4891216</v>
      </c>
      <c r="AL15" s="159">
        <v>4.59</v>
      </c>
      <c r="AM15" t="s">
        <v>1235</v>
      </c>
      <c r="AN15" s="156">
        <v>23.65589198</v>
      </c>
      <c r="AO15" s="5">
        <v>3.59</v>
      </c>
      <c r="AP15" s="157" t="s">
        <v>1236</v>
      </c>
      <c r="AQ15" s="158">
        <v>5.6765123500000003</v>
      </c>
      <c r="AR15" s="159">
        <v>31.56</v>
      </c>
      <c r="AS15" t="s">
        <v>1237</v>
      </c>
      <c r="AT15" s="156">
        <v>375.82702454000002</v>
      </c>
      <c r="AU15" s="5">
        <v>43.03</v>
      </c>
      <c r="AV15" s="157" t="s">
        <v>1237</v>
      </c>
      <c r="AW15" s="158">
        <v>0.54009704000000003</v>
      </c>
      <c r="AX15" s="159">
        <v>0.04</v>
      </c>
      <c r="AY15" t="s">
        <v>1238</v>
      </c>
      <c r="AZ15" s="156">
        <v>2.1E-7</v>
      </c>
      <c r="BA15" s="5">
        <v>0</v>
      </c>
      <c r="BB15" s="157" t="s">
        <v>287</v>
      </c>
      <c r="BC15" s="158">
        <v>28.5647007</v>
      </c>
      <c r="BD15" s="159">
        <v>21.91</v>
      </c>
      <c r="BE15" t="s">
        <v>1239</v>
      </c>
      <c r="BF15" s="156">
        <v>5.71912164</v>
      </c>
      <c r="BG15" s="5">
        <v>16.61</v>
      </c>
      <c r="BH15" s="157" t="s">
        <v>279</v>
      </c>
      <c r="BI15" s="158">
        <v>28.115937779999999</v>
      </c>
      <c r="BJ15" s="159">
        <v>17.32</v>
      </c>
      <c r="BK15" t="s">
        <v>1019</v>
      </c>
      <c r="BL15" s="156">
        <v>1.6784921799999999</v>
      </c>
      <c r="BM15" s="5">
        <v>0.93</v>
      </c>
      <c r="BN15" s="157" t="s">
        <v>1019</v>
      </c>
      <c r="BO15" s="158">
        <v>2.2672525100000001</v>
      </c>
      <c r="BP15" s="159">
        <v>0.96</v>
      </c>
      <c r="BQ15" t="s">
        <v>505</v>
      </c>
      <c r="BR15" s="156">
        <v>10.72072262</v>
      </c>
      <c r="BS15" s="5">
        <v>13.64</v>
      </c>
      <c r="BT15" s="157" t="s">
        <v>279</v>
      </c>
      <c r="BU15" s="158">
        <v>23.60992615</v>
      </c>
      <c r="BV15" s="159">
        <v>19.75</v>
      </c>
      <c r="BW15" t="s">
        <v>279</v>
      </c>
      <c r="BX15" s="156">
        <v>31.869851570000002</v>
      </c>
      <c r="BY15" s="5">
        <v>20.25</v>
      </c>
      <c r="BZ15" s="157" t="s">
        <v>287</v>
      </c>
      <c r="CA15" s="158">
        <v>10.847376369999999</v>
      </c>
      <c r="CB15" s="159">
        <v>6.28</v>
      </c>
      <c r="CC15" t="s">
        <v>287</v>
      </c>
      <c r="CD15" s="156">
        <v>19.06530583</v>
      </c>
      <c r="CE15" s="5">
        <v>16.010000000000002</v>
      </c>
      <c r="CF15" s="157" t="s">
        <v>322</v>
      </c>
      <c r="CG15" s="158">
        <v>18.703963330000001</v>
      </c>
      <c r="CH15" s="159">
        <v>11.46</v>
      </c>
      <c r="CI15" t="s">
        <v>1240</v>
      </c>
      <c r="CJ15" s="156">
        <v>17.249313740000002</v>
      </c>
      <c r="CK15" s="5">
        <v>29.46</v>
      </c>
      <c r="CL15" s="157" t="s">
        <v>895</v>
      </c>
      <c r="CM15" s="158">
        <v>235.53329220000001</v>
      </c>
      <c r="CN15" s="159">
        <v>20.99</v>
      </c>
      <c r="CO15" t="s">
        <v>1240</v>
      </c>
      <c r="CP15" s="156">
        <v>42.568363390000002</v>
      </c>
      <c r="CQ15" s="5">
        <v>6.86</v>
      </c>
      <c r="CR15" s="157" t="s">
        <v>1241</v>
      </c>
      <c r="CS15" s="158">
        <v>42.723855090000001</v>
      </c>
      <c r="CT15" s="159">
        <v>24.5</v>
      </c>
      <c r="CU15" t="s">
        <v>1242</v>
      </c>
      <c r="CV15" s="156">
        <v>153.1253447</v>
      </c>
      <c r="CW15" s="5">
        <v>95.9</v>
      </c>
      <c r="CX15" s="157" t="s">
        <v>1243</v>
      </c>
      <c r="CY15" s="158">
        <v>18.981611010000002</v>
      </c>
      <c r="CZ15" s="159">
        <v>96.25</v>
      </c>
      <c r="DA15" t="s">
        <v>1244</v>
      </c>
      <c r="DB15" s="156">
        <v>759.4011951</v>
      </c>
      <c r="DC15" s="5">
        <v>96.68</v>
      </c>
      <c r="DD15" s="157" t="s">
        <v>1245</v>
      </c>
      <c r="DE15" s="158">
        <v>246.81817430000001</v>
      </c>
      <c r="DF15" s="159">
        <v>97.87</v>
      </c>
      <c r="DG15" t="s">
        <v>1246</v>
      </c>
      <c r="DH15" s="156">
        <v>0.65743593</v>
      </c>
      <c r="DI15" s="5">
        <v>0.64</v>
      </c>
      <c r="DJ15" s="157" t="s">
        <v>1246</v>
      </c>
      <c r="DK15" s="158">
        <v>8.13735812</v>
      </c>
      <c r="DL15" s="159">
        <v>1.71</v>
      </c>
      <c r="DM15" t="s">
        <v>1247</v>
      </c>
      <c r="DN15" s="156">
        <v>2.1641879999999999E-2</v>
      </c>
      <c r="DO15" s="5">
        <v>0.01</v>
      </c>
      <c r="DP15" s="157" t="s">
        <v>1240</v>
      </c>
      <c r="DQ15" s="158">
        <v>94.908443739999996</v>
      </c>
      <c r="DR15" s="159">
        <v>19.3</v>
      </c>
      <c r="DS15" t="s">
        <v>1240</v>
      </c>
      <c r="DT15" s="156">
        <v>28.517588289999999</v>
      </c>
      <c r="DU15" s="5">
        <v>23.03</v>
      </c>
      <c r="DV15" s="157" t="s">
        <v>1240</v>
      </c>
      <c r="DW15" s="158">
        <v>76.231146300000006</v>
      </c>
      <c r="DX15" s="159">
        <v>13.17</v>
      </c>
      <c r="DY15" t="s">
        <v>1248</v>
      </c>
      <c r="DZ15" s="156">
        <v>43.663540830000002</v>
      </c>
      <c r="EA15" s="5">
        <v>17.61</v>
      </c>
      <c r="EB15" s="157" t="s">
        <v>1249</v>
      </c>
      <c r="EC15" s="158">
        <v>43.805542389999999</v>
      </c>
      <c r="ED15" s="159">
        <v>99.9</v>
      </c>
      <c r="EE15" t="s">
        <v>1250</v>
      </c>
      <c r="EF15" s="156">
        <v>720.23964650000005</v>
      </c>
      <c r="EG15" s="5">
        <v>98.6</v>
      </c>
      <c r="EH15" s="157" t="s">
        <v>1251</v>
      </c>
      <c r="EI15" s="158">
        <v>1.4098355600000001</v>
      </c>
      <c r="EJ15" s="159">
        <v>0.99</v>
      </c>
      <c r="EK15" t="s">
        <v>1252</v>
      </c>
      <c r="EL15" s="156">
        <v>338.32678479999998</v>
      </c>
      <c r="EM15" s="5">
        <v>99.52</v>
      </c>
      <c r="EN15" s="157" t="s">
        <v>1251</v>
      </c>
      <c r="EO15" s="158">
        <v>7.9477699999999998E-2</v>
      </c>
      <c r="EP15" s="159">
        <v>1.06</v>
      </c>
      <c r="EQ15" t="s">
        <v>1251</v>
      </c>
      <c r="ER15" s="156">
        <v>4.7303119999999997E-2</v>
      </c>
      <c r="ES15" s="5">
        <v>0.64</v>
      </c>
      <c r="ET15" s="157" t="s">
        <v>1251</v>
      </c>
      <c r="EU15" s="158">
        <v>0.15502883000000001</v>
      </c>
      <c r="EV15" s="159">
        <v>0.86</v>
      </c>
      <c r="EW15" t="s">
        <v>1251</v>
      </c>
      <c r="EX15" s="156">
        <v>11.64227945</v>
      </c>
      <c r="EY15" s="5">
        <v>1.08</v>
      </c>
      <c r="EZ15" s="157" t="s">
        <v>1251</v>
      </c>
      <c r="FA15" s="158">
        <v>9.6300469399999997</v>
      </c>
      <c r="FB15" s="159">
        <v>1.39</v>
      </c>
      <c r="FC15" t="s">
        <v>1253</v>
      </c>
      <c r="FD15" s="156">
        <v>714.7884358</v>
      </c>
      <c r="FE15" s="5">
        <v>99.65</v>
      </c>
      <c r="FF15" s="157" t="s">
        <v>1247</v>
      </c>
      <c r="FG15" s="158">
        <v>35.642718969999997</v>
      </c>
      <c r="FH15" s="159">
        <v>23.28</v>
      </c>
      <c r="FI15" t="s">
        <v>1254</v>
      </c>
      <c r="FJ15" s="156">
        <v>22.559715480000001</v>
      </c>
      <c r="FK15" s="5">
        <v>0.31</v>
      </c>
      <c r="FL15" s="157" t="s">
        <v>1070</v>
      </c>
      <c r="FM15" s="158">
        <v>6.68856392</v>
      </c>
      <c r="FN15" s="159">
        <v>0.04</v>
      </c>
      <c r="FO15" t="s">
        <v>302</v>
      </c>
      <c r="FP15" s="156">
        <v>9.9606589099999994</v>
      </c>
      <c r="FQ15" s="5">
        <v>22.95</v>
      </c>
      <c r="FR15" s="157" t="s">
        <v>250</v>
      </c>
      <c r="FS15" s="158">
        <v>5.3662528399999996</v>
      </c>
      <c r="FT15" s="159">
        <v>7.84</v>
      </c>
      <c r="FU15" t="s">
        <v>1255</v>
      </c>
      <c r="FV15" s="156">
        <v>882.48270000000002</v>
      </c>
      <c r="FW15" s="5">
        <v>19</v>
      </c>
      <c r="FX15" s="157" t="s">
        <v>711</v>
      </c>
      <c r="FY15" s="158">
        <v>6.8926629999999998</v>
      </c>
      <c r="FZ15" s="159">
        <v>34</v>
      </c>
      <c r="GA15" t="s">
        <v>709</v>
      </c>
      <c r="GB15" s="156">
        <v>1013.504826</v>
      </c>
      <c r="GC15" s="5">
        <v>21</v>
      </c>
      <c r="GD15" s="157" t="s">
        <v>749</v>
      </c>
      <c r="GE15" s="158">
        <v>68.386880000000005</v>
      </c>
      <c r="GF15" s="159">
        <v>34</v>
      </c>
      <c r="GG15" t="s">
        <v>711</v>
      </c>
      <c r="GH15" s="156">
        <v>130.97025600000001</v>
      </c>
      <c r="GI15" s="5">
        <v>50</v>
      </c>
      <c r="GJ15" s="157" t="s">
        <v>255</v>
      </c>
      <c r="GK15" s="158">
        <v>101.07675972</v>
      </c>
      <c r="GL15" s="159">
        <v>34.22</v>
      </c>
      <c r="GM15" t="s">
        <v>321</v>
      </c>
      <c r="GN15" s="156">
        <v>37.777676159999999</v>
      </c>
      <c r="GO15" s="5">
        <v>4.6100000000000003</v>
      </c>
      <c r="GP15" s="157" t="s">
        <v>321</v>
      </c>
      <c r="GQ15" s="158">
        <v>8.4345459999999997E-2</v>
      </c>
      <c r="GR15" s="159">
        <v>3.52</v>
      </c>
      <c r="GS15" t="s">
        <v>321</v>
      </c>
      <c r="GT15" s="156">
        <v>209.93324921000001</v>
      </c>
      <c r="GU15" s="5">
        <v>30.23</v>
      </c>
      <c r="GV15" s="157" t="s">
        <v>321</v>
      </c>
      <c r="GW15" s="158">
        <v>103.16851973999999</v>
      </c>
      <c r="GX15" s="159">
        <v>16.16</v>
      </c>
      <c r="GY15" t="s">
        <v>1256</v>
      </c>
      <c r="GZ15" s="156">
        <v>85.004945649999996</v>
      </c>
      <c r="HA15" s="5">
        <v>0.12</v>
      </c>
    </row>
    <row r="16" spans="1:212">
      <c r="C16" t="s">
        <v>1257</v>
      </c>
      <c r="D16" s="156">
        <v>11.35139865</v>
      </c>
      <c r="E16" s="5">
        <v>7.21</v>
      </c>
      <c r="F16" s="157" t="s">
        <v>243</v>
      </c>
      <c r="G16" s="158">
        <v>58.830025069999998</v>
      </c>
      <c r="H16" s="159">
        <v>9.2799999999999994</v>
      </c>
      <c r="L16" s="157" t="s">
        <v>1258</v>
      </c>
      <c r="M16" s="158">
        <v>5.1325230099999999</v>
      </c>
      <c r="N16" s="159">
        <v>2.88</v>
      </c>
      <c r="O16" t="s">
        <v>1258</v>
      </c>
      <c r="P16" s="156">
        <v>34.824402200000002</v>
      </c>
      <c r="Q16" s="5">
        <v>4.3899999999999997</v>
      </c>
      <c r="R16" s="157" t="s">
        <v>1258</v>
      </c>
      <c r="S16" s="158">
        <v>11.441092129999999</v>
      </c>
      <c r="T16" s="159">
        <v>4.34</v>
      </c>
      <c r="U16" t="s">
        <v>1258</v>
      </c>
      <c r="V16" s="156">
        <v>16.502060069999999</v>
      </c>
      <c r="W16" s="5">
        <v>5.03</v>
      </c>
      <c r="X16" s="157" t="s">
        <v>1232</v>
      </c>
      <c r="Y16" s="158">
        <v>38.946416620000001</v>
      </c>
      <c r="Z16" s="159">
        <v>2.76</v>
      </c>
      <c r="AA16" t="s">
        <v>1259</v>
      </c>
      <c r="AB16" s="156">
        <v>19.15206521</v>
      </c>
      <c r="AC16" s="5">
        <v>48.37</v>
      </c>
      <c r="AD16" s="157" t="s">
        <v>1260</v>
      </c>
      <c r="AE16" s="158">
        <v>781.81725862999997</v>
      </c>
      <c r="AF16" s="159">
        <v>32.369999999999997</v>
      </c>
      <c r="AG16" t="s">
        <v>1260</v>
      </c>
      <c r="AH16" s="156">
        <v>1923.9085648800001</v>
      </c>
      <c r="AI16" s="5">
        <v>47.16</v>
      </c>
      <c r="AJ16" s="157" t="s">
        <v>1260</v>
      </c>
      <c r="AK16" s="158">
        <v>1530.24009929</v>
      </c>
      <c r="AL16" s="159">
        <v>64.11</v>
      </c>
      <c r="AM16" t="s">
        <v>1260</v>
      </c>
      <c r="AN16" s="156">
        <v>499.28906948000002</v>
      </c>
      <c r="AO16" s="5">
        <v>75.86</v>
      </c>
      <c r="AP16" s="157" t="s">
        <v>1261</v>
      </c>
      <c r="AQ16" s="158">
        <v>1.99158787</v>
      </c>
      <c r="AR16" s="159">
        <v>11.07</v>
      </c>
      <c r="AS16" t="s">
        <v>1262</v>
      </c>
      <c r="AT16" s="156">
        <v>496.01408620000001</v>
      </c>
      <c r="AU16" s="5">
        <v>56.79</v>
      </c>
      <c r="AV16" s="157" t="s">
        <v>1263</v>
      </c>
      <c r="AW16" s="158">
        <v>128.22281097000001</v>
      </c>
      <c r="AX16" s="159">
        <v>9.01</v>
      </c>
      <c r="AY16" t="s">
        <v>508</v>
      </c>
      <c r="AZ16" s="156">
        <v>33.88312088</v>
      </c>
      <c r="BA16" s="5">
        <v>9.58</v>
      </c>
      <c r="BB16" s="157" t="s">
        <v>1238</v>
      </c>
      <c r="BC16" s="158">
        <v>1.6E-7</v>
      </c>
      <c r="BD16" s="159">
        <v>0</v>
      </c>
      <c r="BE16" t="s">
        <v>343</v>
      </c>
      <c r="BF16" s="156">
        <v>6.8471594299999996</v>
      </c>
      <c r="BG16" s="5">
        <v>19.88</v>
      </c>
      <c r="BH16" s="157" t="s">
        <v>1264</v>
      </c>
      <c r="BI16" s="158">
        <v>8.0590037500000005</v>
      </c>
      <c r="BJ16" s="159">
        <v>4.97</v>
      </c>
      <c r="BK16" t="s">
        <v>505</v>
      </c>
      <c r="BL16" s="156">
        <v>20.945625190000001</v>
      </c>
      <c r="BM16" s="5">
        <v>11.58</v>
      </c>
      <c r="BN16" s="157" t="s">
        <v>505</v>
      </c>
      <c r="BO16" s="158">
        <v>11.74100314</v>
      </c>
      <c r="BP16" s="159">
        <v>4.96</v>
      </c>
      <c r="BQ16" t="s">
        <v>1265</v>
      </c>
      <c r="BR16" s="156">
        <v>13.24237488</v>
      </c>
      <c r="BS16" s="5">
        <v>16.84</v>
      </c>
      <c r="BT16" s="157" t="s">
        <v>1264</v>
      </c>
      <c r="BU16" s="158">
        <v>5.1515509100000001</v>
      </c>
      <c r="BV16" s="159">
        <v>4.3099999999999996</v>
      </c>
      <c r="BW16" t="s">
        <v>1264</v>
      </c>
      <c r="BX16" s="156">
        <v>14.54757025</v>
      </c>
      <c r="BY16" s="5">
        <v>9.24</v>
      </c>
      <c r="BZ16" s="157" t="s">
        <v>322</v>
      </c>
      <c r="CA16" s="158">
        <v>19.875664690000001</v>
      </c>
      <c r="CB16" s="159">
        <v>11.51</v>
      </c>
      <c r="CC16" t="s">
        <v>322</v>
      </c>
      <c r="CD16" s="156">
        <v>12.119004690000001</v>
      </c>
      <c r="CE16" s="5">
        <v>10.17</v>
      </c>
      <c r="CF16" s="157" t="s">
        <v>1097</v>
      </c>
      <c r="CG16" s="158">
        <v>38.195955959999999</v>
      </c>
      <c r="CH16" s="159">
        <v>23.4</v>
      </c>
      <c r="CI16" t="s">
        <v>1266</v>
      </c>
      <c r="CJ16" s="156">
        <v>3.05427705</v>
      </c>
      <c r="CK16" s="5">
        <v>5.22</v>
      </c>
      <c r="CL16" s="157" t="s">
        <v>1267</v>
      </c>
      <c r="CM16" s="158">
        <v>76.186490379999995</v>
      </c>
      <c r="CN16" s="159">
        <v>6.79</v>
      </c>
      <c r="CO16" t="s">
        <v>1266</v>
      </c>
      <c r="CP16" s="156">
        <v>129.38000880000001</v>
      </c>
      <c r="CQ16" s="5">
        <v>20.84</v>
      </c>
      <c r="CR16" s="157" t="s">
        <v>1268</v>
      </c>
      <c r="CS16" s="158">
        <v>126.4308612</v>
      </c>
      <c r="CT16" s="159">
        <v>72.5</v>
      </c>
      <c r="CX16" s="157"/>
      <c r="CY16" s="158"/>
      <c r="CZ16" s="159"/>
      <c r="DD16" s="157"/>
      <c r="DE16" s="158"/>
      <c r="DF16" s="159"/>
      <c r="DG16" t="s">
        <v>1269</v>
      </c>
      <c r="DH16" s="156">
        <v>35.693299570000001</v>
      </c>
      <c r="DI16" s="5">
        <v>34.659999999999997</v>
      </c>
      <c r="DJ16" s="157" t="s">
        <v>1269</v>
      </c>
      <c r="DK16" s="158">
        <v>73.168648300000001</v>
      </c>
      <c r="DL16" s="159">
        <v>15.4</v>
      </c>
      <c r="DM16" t="s">
        <v>1270</v>
      </c>
      <c r="DN16" s="156">
        <v>0.50941217000000005</v>
      </c>
      <c r="DO16" s="5">
        <v>0.28000000000000003</v>
      </c>
      <c r="DP16" s="157" t="s">
        <v>1266</v>
      </c>
      <c r="DQ16" s="158">
        <v>98.651529460000006</v>
      </c>
      <c r="DR16" s="159">
        <v>20.059999999999999</v>
      </c>
      <c r="DS16" t="s">
        <v>1266</v>
      </c>
      <c r="DT16" s="156">
        <v>12.538224570000001</v>
      </c>
      <c r="DU16" s="5">
        <v>10.119999999999999</v>
      </c>
      <c r="DV16" s="157" t="s">
        <v>1266</v>
      </c>
      <c r="DW16" s="158">
        <v>118.29351749999999</v>
      </c>
      <c r="DX16" s="159">
        <v>20.440000000000001</v>
      </c>
      <c r="DY16" t="s">
        <v>1271</v>
      </c>
      <c r="DZ16" s="156">
        <v>20.637554680000001</v>
      </c>
      <c r="EA16" s="5">
        <v>8.32</v>
      </c>
      <c r="EB16" s="157"/>
      <c r="EC16" s="158"/>
      <c r="ED16" s="159"/>
      <c r="EH16" s="157" t="s">
        <v>1272</v>
      </c>
      <c r="EI16" s="158">
        <v>2.0698174100000002</v>
      </c>
      <c r="EJ16" s="159">
        <v>1.46</v>
      </c>
      <c r="EN16" s="157" t="s">
        <v>1272</v>
      </c>
      <c r="EO16" s="158">
        <v>0.15734667999999999</v>
      </c>
      <c r="EP16" s="159">
        <v>2.11</v>
      </c>
      <c r="EQ16" t="s">
        <v>1272</v>
      </c>
      <c r="ER16" s="156">
        <v>9.5386849999999995E-2</v>
      </c>
      <c r="ES16" s="5">
        <v>1.3</v>
      </c>
      <c r="ET16" s="157" t="s">
        <v>1272</v>
      </c>
      <c r="EU16" s="158">
        <v>0.22172109000000001</v>
      </c>
      <c r="EV16" s="159">
        <v>1.24</v>
      </c>
      <c r="EW16" t="s">
        <v>1272</v>
      </c>
      <c r="EX16" s="156">
        <v>24.569029990000001</v>
      </c>
      <c r="EY16" s="5">
        <v>2.27</v>
      </c>
      <c r="EZ16" s="157" t="s">
        <v>1272</v>
      </c>
      <c r="FA16" s="158">
        <v>15.14711677</v>
      </c>
      <c r="FB16" s="159">
        <v>2.1800000000000002</v>
      </c>
      <c r="FF16" s="157" t="s">
        <v>1273</v>
      </c>
      <c r="FG16" s="158">
        <v>101.7708196</v>
      </c>
      <c r="FH16" s="159">
        <v>66.48</v>
      </c>
      <c r="FI16" t="s">
        <v>1274</v>
      </c>
      <c r="FJ16" s="156">
        <v>20.91790482</v>
      </c>
      <c r="FK16" s="5">
        <v>0.28999999999999998</v>
      </c>
      <c r="FL16" s="157" t="s">
        <v>1097</v>
      </c>
      <c r="FM16" s="158">
        <v>31.858321140000001</v>
      </c>
      <c r="FN16" s="159">
        <v>0.2</v>
      </c>
      <c r="FO16" t="s">
        <v>290</v>
      </c>
      <c r="FP16" s="156">
        <v>4.4353577</v>
      </c>
      <c r="FQ16" s="5">
        <v>10.220000000000001</v>
      </c>
      <c r="FR16" s="157" t="s">
        <v>321</v>
      </c>
      <c r="FS16" s="158">
        <v>12.98498142</v>
      </c>
      <c r="FT16" s="159">
        <v>18.97</v>
      </c>
      <c r="FU16" t="s">
        <v>709</v>
      </c>
      <c r="FV16" s="156">
        <v>1004.811222</v>
      </c>
      <c r="FW16" s="5">
        <v>22</v>
      </c>
      <c r="FX16" s="157" t="s">
        <v>793</v>
      </c>
      <c r="FY16" s="158">
        <v>5.9301180000000002</v>
      </c>
      <c r="FZ16" s="159">
        <v>29</v>
      </c>
      <c r="GA16" t="s">
        <v>748</v>
      </c>
      <c r="GB16" s="156">
        <v>968.22389699999997</v>
      </c>
      <c r="GC16" s="5">
        <v>20</v>
      </c>
      <c r="GD16" s="157" t="s">
        <v>774</v>
      </c>
      <c r="GE16" s="158">
        <v>60.020848000000001</v>
      </c>
      <c r="GF16" s="159">
        <v>30</v>
      </c>
      <c r="GG16" t="s">
        <v>750</v>
      </c>
      <c r="GH16" s="156">
        <v>130.05007599999999</v>
      </c>
      <c r="GI16" s="5">
        <v>50</v>
      </c>
      <c r="GJ16" s="157" t="s">
        <v>1051</v>
      </c>
      <c r="GK16" s="158">
        <v>109.07017585</v>
      </c>
      <c r="GL16" s="159">
        <v>36.92</v>
      </c>
      <c r="GM16" t="s">
        <v>333</v>
      </c>
      <c r="GN16" s="156">
        <v>80.858022050000002</v>
      </c>
      <c r="GO16" s="5">
        <v>9.86</v>
      </c>
      <c r="GP16" s="157" t="s">
        <v>378</v>
      </c>
      <c r="GQ16" s="158">
        <v>7.3180099999999998E-2</v>
      </c>
      <c r="GR16" s="159">
        <v>3.05</v>
      </c>
      <c r="GS16" t="s">
        <v>378</v>
      </c>
      <c r="GT16" s="156">
        <v>113.39761007</v>
      </c>
      <c r="GU16" s="5">
        <v>16.329999999999998</v>
      </c>
      <c r="GV16" s="157" t="s">
        <v>333</v>
      </c>
      <c r="GW16" s="158">
        <v>111.03963618</v>
      </c>
      <c r="GX16" s="159">
        <v>17.39</v>
      </c>
      <c r="GY16" t="s">
        <v>1275</v>
      </c>
      <c r="GZ16" s="156">
        <v>27.718258800000001</v>
      </c>
      <c r="HA16" s="5">
        <v>0.04</v>
      </c>
    </row>
    <row r="17" spans="3:209">
      <c r="C17" t="s">
        <v>1276</v>
      </c>
      <c r="D17" s="156">
        <v>4.3476470899999997</v>
      </c>
      <c r="E17" s="5">
        <v>2.76</v>
      </c>
      <c r="F17" s="157" t="s">
        <v>256</v>
      </c>
      <c r="G17" s="158">
        <v>45.665161810000001</v>
      </c>
      <c r="H17" s="159">
        <v>7.2</v>
      </c>
      <c r="L17" s="157" t="s">
        <v>505</v>
      </c>
      <c r="M17" s="158">
        <v>1.7281814799999999</v>
      </c>
      <c r="N17" s="159">
        <v>0.97</v>
      </c>
      <c r="O17" t="s">
        <v>505</v>
      </c>
      <c r="P17" s="156">
        <v>37.87774065</v>
      </c>
      <c r="Q17" s="5">
        <v>4.7699999999999996</v>
      </c>
      <c r="R17" s="157" t="s">
        <v>505</v>
      </c>
      <c r="S17" s="158">
        <v>9.1225648899999996</v>
      </c>
      <c r="T17" s="159">
        <v>3.46</v>
      </c>
      <c r="U17" t="s">
        <v>505</v>
      </c>
      <c r="V17" s="156">
        <v>1.59123696</v>
      </c>
      <c r="W17" s="5">
        <v>0.49</v>
      </c>
      <c r="X17" s="157" t="s">
        <v>1277</v>
      </c>
      <c r="Y17" s="158">
        <v>86.180003970000001</v>
      </c>
      <c r="Z17" s="159">
        <v>6.1</v>
      </c>
      <c r="AD17" s="157" t="s">
        <v>1278</v>
      </c>
      <c r="AE17" s="158">
        <v>297.29330892000002</v>
      </c>
      <c r="AF17" s="159">
        <v>12.31</v>
      </c>
      <c r="AG17" t="s">
        <v>1278</v>
      </c>
      <c r="AH17" s="156">
        <v>307.7039656</v>
      </c>
      <c r="AI17" s="5">
        <v>7.54</v>
      </c>
      <c r="AJ17" s="157" t="s">
        <v>1278</v>
      </c>
      <c r="AK17" s="158">
        <v>109.16149191</v>
      </c>
      <c r="AL17" s="159">
        <v>4.57</v>
      </c>
      <c r="AM17" t="s">
        <v>1279</v>
      </c>
      <c r="AN17" s="156">
        <v>0.84848528000000001</v>
      </c>
      <c r="AO17" s="5">
        <v>0.13</v>
      </c>
      <c r="AP17" s="157" t="s">
        <v>1280</v>
      </c>
      <c r="AQ17" s="158">
        <v>9.8640198199999993</v>
      </c>
      <c r="AR17" s="159">
        <v>54.84</v>
      </c>
      <c r="AV17" s="157" t="s">
        <v>1281</v>
      </c>
      <c r="AW17" s="158">
        <v>726.88825048000001</v>
      </c>
      <c r="AX17" s="159">
        <v>51.1</v>
      </c>
      <c r="AY17" t="s">
        <v>376</v>
      </c>
      <c r="AZ17" s="156">
        <v>58.267088620000003</v>
      </c>
      <c r="BA17" s="5">
        <v>16.48</v>
      </c>
      <c r="BB17" s="157" t="s">
        <v>508</v>
      </c>
      <c r="BC17" s="158">
        <v>28.361421610000001</v>
      </c>
      <c r="BD17" s="159">
        <v>21.76</v>
      </c>
      <c r="BE17" t="s">
        <v>370</v>
      </c>
      <c r="BF17" s="156">
        <v>9.4531171599999997</v>
      </c>
      <c r="BG17" s="5">
        <v>27.45</v>
      </c>
      <c r="BH17" s="157" t="s">
        <v>1282</v>
      </c>
      <c r="BI17" s="158">
        <v>28.219758420000002</v>
      </c>
      <c r="BJ17" s="159">
        <v>17.39</v>
      </c>
      <c r="BK17" t="s">
        <v>1264</v>
      </c>
      <c r="BL17" s="156">
        <v>36.630020600000002</v>
      </c>
      <c r="BM17" s="5">
        <v>20.260000000000002</v>
      </c>
      <c r="BN17" s="157" t="s">
        <v>279</v>
      </c>
      <c r="BO17" s="158">
        <v>5.77759E-3</v>
      </c>
      <c r="BP17" s="159">
        <v>0</v>
      </c>
      <c r="BQ17" t="s">
        <v>1283</v>
      </c>
      <c r="BR17" s="156">
        <v>20.354355349999999</v>
      </c>
      <c r="BS17" s="5">
        <v>25.89</v>
      </c>
      <c r="BT17" s="157" t="s">
        <v>608</v>
      </c>
      <c r="BU17" s="158">
        <v>30.35772901</v>
      </c>
      <c r="BV17" s="159">
        <v>25.39</v>
      </c>
      <c r="BW17" t="s">
        <v>1284</v>
      </c>
      <c r="BX17" s="156">
        <v>47.214166470000002</v>
      </c>
      <c r="BY17" s="5">
        <v>30</v>
      </c>
      <c r="BZ17" s="157" t="s">
        <v>1097</v>
      </c>
      <c r="CA17" s="158">
        <v>29.873152730000001</v>
      </c>
      <c r="CB17" s="159">
        <v>17.3</v>
      </c>
      <c r="CC17" t="s">
        <v>1097</v>
      </c>
      <c r="CD17" s="156">
        <v>10.94285511</v>
      </c>
      <c r="CE17" s="5">
        <v>9.19</v>
      </c>
      <c r="CF17" s="157" t="s">
        <v>1285</v>
      </c>
      <c r="CG17" s="158">
        <v>7.4930886399999999</v>
      </c>
      <c r="CH17" s="159">
        <v>4.59</v>
      </c>
      <c r="CI17" t="s">
        <v>1286</v>
      </c>
      <c r="CJ17" s="156">
        <v>6.5269301300000002</v>
      </c>
      <c r="CK17" s="5">
        <v>11.15</v>
      </c>
      <c r="CL17" s="157" t="s">
        <v>916</v>
      </c>
      <c r="CM17" s="158">
        <v>338.38248060000001</v>
      </c>
      <c r="CN17" s="159">
        <v>30.16</v>
      </c>
      <c r="CO17" t="s">
        <v>1286</v>
      </c>
      <c r="CP17" s="156">
        <v>15.27882009</v>
      </c>
      <c r="CQ17" s="5">
        <v>2.46</v>
      </c>
      <c r="CR17" s="157"/>
      <c r="CS17" s="158"/>
      <c r="CT17" s="159"/>
      <c r="CX17" s="157"/>
      <c r="CY17" s="158"/>
      <c r="CZ17" s="159"/>
      <c r="DD17" s="157"/>
      <c r="DE17" s="158"/>
      <c r="DF17" s="159"/>
      <c r="DG17" t="s">
        <v>1268</v>
      </c>
      <c r="DH17" s="156">
        <v>0.17946027000000001</v>
      </c>
      <c r="DI17" s="5">
        <v>0.17</v>
      </c>
      <c r="DJ17" s="157" t="s">
        <v>1268</v>
      </c>
      <c r="DK17" s="158">
        <v>8.7712745400000003</v>
      </c>
      <c r="DL17" s="159">
        <v>1.85</v>
      </c>
      <c r="DM17" t="s">
        <v>1287</v>
      </c>
      <c r="DN17" s="156">
        <v>4.8542841000000001</v>
      </c>
      <c r="DO17" s="5">
        <v>2.68</v>
      </c>
      <c r="DP17" s="157" t="s">
        <v>1286</v>
      </c>
      <c r="DQ17" s="158">
        <v>34.456540349999997</v>
      </c>
      <c r="DR17" s="159">
        <v>7.01</v>
      </c>
      <c r="DS17" t="s">
        <v>1286</v>
      </c>
      <c r="DT17" s="156">
        <v>12.25439736</v>
      </c>
      <c r="DU17" s="5">
        <v>9.89</v>
      </c>
      <c r="DV17" s="157" t="s">
        <v>1286</v>
      </c>
      <c r="DW17" s="158">
        <v>28.398163180000001</v>
      </c>
      <c r="DX17" s="159">
        <v>4.91</v>
      </c>
      <c r="DY17" t="s">
        <v>236</v>
      </c>
      <c r="DZ17" s="156">
        <v>44.481217489999999</v>
      </c>
      <c r="EA17" s="5">
        <v>17.940000000000001</v>
      </c>
      <c r="EB17" s="157"/>
      <c r="EC17" s="158"/>
      <c r="ED17" s="159"/>
      <c r="EH17" s="157" t="s">
        <v>1288</v>
      </c>
      <c r="EI17" s="158">
        <v>3.45403013</v>
      </c>
      <c r="EJ17" s="159">
        <v>2.44</v>
      </c>
      <c r="EN17" s="157" t="s">
        <v>1250</v>
      </c>
      <c r="EO17" s="158">
        <v>0.33324484999999998</v>
      </c>
      <c r="EP17" s="159">
        <v>4.46</v>
      </c>
      <c r="EQ17" t="s">
        <v>1250</v>
      </c>
      <c r="ER17" s="156">
        <v>0.34865500999999999</v>
      </c>
      <c r="ES17" s="5">
        <v>4.74</v>
      </c>
      <c r="ET17" s="157" t="s">
        <v>1250</v>
      </c>
      <c r="EU17" s="158">
        <v>0.95095344000000004</v>
      </c>
      <c r="EV17" s="159">
        <v>5.3</v>
      </c>
      <c r="EW17" t="s">
        <v>1288</v>
      </c>
      <c r="EX17" s="156">
        <v>18.71581377</v>
      </c>
      <c r="EY17" s="5">
        <v>1.73</v>
      </c>
      <c r="EZ17" s="157" t="s">
        <v>1288</v>
      </c>
      <c r="FA17" s="158">
        <v>12.60241035</v>
      </c>
      <c r="FB17" s="159">
        <v>1.82</v>
      </c>
      <c r="FF17" s="157"/>
      <c r="FG17" s="158"/>
      <c r="FH17" s="159"/>
      <c r="FI17" t="s">
        <v>1289</v>
      </c>
      <c r="FJ17" s="156">
        <v>26.124852690000001</v>
      </c>
      <c r="FK17" s="5">
        <v>0.36</v>
      </c>
      <c r="FL17" s="157" t="s">
        <v>343</v>
      </c>
      <c r="FM17" s="158">
        <v>12.989851209999999</v>
      </c>
      <c r="FN17" s="159">
        <v>0.08</v>
      </c>
      <c r="FO17" t="s">
        <v>338</v>
      </c>
      <c r="FP17" s="156">
        <v>10.517228709999999</v>
      </c>
      <c r="FQ17" s="5">
        <v>24.23</v>
      </c>
      <c r="FR17" s="157" t="s">
        <v>302</v>
      </c>
      <c r="FS17" s="158">
        <v>6.8909326000000002</v>
      </c>
      <c r="FT17" s="159">
        <v>10.07</v>
      </c>
      <c r="FU17" t="s">
        <v>773</v>
      </c>
      <c r="FV17" s="156">
        <v>1297.97057</v>
      </c>
      <c r="FW17" s="5">
        <v>28</v>
      </c>
      <c r="FX17" s="157" t="s">
        <v>1290</v>
      </c>
      <c r="FY17" s="158">
        <v>6.8988269999999998</v>
      </c>
      <c r="FZ17" s="159">
        <v>34</v>
      </c>
      <c r="GA17" t="s">
        <v>773</v>
      </c>
      <c r="GB17" s="156">
        <v>1534.5074589999999</v>
      </c>
      <c r="GC17" s="5">
        <v>31</v>
      </c>
      <c r="GD17" s="157" t="s">
        <v>794</v>
      </c>
      <c r="GE17" s="158">
        <v>53.815412999999999</v>
      </c>
      <c r="GF17" s="159">
        <v>27</v>
      </c>
      <c r="GJ17" s="157" t="s">
        <v>1291</v>
      </c>
      <c r="GK17" s="158">
        <v>84.552971659999997</v>
      </c>
      <c r="GL17" s="159">
        <v>28.62</v>
      </c>
      <c r="GM17" t="s">
        <v>375</v>
      </c>
      <c r="GN17" s="156">
        <v>38.926784259999998</v>
      </c>
      <c r="GO17" s="5">
        <v>4.75</v>
      </c>
      <c r="GP17" s="157" t="s">
        <v>375</v>
      </c>
      <c r="GQ17" s="158">
        <v>0.1227258</v>
      </c>
      <c r="GR17" s="159">
        <v>5.12</v>
      </c>
      <c r="GS17" t="s">
        <v>333</v>
      </c>
      <c r="GT17" s="156">
        <v>79.204583659999997</v>
      </c>
      <c r="GU17" s="5">
        <v>11.41</v>
      </c>
      <c r="GV17" s="157" t="s">
        <v>375</v>
      </c>
      <c r="GW17" s="158">
        <v>21.615626729999999</v>
      </c>
      <c r="GX17" s="159">
        <v>3.38</v>
      </c>
      <c r="GY17" t="s">
        <v>1292</v>
      </c>
      <c r="GZ17" s="156">
        <v>52.446689020000001</v>
      </c>
      <c r="HA17" s="5">
        <v>0.08</v>
      </c>
    </row>
    <row r="18" spans="3:209">
      <c r="C18" t="s">
        <v>1293</v>
      </c>
      <c r="D18" s="156">
        <v>20.410739379999999</v>
      </c>
      <c r="E18" s="5">
        <v>12.97</v>
      </c>
      <c r="F18" s="157" t="s">
        <v>284</v>
      </c>
      <c r="G18" s="158">
        <v>54.691584050000003</v>
      </c>
      <c r="H18" s="159">
        <v>8.6300000000000008</v>
      </c>
      <c r="L18" s="157" t="s">
        <v>1294</v>
      </c>
      <c r="M18" s="158">
        <v>55.423347649999997</v>
      </c>
      <c r="N18" s="159">
        <v>31.14</v>
      </c>
      <c r="O18" t="s">
        <v>1295</v>
      </c>
      <c r="P18" s="156">
        <v>198.08261653</v>
      </c>
      <c r="Q18" s="5">
        <v>24.96</v>
      </c>
      <c r="R18" s="157" t="s">
        <v>1295</v>
      </c>
      <c r="S18" s="158">
        <v>79.367266490000006</v>
      </c>
      <c r="T18" s="159">
        <v>30.12</v>
      </c>
      <c r="U18" t="s">
        <v>1294</v>
      </c>
      <c r="V18" s="156">
        <v>82.413007989999997</v>
      </c>
      <c r="W18" s="5">
        <v>25.12</v>
      </c>
      <c r="X18" s="157" t="s">
        <v>505</v>
      </c>
      <c r="Y18" s="158">
        <v>13.83500718</v>
      </c>
      <c r="Z18" s="159">
        <v>0.98</v>
      </c>
      <c r="AD18" s="157" t="s">
        <v>1233</v>
      </c>
      <c r="AE18" s="158">
        <v>470.77760160000003</v>
      </c>
      <c r="AF18" s="159">
        <v>19.489999999999998</v>
      </c>
      <c r="AG18" t="s">
        <v>1233</v>
      </c>
      <c r="AH18" s="156">
        <v>603.97505105000005</v>
      </c>
      <c r="AI18" s="5">
        <v>14.81</v>
      </c>
      <c r="AJ18" s="157" t="s">
        <v>1233</v>
      </c>
      <c r="AK18" s="158">
        <v>110.45972764</v>
      </c>
      <c r="AL18" s="159">
        <v>4.63</v>
      </c>
      <c r="AM18" t="s">
        <v>1296</v>
      </c>
      <c r="AN18" s="156">
        <v>39.890081850000001</v>
      </c>
      <c r="AO18" s="5">
        <v>6.06</v>
      </c>
      <c r="AP18" s="157"/>
      <c r="AQ18" s="158"/>
      <c r="AR18" s="159"/>
      <c r="AV18" s="157" t="s">
        <v>247</v>
      </c>
      <c r="AW18" s="158">
        <v>562.38655262999998</v>
      </c>
      <c r="AX18" s="159">
        <v>39.53</v>
      </c>
      <c r="AY18" t="s">
        <v>370</v>
      </c>
      <c r="AZ18" s="156">
        <v>62.9556416</v>
      </c>
      <c r="BA18" s="5">
        <v>17.8</v>
      </c>
      <c r="BB18" s="157" t="s">
        <v>376</v>
      </c>
      <c r="BC18" s="158">
        <v>13.6876769</v>
      </c>
      <c r="BD18" s="159">
        <v>10.5</v>
      </c>
      <c r="BE18" t="s">
        <v>630</v>
      </c>
      <c r="BF18" s="156">
        <v>5.1490221399999996</v>
      </c>
      <c r="BG18" s="5">
        <v>14.95</v>
      </c>
      <c r="BH18" s="157" t="s">
        <v>1284</v>
      </c>
      <c r="BI18" s="158">
        <v>48.040847059999997</v>
      </c>
      <c r="BJ18" s="159">
        <v>29.6</v>
      </c>
      <c r="BK18" t="s">
        <v>1283</v>
      </c>
      <c r="BL18" s="156">
        <v>31.021388099999999</v>
      </c>
      <c r="BM18" s="5">
        <v>17.16</v>
      </c>
      <c r="BN18" s="157" t="s">
        <v>1264</v>
      </c>
      <c r="BO18" s="158">
        <v>101.67314208000001</v>
      </c>
      <c r="BP18" s="159">
        <v>42.99</v>
      </c>
      <c r="BQ18" t="s">
        <v>1297</v>
      </c>
      <c r="BR18" s="156">
        <v>19.90995113</v>
      </c>
      <c r="BS18" s="5">
        <v>25.32</v>
      </c>
      <c r="BT18" s="157" t="s">
        <v>1284</v>
      </c>
      <c r="BU18" s="158">
        <v>29.371001239999998</v>
      </c>
      <c r="BV18" s="159">
        <v>24.57</v>
      </c>
      <c r="BW18" t="s">
        <v>1298</v>
      </c>
      <c r="BX18" s="156">
        <v>23.850571429999999</v>
      </c>
      <c r="BY18" s="5">
        <v>15.15</v>
      </c>
      <c r="BZ18" s="157" t="s">
        <v>1285</v>
      </c>
      <c r="CA18" s="158">
        <v>6.9257519199999997</v>
      </c>
      <c r="CB18" s="159">
        <v>4.01</v>
      </c>
      <c r="CC18" t="s">
        <v>333</v>
      </c>
      <c r="CD18" s="156">
        <v>24.728053030000002</v>
      </c>
      <c r="CE18" s="5">
        <v>20.76</v>
      </c>
      <c r="CF18" s="157" t="s">
        <v>333</v>
      </c>
      <c r="CG18" s="158">
        <v>13.544755479999999</v>
      </c>
      <c r="CH18" s="159">
        <v>8.3000000000000007</v>
      </c>
      <c r="CI18" t="s">
        <v>1299</v>
      </c>
      <c r="CJ18" s="156">
        <v>2.4752936000000001</v>
      </c>
      <c r="CK18" s="5">
        <v>4.2300000000000004</v>
      </c>
      <c r="CL18" s="157"/>
      <c r="CM18" s="158"/>
      <c r="CN18" s="159"/>
      <c r="CO18" t="s">
        <v>1299</v>
      </c>
      <c r="CP18" s="156">
        <v>4.5763644899999996</v>
      </c>
      <c r="CQ18" s="5">
        <v>0.74</v>
      </c>
      <c r="CR18" s="157"/>
      <c r="CS18" s="158"/>
      <c r="CT18" s="159"/>
      <c r="CX18" s="157"/>
      <c r="CY18" s="158"/>
      <c r="CZ18" s="159"/>
      <c r="DD18" s="157"/>
      <c r="DE18" s="158"/>
      <c r="DF18" s="159"/>
      <c r="DG18" t="s">
        <v>1300</v>
      </c>
      <c r="DH18" s="156">
        <v>6.2393441100000002</v>
      </c>
      <c r="DI18" s="5">
        <v>6.06</v>
      </c>
      <c r="DJ18" s="157" t="s">
        <v>1300</v>
      </c>
      <c r="DK18" s="158">
        <v>23.27537792</v>
      </c>
      <c r="DL18" s="159">
        <v>4.9000000000000004</v>
      </c>
      <c r="DM18" t="s">
        <v>1269</v>
      </c>
      <c r="DN18" s="156">
        <v>8.79298453</v>
      </c>
      <c r="DO18" s="5">
        <v>4.8600000000000003</v>
      </c>
      <c r="DP18" s="157" t="s">
        <v>1299</v>
      </c>
      <c r="DQ18" s="158">
        <v>13.60322204</v>
      </c>
      <c r="DR18" s="159">
        <v>2.77</v>
      </c>
      <c r="DS18" t="s">
        <v>1299</v>
      </c>
      <c r="DT18" s="156">
        <v>5.16977376</v>
      </c>
      <c r="DU18" s="5">
        <v>4.17</v>
      </c>
      <c r="DV18" s="157" t="s">
        <v>1299</v>
      </c>
      <c r="DW18" s="158">
        <v>16.687940179999998</v>
      </c>
      <c r="DX18" s="159">
        <v>2.88</v>
      </c>
      <c r="DY18" t="s">
        <v>1301</v>
      </c>
      <c r="DZ18" s="156">
        <v>42.023319739999998</v>
      </c>
      <c r="EA18" s="5">
        <v>16.95</v>
      </c>
      <c r="EB18" s="157"/>
      <c r="EC18" s="158"/>
      <c r="ED18" s="159"/>
      <c r="EH18" s="157" t="s">
        <v>1250</v>
      </c>
      <c r="EI18" s="158">
        <v>12.76577614</v>
      </c>
      <c r="EJ18" s="159">
        <v>9.01</v>
      </c>
      <c r="EN18" s="157" t="s">
        <v>1302</v>
      </c>
      <c r="EO18" s="158">
        <v>3.40274147</v>
      </c>
      <c r="EP18" s="159">
        <v>45.58</v>
      </c>
      <c r="EQ18" t="s">
        <v>1302</v>
      </c>
      <c r="ER18" s="156">
        <v>3.5995661299999999</v>
      </c>
      <c r="ES18" s="5">
        <v>48.98</v>
      </c>
      <c r="ET18" s="157" t="s">
        <v>1302</v>
      </c>
      <c r="EU18" s="158">
        <v>8.8604223999999991</v>
      </c>
      <c r="EV18" s="159">
        <v>49.36</v>
      </c>
      <c r="EW18" t="s">
        <v>1250</v>
      </c>
      <c r="EX18" s="156">
        <v>43.204757809999997</v>
      </c>
      <c r="EY18" s="5">
        <v>3.99</v>
      </c>
      <c r="EZ18" s="157" t="s">
        <v>1250</v>
      </c>
      <c r="FA18" s="158">
        <v>43.271103590000003</v>
      </c>
      <c r="FB18" s="159">
        <v>6.24</v>
      </c>
      <c r="FF18" s="157"/>
      <c r="FG18" s="158"/>
      <c r="FH18" s="159"/>
      <c r="FL18" s="157" t="s">
        <v>1303</v>
      </c>
      <c r="FM18" s="158">
        <v>16.03500824</v>
      </c>
      <c r="FN18" s="159">
        <v>0.1</v>
      </c>
      <c r="FO18" t="s">
        <v>345</v>
      </c>
      <c r="FP18" s="156">
        <v>7.9626009599999996</v>
      </c>
      <c r="FQ18" s="5">
        <v>18.34</v>
      </c>
      <c r="FR18" s="157" t="s">
        <v>290</v>
      </c>
      <c r="FS18" s="158">
        <v>8.29168956</v>
      </c>
      <c r="FT18" s="159">
        <v>12.11</v>
      </c>
      <c r="FU18" t="s">
        <v>1304</v>
      </c>
      <c r="FV18" s="156">
        <v>1429.0416749999999</v>
      </c>
      <c r="FW18" s="5">
        <v>31</v>
      </c>
      <c r="FX18" s="157"/>
      <c r="FY18" s="158"/>
      <c r="FZ18" s="159"/>
      <c r="GA18" t="s">
        <v>793</v>
      </c>
      <c r="GB18" s="156">
        <v>1308.249159</v>
      </c>
      <c r="GC18" s="5">
        <v>27</v>
      </c>
      <c r="GD18" s="157" t="s">
        <v>819</v>
      </c>
      <c r="GE18" s="158">
        <v>18.165627000000001</v>
      </c>
      <c r="GF18" s="159">
        <v>9</v>
      </c>
      <c r="GJ18" s="157"/>
      <c r="GK18" s="158"/>
      <c r="GL18" s="159"/>
      <c r="GM18" t="s">
        <v>384</v>
      </c>
      <c r="GN18" s="156">
        <v>94.994489599999994</v>
      </c>
      <c r="GO18" s="5">
        <v>11.58</v>
      </c>
      <c r="GP18" s="157" t="s">
        <v>384</v>
      </c>
      <c r="GQ18" s="158">
        <v>0.11706909</v>
      </c>
      <c r="GR18" s="159">
        <v>4.88</v>
      </c>
      <c r="GS18" t="s">
        <v>375</v>
      </c>
      <c r="GT18" s="156">
        <v>6.09699379</v>
      </c>
      <c r="GU18" s="5">
        <v>0.88</v>
      </c>
      <c r="GV18" s="157" t="s">
        <v>384</v>
      </c>
      <c r="GW18" s="158">
        <v>100.87516148</v>
      </c>
      <c r="GX18" s="159">
        <v>15.8</v>
      </c>
      <c r="GY18" t="s">
        <v>1305</v>
      </c>
      <c r="GZ18" s="156">
        <v>61.250674459999999</v>
      </c>
      <c r="HA18" s="5">
        <v>0.09</v>
      </c>
    </row>
    <row r="19" spans="3:209">
      <c r="C19" t="s">
        <v>714</v>
      </c>
      <c r="D19" s="156">
        <v>13.424616609999999</v>
      </c>
      <c r="E19" s="5">
        <v>8.5299999999999994</v>
      </c>
      <c r="F19" s="157" t="s">
        <v>302</v>
      </c>
      <c r="G19" s="158">
        <v>52.358173059999999</v>
      </c>
      <c r="H19" s="159">
        <v>8.26</v>
      </c>
      <c r="L19" s="157" t="s">
        <v>1306</v>
      </c>
      <c r="M19" s="158">
        <v>0.79974440999999996</v>
      </c>
      <c r="N19" s="159">
        <v>0.45</v>
      </c>
      <c r="O19" t="s">
        <v>1294</v>
      </c>
      <c r="P19" s="156">
        <v>56.890180059999999</v>
      </c>
      <c r="Q19" s="5">
        <v>7.17</v>
      </c>
      <c r="R19" s="157" t="s">
        <v>1294</v>
      </c>
      <c r="S19" s="158">
        <v>7.1635618399999998</v>
      </c>
      <c r="T19" s="159">
        <v>2.72</v>
      </c>
      <c r="U19" t="s">
        <v>1306</v>
      </c>
      <c r="V19" s="156">
        <v>4.8965816699999998</v>
      </c>
      <c r="W19" s="5">
        <v>1.49</v>
      </c>
      <c r="X19" s="157" t="s">
        <v>1295</v>
      </c>
      <c r="Y19" s="158">
        <v>126.59941858000001</v>
      </c>
      <c r="Z19" s="159">
        <v>8.9600000000000009</v>
      </c>
      <c r="AD19" s="157" t="s">
        <v>1279</v>
      </c>
      <c r="AE19" s="158">
        <v>3.29293097</v>
      </c>
      <c r="AF19" s="159">
        <v>0.14000000000000001</v>
      </c>
      <c r="AG19" t="s">
        <v>1279</v>
      </c>
      <c r="AH19" s="156">
        <v>5.18003619</v>
      </c>
      <c r="AI19" s="5">
        <v>0.13</v>
      </c>
      <c r="AJ19" s="157" t="s">
        <v>1279</v>
      </c>
      <c r="AK19" s="158">
        <v>3.0437726000000001</v>
      </c>
      <c r="AL19" s="159">
        <v>0.13</v>
      </c>
      <c r="AM19" t="s">
        <v>1307</v>
      </c>
      <c r="AN19" s="156">
        <v>52.479423570000002</v>
      </c>
      <c r="AO19" s="5">
        <v>7.97</v>
      </c>
      <c r="AP19" s="157"/>
      <c r="AQ19" s="158"/>
      <c r="AR19" s="159"/>
      <c r="AV19" s="157"/>
      <c r="AW19" s="158"/>
      <c r="AX19" s="159"/>
      <c r="AY19" t="s">
        <v>1308</v>
      </c>
      <c r="AZ19" s="156">
        <v>69.596574630000006</v>
      </c>
      <c r="BA19" s="5">
        <v>19.68</v>
      </c>
      <c r="BB19" s="157" t="s">
        <v>343</v>
      </c>
      <c r="BC19" s="158">
        <v>13.1716879</v>
      </c>
      <c r="BD19" s="159">
        <v>10.1</v>
      </c>
      <c r="BE19" t="s">
        <v>1309</v>
      </c>
      <c r="BF19" s="156">
        <v>7.13707242</v>
      </c>
      <c r="BG19" s="5">
        <v>20.73</v>
      </c>
      <c r="BH19" s="157" t="s">
        <v>1298</v>
      </c>
      <c r="BI19" s="158">
        <v>48.731656399999999</v>
      </c>
      <c r="BJ19" s="159">
        <v>30.03</v>
      </c>
      <c r="BK19" t="s">
        <v>1310</v>
      </c>
      <c r="BL19" s="156">
        <v>19.691392759999999</v>
      </c>
      <c r="BM19" s="5">
        <v>10.89</v>
      </c>
      <c r="BN19" s="157" t="s">
        <v>608</v>
      </c>
      <c r="BO19" s="158">
        <v>14.932799190000001</v>
      </c>
      <c r="BP19" s="159">
        <v>6.31</v>
      </c>
      <c r="BQ19" t="s">
        <v>1311</v>
      </c>
      <c r="BR19" s="156">
        <v>13.679141230000001</v>
      </c>
      <c r="BS19" s="5">
        <v>17.399999999999999</v>
      </c>
      <c r="BT19" s="157" t="s">
        <v>1298</v>
      </c>
      <c r="BU19" s="158">
        <v>29.862360120000002</v>
      </c>
      <c r="BV19" s="159">
        <v>24.98</v>
      </c>
      <c r="BW19" t="s">
        <v>1312</v>
      </c>
      <c r="BX19" s="156">
        <v>39.356859849999999</v>
      </c>
      <c r="BY19" s="5">
        <v>25.01</v>
      </c>
      <c r="BZ19" s="157" t="s">
        <v>333</v>
      </c>
      <c r="CA19" s="158">
        <v>22.696542659999999</v>
      </c>
      <c r="CB19" s="159">
        <v>13.15</v>
      </c>
      <c r="CC19" t="s">
        <v>343</v>
      </c>
      <c r="CD19" s="156">
        <v>7.7653023499999998</v>
      </c>
      <c r="CE19" s="5">
        <v>6.52</v>
      </c>
      <c r="CF19" s="157" t="s">
        <v>343</v>
      </c>
      <c r="CG19" s="158">
        <v>14.951343339999999</v>
      </c>
      <c r="CH19" s="159">
        <v>9.16</v>
      </c>
      <c r="CI19" t="s">
        <v>920</v>
      </c>
      <c r="CJ19" s="156">
        <v>3.2146693000000002</v>
      </c>
      <c r="CK19" s="5">
        <v>5.49</v>
      </c>
      <c r="CL19" s="157"/>
      <c r="CM19" s="158"/>
      <c r="CN19" s="159"/>
      <c r="CO19" t="s">
        <v>920</v>
      </c>
      <c r="CP19" s="156">
        <v>3.9017961200000002</v>
      </c>
      <c r="CQ19" s="5">
        <v>0.63</v>
      </c>
      <c r="CR19" s="157"/>
      <c r="CS19" s="158"/>
      <c r="CT19" s="159"/>
      <c r="CX19" s="157"/>
      <c r="CY19" s="158"/>
      <c r="CZ19" s="159"/>
      <c r="DD19" s="157"/>
      <c r="DE19" s="158"/>
      <c r="DF19" s="159"/>
      <c r="DG19" t="s">
        <v>1313</v>
      </c>
      <c r="DH19" s="156">
        <v>8.4303817799999994</v>
      </c>
      <c r="DI19" s="5">
        <v>8.19</v>
      </c>
      <c r="DJ19" s="157" t="s">
        <v>1313</v>
      </c>
      <c r="DK19" s="158">
        <v>53.736855929999997</v>
      </c>
      <c r="DL19" s="159">
        <v>11.31</v>
      </c>
      <c r="DM19" t="s">
        <v>1314</v>
      </c>
      <c r="DN19" s="156">
        <v>4.8414860099999997</v>
      </c>
      <c r="DO19" s="5">
        <v>2.67</v>
      </c>
      <c r="DP19" s="157" t="s">
        <v>920</v>
      </c>
      <c r="DQ19" s="158">
        <v>17.03532238</v>
      </c>
      <c r="DR19" s="159">
        <v>3.46</v>
      </c>
      <c r="DS19" t="s">
        <v>920</v>
      </c>
      <c r="DT19" s="156">
        <v>5.8843184199999996</v>
      </c>
      <c r="DU19" s="5">
        <v>4.75</v>
      </c>
      <c r="DV19" s="157" t="s">
        <v>920</v>
      </c>
      <c r="DW19" s="158">
        <v>14.271236030000001</v>
      </c>
      <c r="DX19" s="159">
        <v>2.4700000000000002</v>
      </c>
      <c r="DY19" t="s">
        <v>1315</v>
      </c>
      <c r="DZ19" s="156">
        <v>26.952908040000001</v>
      </c>
      <c r="EA19" s="5">
        <v>10.87</v>
      </c>
      <c r="EB19" s="157"/>
      <c r="EC19" s="158"/>
      <c r="ED19" s="159"/>
      <c r="EH19" s="157" t="s">
        <v>1316</v>
      </c>
      <c r="EI19" s="158">
        <v>3.23454883</v>
      </c>
      <c r="EJ19" s="159">
        <v>2.2799999999999998</v>
      </c>
      <c r="EN19" s="157" t="s">
        <v>919</v>
      </c>
      <c r="EO19" s="158">
        <v>0.57682204999999998</v>
      </c>
      <c r="EP19" s="159">
        <v>7.73</v>
      </c>
      <c r="EQ19" t="s">
        <v>919</v>
      </c>
      <c r="ER19" s="156">
        <v>0.58520092000000001</v>
      </c>
      <c r="ES19" s="5">
        <v>7.96</v>
      </c>
      <c r="ET19" s="157" t="s">
        <v>919</v>
      </c>
      <c r="EU19" s="158">
        <v>1.8607563199999999</v>
      </c>
      <c r="EV19" s="159">
        <v>10.37</v>
      </c>
      <c r="EW19" t="s">
        <v>1316</v>
      </c>
      <c r="EX19" s="156">
        <v>93.826031650000004</v>
      </c>
      <c r="EY19" s="5">
        <v>8.68</v>
      </c>
      <c r="EZ19" s="157" t="s">
        <v>1316</v>
      </c>
      <c r="FA19" s="158">
        <v>50.357945319999999</v>
      </c>
      <c r="FB19" s="159">
        <v>7.26</v>
      </c>
      <c r="FF19" s="157"/>
      <c r="FG19" s="158"/>
      <c r="FH19" s="159"/>
      <c r="FL19" s="157" t="s">
        <v>1317</v>
      </c>
      <c r="FM19" s="158">
        <v>19.391142389999999</v>
      </c>
      <c r="FN19" s="159">
        <v>0.12</v>
      </c>
      <c r="FO19" t="s">
        <v>405</v>
      </c>
      <c r="FP19" s="156">
        <v>10.301688070000001</v>
      </c>
      <c r="FQ19" s="5">
        <v>23.73</v>
      </c>
      <c r="FR19" s="157" t="s">
        <v>376</v>
      </c>
      <c r="FS19" s="158">
        <v>11.08619406</v>
      </c>
      <c r="FT19" s="159">
        <v>16.2</v>
      </c>
      <c r="FX19" s="157"/>
      <c r="FY19" s="158"/>
      <c r="FZ19" s="159"/>
      <c r="GA19" t="s">
        <v>1290</v>
      </c>
      <c r="GB19" s="156">
        <v>45.533250000000002</v>
      </c>
      <c r="GC19" s="5">
        <v>1</v>
      </c>
      <c r="GD19" s="157"/>
      <c r="GE19" s="158"/>
      <c r="GF19" s="159"/>
      <c r="GJ19" s="157"/>
      <c r="GK19" s="158"/>
      <c r="GL19" s="159"/>
      <c r="GM19" t="s">
        <v>1318</v>
      </c>
      <c r="GN19" s="156">
        <v>12.24749744</v>
      </c>
      <c r="GO19" s="5">
        <v>1.49</v>
      </c>
      <c r="GP19" s="157" t="s">
        <v>1318</v>
      </c>
      <c r="GQ19" s="158">
        <v>3.4588760000000003E-2</v>
      </c>
      <c r="GR19" s="159">
        <v>1.44</v>
      </c>
      <c r="GS19" t="s">
        <v>384</v>
      </c>
      <c r="GT19" s="156">
        <v>50.699425169999998</v>
      </c>
      <c r="GU19" s="5">
        <v>7.3</v>
      </c>
      <c r="GV19" s="157" t="s">
        <v>1318</v>
      </c>
      <c r="GW19" s="158">
        <v>35.724319819999998</v>
      </c>
      <c r="GX19" s="159">
        <v>5.59</v>
      </c>
      <c r="GY19" t="s">
        <v>1319</v>
      </c>
      <c r="GZ19" s="156">
        <v>73.691722369999994</v>
      </c>
      <c r="HA19" s="5">
        <v>0.11</v>
      </c>
    </row>
    <row r="20" spans="3:209">
      <c r="C20" t="s">
        <v>311</v>
      </c>
      <c r="D20" s="156">
        <v>6.2137555999999998</v>
      </c>
      <c r="E20" s="5">
        <v>3.95</v>
      </c>
      <c r="F20" s="157" t="s">
        <v>316</v>
      </c>
      <c r="G20" s="158">
        <v>62.736140249999998</v>
      </c>
      <c r="H20" s="159">
        <v>9.89</v>
      </c>
      <c r="L20" s="157" t="s">
        <v>1320</v>
      </c>
      <c r="M20" s="158">
        <v>4.0994707999999997</v>
      </c>
      <c r="N20" s="159">
        <v>2.2999999999999998</v>
      </c>
      <c r="O20" t="s">
        <v>1306</v>
      </c>
      <c r="P20" s="156">
        <v>70.464370520000003</v>
      </c>
      <c r="Q20" s="5">
        <v>8.8800000000000008</v>
      </c>
      <c r="R20" s="157" t="s">
        <v>1306</v>
      </c>
      <c r="S20" s="158">
        <v>31.610654449999998</v>
      </c>
      <c r="T20" s="159">
        <v>11.99</v>
      </c>
      <c r="U20" t="s">
        <v>1320</v>
      </c>
      <c r="V20" s="156">
        <v>10.5597072</v>
      </c>
      <c r="W20" s="5">
        <v>3.22</v>
      </c>
      <c r="X20" s="157" t="s">
        <v>1294</v>
      </c>
      <c r="Y20" s="158">
        <v>289.27677964999998</v>
      </c>
      <c r="Z20" s="159">
        <v>20.47</v>
      </c>
      <c r="AD20" s="157" t="s">
        <v>1296</v>
      </c>
      <c r="AE20" s="158">
        <v>146.61137264000001</v>
      </c>
      <c r="AF20" s="159">
        <v>6.07</v>
      </c>
      <c r="AG20" t="s">
        <v>1321</v>
      </c>
      <c r="AH20" s="156">
        <v>232.10458352000001</v>
      </c>
      <c r="AI20" s="5">
        <v>5.69</v>
      </c>
      <c r="AJ20" s="157" t="s">
        <v>1296</v>
      </c>
      <c r="AK20" s="158">
        <v>138.07469487</v>
      </c>
      <c r="AL20" s="159">
        <v>5.78</v>
      </c>
      <c r="AM20" t="s">
        <v>1322</v>
      </c>
      <c r="AN20" s="156">
        <v>31.909793480000001</v>
      </c>
      <c r="AO20" s="5">
        <v>4.8499999999999996</v>
      </c>
      <c r="AP20" s="157"/>
      <c r="AQ20" s="158"/>
      <c r="AR20" s="159"/>
      <c r="AV20" s="157"/>
      <c r="AW20" s="158"/>
      <c r="AX20" s="159"/>
      <c r="AY20" t="s">
        <v>1139</v>
      </c>
      <c r="AZ20" s="156">
        <v>69.977185700000007</v>
      </c>
      <c r="BA20" s="5">
        <v>19.79</v>
      </c>
      <c r="BB20" s="157" t="s">
        <v>370</v>
      </c>
      <c r="BC20" s="158">
        <v>21.016614329999999</v>
      </c>
      <c r="BD20" s="159">
        <v>16.12</v>
      </c>
      <c r="BH20" s="157"/>
      <c r="BI20" s="158"/>
      <c r="BJ20" s="159"/>
      <c r="BK20" t="s">
        <v>1323</v>
      </c>
      <c r="BL20" s="156">
        <v>4.3323833199999999</v>
      </c>
      <c r="BM20" s="5">
        <v>2.4</v>
      </c>
      <c r="BN20" s="157" t="s">
        <v>1283</v>
      </c>
      <c r="BO20" s="158">
        <v>12.921780800000001</v>
      </c>
      <c r="BP20" s="159">
        <v>5.46</v>
      </c>
      <c r="BT20" s="157"/>
      <c r="BU20" s="158"/>
      <c r="BV20" s="159"/>
      <c r="BZ20" s="157" t="s">
        <v>343</v>
      </c>
      <c r="CA20" s="158">
        <v>11.83888213</v>
      </c>
      <c r="CB20" s="159">
        <v>6.86</v>
      </c>
      <c r="CC20" t="s">
        <v>367</v>
      </c>
      <c r="CD20" s="156">
        <v>7.8246391600000003</v>
      </c>
      <c r="CE20" s="5">
        <v>6.57</v>
      </c>
      <c r="CF20" s="157" t="s">
        <v>367</v>
      </c>
      <c r="CG20" s="158">
        <v>4.02129241</v>
      </c>
      <c r="CH20" s="159">
        <v>2.46</v>
      </c>
      <c r="CI20" t="s">
        <v>1324</v>
      </c>
      <c r="CJ20" s="156">
        <v>2.3056382800000002</v>
      </c>
      <c r="CK20" s="5">
        <v>3.94</v>
      </c>
      <c r="CL20" s="157"/>
      <c r="CM20" s="158"/>
      <c r="CN20" s="159"/>
      <c r="CO20" t="s">
        <v>1324</v>
      </c>
      <c r="CP20" s="156">
        <v>59.298724270000001</v>
      </c>
      <c r="CQ20" s="5">
        <v>9.5500000000000007</v>
      </c>
      <c r="CR20" s="157"/>
      <c r="CS20" s="158"/>
      <c r="CT20" s="159"/>
      <c r="CX20" s="157"/>
      <c r="CY20" s="158"/>
      <c r="CZ20" s="159"/>
      <c r="DD20" s="157"/>
      <c r="DE20" s="158"/>
      <c r="DF20" s="159"/>
      <c r="DG20" t="s">
        <v>1325</v>
      </c>
      <c r="DH20" s="156">
        <v>7.9514780099999998</v>
      </c>
      <c r="DI20" s="5">
        <v>7.72</v>
      </c>
      <c r="DJ20" s="157" t="s">
        <v>1325</v>
      </c>
      <c r="DK20" s="158">
        <v>45.48709874</v>
      </c>
      <c r="DL20" s="159">
        <v>9.57</v>
      </c>
      <c r="DM20" t="s">
        <v>1268</v>
      </c>
      <c r="DN20" s="156">
        <v>15.15347513</v>
      </c>
      <c r="DO20" s="5">
        <v>8.3699999999999992</v>
      </c>
      <c r="DP20" s="157" t="s">
        <v>1324</v>
      </c>
      <c r="DQ20" s="158">
        <v>22.65717764</v>
      </c>
      <c r="DR20" s="159">
        <v>4.6100000000000003</v>
      </c>
      <c r="DS20" t="s">
        <v>1324</v>
      </c>
      <c r="DT20" s="156">
        <v>5.68354845</v>
      </c>
      <c r="DU20" s="5">
        <v>4.59</v>
      </c>
      <c r="DV20" s="157" t="s">
        <v>1324</v>
      </c>
      <c r="DW20" s="158">
        <v>53.154721940000002</v>
      </c>
      <c r="DX20" s="159">
        <v>9.19</v>
      </c>
      <c r="DY20" t="s">
        <v>528</v>
      </c>
      <c r="DZ20" s="156">
        <v>31.676486650000001</v>
      </c>
      <c r="EA20" s="5">
        <v>12.78</v>
      </c>
      <c r="EB20" s="157"/>
      <c r="EC20" s="158"/>
      <c r="ED20" s="159"/>
      <c r="EH20" s="157" t="s">
        <v>1326</v>
      </c>
      <c r="EI20" s="158">
        <v>1.0095843</v>
      </c>
      <c r="EJ20" s="159">
        <v>0.71</v>
      </c>
      <c r="EN20" s="157" t="s">
        <v>1327</v>
      </c>
      <c r="EO20" s="158">
        <v>0.43991689</v>
      </c>
      <c r="EP20" s="159">
        <v>5.89</v>
      </c>
      <c r="EQ20" t="s">
        <v>1327</v>
      </c>
      <c r="ER20" s="156">
        <v>1.08700006</v>
      </c>
      <c r="ES20" s="5">
        <v>14.79</v>
      </c>
      <c r="ET20" s="157" t="s">
        <v>1327</v>
      </c>
      <c r="EU20" s="158">
        <v>4.1496263899999999</v>
      </c>
      <c r="EV20" s="159">
        <v>23.12</v>
      </c>
      <c r="EW20" t="s">
        <v>1326</v>
      </c>
      <c r="EX20" s="156">
        <v>52.884148949999997</v>
      </c>
      <c r="EY20" s="5">
        <v>4.8899999999999997</v>
      </c>
      <c r="EZ20" s="157" t="s">
        <v>1326</v>
      </c>
      <c r="FA20" s="158">
        <v>27.399820269999999</v>
      </c>
      <c r="FB20" s="159">
        <v>3.95</v>
      </c>
      <c r="FF20" s="157"/>
      <c r="FG20" s="158"/>
      <c r="FH20" s="159"/>
      <c r="FL20" s="157" t="s">
        <v>338</v>
      </c>
      <c r="FM20" s="158">
        <v>9.8593409600000008</v>
      </c>
      <c r="FN20" s="159">
        <v>0.06</v>
      </c>
      <c r="FR20" s="157" t="s">
        <v>375</v>
      </c>
      <c r="FS20" s="158">
        <v>5.9732396999999997</v>
      </c>
      <c r="FT20" s="159">
        <v>8.73</v>
      </c>
      <c r="FX20" s="157"/>
      <c r="FY20" s="158"/>
      <c r="FZ20" s="159"/>
      <c r="GD20" s="157"/>
      <c r="GE20" s="158"/>
      <c r="GF20" s="159"/>
      <c r="GJ20" s="157"/>
      <c r="GK20" s="158"/>
      <c r="GL20" s="159"/>
      <c r="GM20" t="s">
        <v>1328</v>
      </c>
      <c r="GN20" s="156">
        <v>20.096842429999999</v>
      </c>
      <c r="GO20" s="5">
        <v>2.4500000000000002</v>
      </c>
      <c r="GP20" s="157" t="s">
        <v>1328</v>
      </c>
      <c r="GQ20" s="158">
        <v>0.11080084</v>
      </c>
      <c r="GR20" s="159">
        <v>4.62</v>
      </c>
      <c r="GS20" t="s">
        <v>1318</v>
      </c>
      <c r="GT20" s="156">
        <v>36.738741410000003</v>
      </c>
      <c r="GU20" s="5">
        <v>5.29</v>
      </c>
      <c r="GV20" s="157" t="s">
        <v>1328</v>
      </c>
      <c r="GW20" s="158">
        <v>50.609467789999997</v>
      </c>
      <c r="GX20" s="159">
        <v>7.93</v>
      </c>
      <c r="GY20" t="s">
        <v>1329</v>
      </c>
      <c r="GZ20" s="156">
        <v>153.21292320000001</v>
      </c>
      <c r="HA20" s="5">
        <v>0.23</v>
      </c>
    </row>
    <row r="21" spans="3:209">
      <c r="C21" t="s">
        <v>1330</v>
      </c>
      <c r="D21" s="156">
        <v>1.5313440700000001</v>
      </c>
      <c r="E21" s="5">
        <v>0.97</v>
      </c>
      <c r="F21" s="157" t="s">
        <v>1124</v>
      </c>
      <c r="G21" s="158">
        <v>29.606720719999998</v>
      </c>
      <c r="H21" s="159">
        <v>4.67</v>
      </c>
      <c r="L21" s="157" t="s">
        <v>345</v>
      </c>
      <c r="M21" s="158">
        <v>27.71076596</v>
      </c>
      <c r="N21" s="159">
        <v>15.57</v>
      </c>
      <c r="O21" t="s">
        <v>1320</v>
      </c>
      <c r="P21" s="156">
        <v>26.886532670000001</v>
      </c>
      <c r="Q21" s="5">
        <v>3.39</v>
      </c>
      <c r="R21" s="157" t="s">
        <v>1320</v>
      </c>
      <c r="S21" s="158">
        <v>8.1791860700000001</v>
      </c>
      <c r="T21" s="159">
        <v>3.1</v>
      </c>
      <c r="U21" t="s">
        <v>345</v>
      </c>
      <c r="V21" s="156">
        <v>38.938028840000001</v>
      </c>
      <c r="W21" s="5">
        <v>11.87</v>
      </c>
      <c r="X21" s="157" t="s">
        <v>1306</v>
      </c>
      <c r="Y21" s="158">
        <v>26.34193076</v>
      </c>
      <c r="Z21" s="159">
        <v>1.86</v>
      </c>
      <c r="AD21" s="157" t="s">
        <v>1307</v>
      </c>
      <c r="AE21" s="158">
        <v>264.27651021999998</v>
      </c>
      <c r="AF21" s="159">
        <v>10.94</v>
      </c>
      <c r="AG21" t="s">
        <v>1307</v>
      </c>
      <c r="AH21" s="156">
        <v>432.73828658000002</v>
      </c>
      <c r="AI21" s="5">
        <v>10.61</v>
      </c>
      <c r="AJ21" s="157" t="s">
        <v>1307</v>
      </c>
      <c r="AK21" s="158">
        <v>208.48668982999999</v>
      </c>
      <c r="AL21" s="159">
        <v>8.73</v>
      </c>
      <c r="AP21" s="157"/>
      <c r="AQ21" s="158"/>
      <c r="AR21" s="159"/>
      <c r="AV21" s="157"/>
      <c r="AW21" s="158"/>
      <c r="AX21" s="159"/>
      <c r="AY21" t="s">
        <v>630</v>
      </c>
      <c r="AZ21" s="156">
        <v>58.54857689</v>
      </c>
      <c r="BA21" s="5">
        <v>16.559999999999999</v>
      </c>
      <c r="BB21" s="157" t="s">
        <v>1139</v>
      </c>
      <c r="BC21" s="158">
        <v>25.211830899999999</v>
      </c>
      <c r="BD21" s="159">
        <v>19.34</v>
      </c>
      <c r="BH21" s="157"/>
      <c r="BI21" s="158"/>
      <c r="BJ21" s="159"/>
      <c r="BK21" t="s">
        <v>1297</v>
      </c>
      <c r="BL21" s="156">
        <v>27.885725239999999</v>
      </c>
      <c r="BM21" s="5">
        <v>15.42</v>
      </c>
      <c r="BN21" s="157" t="s">
        <v>1310</v>
      </c>
      <c r="BO21" s="158">
        <v>13.03509139</v>
      </c>
      <c r="BP21" s="159">
        <v>5.51</v>
      </c>
      <c r="BT21" s="157"/>
      <c r="BU21" s="158"/>
      <c r="BV21" s="159"/>
      <c r="BZ21" s="157" t="s">
        <v>367</v>
      </c>
      <c r="CA21" s="158">
        <v>8.1340830299999993</v>
      </c>
      <c r="CB21" s="159">
        <v>4.71</v>
      </c>
      <c r="CC21" t="s">
        <v>289</v>
      </c>
      <c r="CD21" s="156">
        <v>2.50267251</v>
      </c>
      <c r="CE21" s="5">
        <v>2.1</v>
      </c>
      <c r="CF21" s="157" t="s">
        <v>289</v>
      </c>
      <c r="CG21" s="158">
        <v>4.3130923499999998</v>
      </c>
      <c r="CH21" s="159">
        <v>2.64</v>
      </c>
      <c r="CI21" t="s">
        <v>1331</v>
      </c>
      <c r="CJ21" s="156">
        <v>2.8390605899999999</v>
      </c>
      <c r="CK21" s="5">
        <v>4.8499999999999996</v>
      </c>
      <c r="CL21" s="157"/>
      <c r="CM21" s="158"/>
      <c r="CN21" s="159"/>
      <c r="CO21" t="s">
        <v>1331</v>
      </c>
      <c r="CP21" s="156">
        <v>4.86596048</v>
      </c>
      <c r="CQ21" s="5">
        <v>0.78</v>
      </c>
      <c r="CR21" s="157"/>
      <c r="CS21" s="158"/>
      <c r="CT21" s="159"/>
      <c r="CX21" s="157"/>
      <c r="CY21" s="158"/>
      <c r="CZ21" s="159"/>
      <c r="DD21" s="157"/>
      <c r="DE21" s="158"/>
      <c r="DF21" s="159"/>
      <c r="DG21" t="s">
        <v>1332</v>
      </c>
      <c r="DH21" s="156">
        <v>5.0954738500000003</v>
      </c>
      <c r="DI21" s="5">
        <v>4.95</v>
      </c>
      <c r="DJ21" s="157" t="s">
        <v>1332</v>
      </c>
      <c r="DK21" s="158">
        <v>58.581324850000001</v>
      </c>
      <c r="DL21" s="159">
        <v>12.33</v>
      </c>
      <c r="DM21" t="s">
        <v>1333</v>
      </c>
      <c r="DN21" s="156">
        <v>0.23567400999999999</v>
      </c>
      <c r="DO21" s="5">
        <v>0.13</v>
      </c>
      <c r="DP21" s="157" t="s">
        <v>1331</v>
      </c>
      <c r="DQ21" s="158">
        <v>14.32979935</v>
      </c>
      <c r="DR21" s="159">
        <v>2.91</v>
      </c>
      <c r="DS21" t="s">
        <v>1331</v>
      </c>
      <c r="DT21" s="156">
        <v>5.5984125499999999</v>
      </c>
      <c r="DU21" s="5">
        <v>4.5199999999999996</v>
      </c>
      <c r="DV21" s="157" t="s">
        <v>1331</v>
      </c>
      <c r="DW21" s="158">
        <v>10.806193970000001</v>
      </c>
      <c r="DX21" s="159">
        <v>1.87</v>
      </c>
      <c r="DY21" t="s">
        <v>380</v>
      </c>
      <c r="DZ21" s="156">
        <v>36.561658139999999</v>
      </c>
      <c r="EA21" s="5">
        <v>14.75</v>
      </c>
      <c r="EB21" s="157"/>
      <c r="EC21" s="158"/>
      <c r="ED21" s="159"/>
      <c r="EH21" s="157" t="s">
        <v>1302</v>
      </c>
      <c r="EI21" s="158">
        <v>11.312083039999999</v>
      </c>
      <c r="EJ21" s="159">
        <v>7.98</v>
      </c>
      <c r="EN21" s="157"/>
      <c r="EO21" s="158"/>
      <c r="EP21" s="159"/>
      <c r="ET21" s="157"/>
      <c r="EU21" s="158"/>
      <c r="EV21" s="159"/>
      <c r="EW21" t="s">
        <v>1302</v>
      </c>
      <c r="EX21" s="156">
        <v>218.81868979999999</v>
      </c>
      <c r="EY21" s="5">
        <v>20.23</v>
      </c>
      <c r="EZ21" s="157" t="s">
        <v>1302</v>
      </c>
      <c r="FA21" s="158">
        <v>103.3910104</v>
      </c>
      <c r="FB21" s="159">
        <v>14.91</v>
      </c>
      <c r="FF21" s="157"/>
      <c r="FG21" s="158"/>
      <c r="FH21" s="159"/>
      <c r="FL21" s="157" t="s">
        <v>1334</v>
      </c>
      <c r="FM21" s="158">
        <v>2.1686644799999999</v>
      </c>
      <c r="FN21" s="159">
        <v>0.01</v>
      </c>
      <c r="FR21" s="157" t="s">
        <v>289</v>
      </c>
      <c r="FS21" s="158">
        <v>7.1769999999999999E-5</v>
      </c>
      <c r="FT21" s="159">
        <v>0</v>
      </c>
      <c r="FX21" s="157"/>
      <c r="FY21" s="158"/>
      <c r="FZ21" s="159"/>
      <c r="GD21" s="157"/>
      <c r="GE21" s="158"/>
      <c r="GF21" s="159"/>
      <c r="GJ21" s="157"/>
      <c r="GK21" s="158"/>
      <c r="GL21" s="159"/>
      <c r="GM21" t="s">
        <v>1335</v>
      </c>
      <c r="GN21" s="156">
        <v>130.80703373</v>
      </c>
      <c r="GO21" s="5">
        <v>15.95</v>
      </c>
      <c r="GP21" s="157" t="s">
        <v>1335</v>
      </c>
      <c r="GQ21" s="158">
        <v>0.40193777000000003</v>
      </c>
      <c r="GR21" s="159">
        <v>16.760000000000002</v>
      </c>
      <c r="GS21" t="s">
        <v>1328</v>
      </c>
      <c r="GT21" s="156">
        <v>172.72102387000001</v>
      </c>
      <c r="GU21" s="5">
        <v>24.87</v>
      </c>
      <c r="GV21" s="157" t="s">
        <v>1335</v>
      </c>
      <c r="GW21" s="158">
        <v>77.124254300000004</v>
      </c>
      <c r="GX21" s="159">
        <v>12.08</v>
      </c>
      <c r="GY21" t="s">
        <v>1336</v>
      </c>
      <c r="GZ21" s="156">
        <v>27.418187169999999</v>
      </c>
      <c r="HA21" s="5">
        <v>0.04</v>
      </c>
    </row>
    <row r="22" spans="3:209">
      <c r="C22" t="s">
        <v>255</v>
      </c>
      <c r="D22" s="156">
        <v>23.041464980000001</v>
      </c>
      <c r="E22" s="5">
        <v>14.64</v>
      </c>
      <c r="F22" s="157" t="s">
        <v>313</v>
      </c>
      <c r="G22" s="158">
        <v>13.1097032</v>
      </c>
      <c r="H22" s="159">
        <v>2.0699999999999998</v>
      </c>
      <c r="L22" s="157" t="s">
        <v>1337</v>
      </c>
      <c r="M22" s="158">
        <v>27.94499231</v>
      </c>
      <c r="N22" s="159">
        <v>15.7</v>
      </c>
      <c r="O22" t="s">
        <v>345</v>
      </c>
      <c r="P22" s="156">
        <v>29.14691689</v>
      </c>
      <c r="Q22" s="5">
        <v>3.67</v>
      </c>
      <c r="R22" s="157" t="s">
        <v>345</v>
      </c>
      <c r="S22" s="158">
        <v>3.4403800599999999</v>
      </c>
      <c r="T22" s="159">
        <v>1.31</v>
      </c>
      <c r="U22" t="s">
        <v>1337</v>
      </c>
      <c r="V22" s="156">
        <v>74.933707279999993</v>
      </c>
      <c r="W22" s="5">
        <v>22.84</v>
      </c>
      <c r="X22" s="157" t="s">
        <v>1320</v>
      </c>
      <c r="Y22" s="158">
        <v>46.136928159999997</v>
      </c>
      <c r="Z22" s="159">
        <v>3.27</v>
      </c>
      <c r="AD22" s="157" t="s">
        <v>1259</v>
      </c>
      <c r="AE22" s="158">
        <v>9.1688362600000008</v>
      </c>
      <c r="AF22" s="159">
        <v>0.38</v>
      </c>
      <c r="AG22" t="s">
        <v>1259</v>
      </c>
      <c r="AH22" s="156">
        <v>17.294349789999998</v>
      </c>
      <c r="AI22" s="5">
        <v>0.42</v>
      </c>
      <c r="AJ22" s="157" t="s">
        <v>1259</v>
      </c>
      <c r="AK22" s="158">
        <v>10.67037691</v>
      </c>
      <c r="AL22" s="159">
        <v>0.45</v>
      </c>
      <c r="AP22" s="157"/>
      <c r="AQ22" s="158"/>
      <c r="AR22" s="159"/>
      <c r="AV22" s="157"/>
      <c r="AW22" s="158"/>
      <c r="AX22" s="159"/>
      <c r="BB22" s="157"/>
      <c r="BC22" s="158"/>
      <c r="BD22" s="159"/>
      <c r="BH22" s="157"/>
      <c r="BI22" s="158"/>
      <c r="BJ22" s="159"/>
      <c r="BK22" t="s">
        <v>1338</v>
      </c>
      <c r="BL22" s="156">
        <v>6.4973379800000002</v>
      </c>
      <c r="BM22" s="5">
        <v>3.59</v>
      </c>
      <c r="BN22" s="157" t="s">
        <v>1323</v>
      </c>
      <c r="BO22" s="158">
        <v>18.86232983</v>
      </c>
      <c r="BP22" s="159">
        <v>7.98</v>
      </c>
      <c r="BT22" s="157"/>
      <c r="BU22" s="158"/>
      <c r="BV22" s="159"/>
      <c r="BZ22" s="157" t="s">
        <v>289</v>
      </c>
      <c r="CA22" s="158">
        <v>4.5124284399999999</v>
      </c>
      <c r="CB22" s="159">
        <v>2.61</v>
      </c>
      <c r="CC22" t="s">
        <v>624</v>
      </c>
      <c r="CD22" s="156">
        <v>17.337795010000001</v>
      </c>
      <c r="CE22" s="5">
        <v>14.56</v>
      </c>
      <c r="CF22" s="157" t="s">
        <v>624</v>
      </c>
      <c r="CG22" s="158">
        <v>39.394249870000003</v>
      </c>
      <c r="CH22" s="159">
        <v>24.14</v>
      </c>
      <c r="CI22" t="s">
        <v>1339</v>
      </c>
      <c r="CJ22" s="156">
        <v>1.0717243599999999</v>
      </c>
      <c r="CK22" s="5">
        <v>1.83</v>
      </c>
      <c r="CL22" s="157"/>
      <c r="CM22" s="158"/>
      <c r="CN22" s="159"/>
      <c r="CO22" t="s">
        <v>1339</v>
      </c>
      <c r="CP22" s="156">
        <v>2.8823841300000002</v>
      </c>
      <c r="CQ22" s="5">
        <v>0.46</v>
      </c>
      <c r="CR22" s="157"/>
      <c r="CS22" s="158"/>
      <c r="CT22" s="159"/>
      <c r="CX22" s="157"/>
      <c r="CY22" s="158"/>
      <c r="CZ22" s="159"/>
      <c r="DD22" s="157"/>
      <c r="DE22" s="158"/>
      <c r="DF22" s="159"/>
      <c r="DG22" t="s">
        <v>1340</v>
      </c>
      <c r="DH22" s="156">
        <v>1.4677477299999999</v>
      </c>
      <c r="DI22" s="5">
        <v>1.43</v>
      </c>
      <c r="DJ22" s="157" t="s">
        <v>1340</v>
      </c>
      <c r="DK22" s="158">
        <v>52.499046509999999</v>
      </c>
      <c r="DL22" s="159">
        <v>11.05</v>
      </c>
      <c r="DM22" t="s">
        <v>1341</v>
      </c>
      <c r="DN22" s="156">
        <v>10.86174361</v>
      </c>
      <c r="DO22" s="5">
        <v>6</v>
      </c>
      <c r="DP22" s="157" t="s">
        <v>1339</v>
      </c>
      <c r="DQ22" s="158">
        <v>5.7766465199999999</v>
      </c>
      <c r="DR22" s="159">
        <v>1.17</v>
      </c>
      <c r="DS22" t="s">
        <v>1339</v>
      </c>
      <c r="DT22" s="156">
        <v>2.30809679</v>
      </c>
      <c r="DU22" s="5">
        <v>1.86</v>
      </c>
      <c r="DV22" s="157" t="s">
        <v>1339</v>
      </c>
      <c r="DW22" s="158">
        <v>6.3406678300000001</v>
      </c>
      <c r="DX22" s="159">
        <v>1.1000000000000001</v>
      </c>
      <c r="EB22" s="157"/>
      <c r="EC22" s="158"/>
      <c r="ED22" s="159"/>
      <c r="EH22" s="157" t="s">
        <v>1342</v>
      </c>
      <c r="EI22" s="158">
        <v>3.0208070400000002</v>
      </c>
      <c r="EJ22" s="159">
        <v>2.13</v>
      </c>
      <c r="EN22" s="157"/>
      <c r="EO22" s="158"/>
      <c r="EP22" s="159"/>
      <c r="ET22" s="157"/>
      <c r="EU22" s="158"/>
      <c r="EV22" s="159"/>
      <c r="EW22" t="s">
        <v>1342</v>
      </c>
      <c r="EX22" s="156">
        <v>332.95543520000001</v>
      </c>
      <c r="EY22" s="5">
        <v>30.79</v>
      </c>
      <c r="EZ22" s="157" t="s">
        <v>1342</v>
      </c>
      <c r="FA22" s="158">
        <v>55.180981379999999</v>
      </c>
      <c r="FB22" s="159">
        <v>7.96</v>
      </c>
      <c r="FF22" s="157"/>
      <c r="FG22" s="158"/>
      <c r="FH22" s="159"/>
      <c r="FL22" s="157" t="s">
        <v>1343</v>
      </c>
      <c r="FM22" s="158">
        <v>31.766285629999999</v>
      </c>
      <c r="FN22" s="159">
        <v>0.2</v>
      </c>
      <c r="FR22" s="157" t="s">
        <v>390</v>
      </c>
      <c r="FS22" s="158">
        <v>5.8155000000000001E-4</v>
      </c>
      <c r="FT22" s="159">
        <v>0</v>
      </c>
      <c r="FX22" s="157"/>
      <c r="FY22" s="158"/>
      <c r="FZ22" s="159"/>
      <c r="GD22" s="157"/>
      <c r="GE22" s="158"/>
      <c r="GF22" s="159"/>
      <c r="GJ22" s="157"/>
      <c r="GK22" s="158"/>
      <c r="GL22" s="159"/>
      <c r="GM22" t="s">
        <v>1344</v>
      </c>
      <c r="GN22" s="156">
        <v>355.67829004999999</v>
      </c>
      <c r="GO22" s="5">
        <v>43.37</v>
      </c>
      <c r="GP22" s="157" t="s">
        <v>1344</v>
      </c>
      <c r="GQ22" s="158">
        <v>1.3409388799999999</v>
      </c>
      <c r="GR22" s="159">
        <v>55.91</v>
      </c>
      <c r="GV22" s="157" t="s">
        <v>1344</v>
      </c>
      <c r="GW22" s="158">
        <v>120.20750944</v>
      </c>
      <c r="GX22" s="159">
        <v>18.82</v>
      </c>
      <c r="GY22" t="s">
        <v>1345</v>
      </c>
      <c r="GZ22" s="156">
        <v>1.2992460000000001E-2</v>
      </c>
      <c r="HA22" s="5">
        <v>0</v>
      </c>
    </row>
    <row r="23" spans="3:209">
      <c r="C23" t="s">
        <v>327</v>
      </c>
      <c r="D23" s="156">
        <v>14.65548315</v>
      </c>
      <c r="E23" s="5">
        <v>9.31</v>
      </c>
      <c r="F23" s="157" t="s">
        <v>341</v>
      </c>
      <c r="G23" s="158">
        <v>10.325100000000001</v>
      </c>
      <c r="H23" s="159">
        <v>1.63</v>
      </c>
      <c r="L23" s="157" t="s">
        <v>1346</v>
      </c>
      <c r="M23" s="158">
        <v>4.4835683199999998</v>
      </c>
      <c r="N23" s="159">
        <v>2.52</v>
      </c>
      <c r="O23" t="s">
        <v>1337</v>
      </c>
      <c r="P23" s="156">
        <v>229.8610913</v>
      </c>
      <c r="Q23" s="5">
        <v>28.96</v>
      </c>
      <c r="R23" s="157" t="s">
        <v>1337</v>
      </c>
      <c r="S23" s="158">
        <v>78.151086800000002</v>
      </c>
      <c r="T23" s="159">
        <v>29.65</v>
      </c>
      <c r="U23" t="s">
        <v>1346</v>
      </c>
      <c r="V23" s="156">
        <v>21.404547820000001</v>
      </c>
      <c r="W23" s="5">
        <v>6.52</v>
      </c>
      <c r="X23" s="157" t="s">
        <v>345</v>
      </c>
      <c r="Y23" s="158">
        <v>142.20923493999999</v>
      </c>
      <c r="Z23" s="159">
        <v>10.07</v>
      </c>
      <c r="AD23" s="157" t="s">
        <v>1322</v>
      </c>
      <c r="AE23" s="158">
        <v>107.00815107</v>
      </c>
      <c r="AF23" s="159">
        <v>4.43</v>
      </c>
      <c r="AG23" t="s">
        <v>1322</v>
      </c>
      <c r="AH23" s="156">
        <v>199.28508743</v>
      </c>
      <c r="AI23" s="5">
        <v>4.8899999999999997</v>
      </c>
      <c r="AJ23" s="157" t="s">
        <v>1322</v>
      </c>
      <c r="AK23" s="158">
        <v>136.05824756999999</v>
      </c>
      <c r="AL23" s="159">
        <v>5.7</v>
      </c>
      <c r="AP23" s="157"/>
      <c r="AQ23" s="158"/>
      <c r="AR23" s="159"/>
      <c r="AV23" s="157"/>
      <c r="AW23" s="158"/>
      <c r="AX23" s="159"/>
      <c r="BB23" s="157"/>
      <c r="BC23" s="158"/>
      <c r="BD23" s="159"/>
      <c r="BH23" s="157"/>
      <c r="BI23" s="158"/>
      <c r="BJ23" s="159"/>
      <c r="BK23" t="s">
        <v>1311</v>
      </c>
      <c r="BL23" s="156">
        <v>27.184082400000001</v>
      </c>
      <c r="BM23" s="5">
        <v>15.03</v>
      </c>
      <c r="BN23" s="157" t="s">
        <v>1338</v>
      </c>
      <c r="BO23" s="158">
        <v>28.66325265</v>
      </c>
      <c r="BP23" s="159">
        <v>12.12</v>
      </c>
      <c r="BT23" s="157"/>
      <c r="BU23" s="158"/>
      <c r="BV23" s="159"/>
      <c r="BZ23" s="157" t="s">
        <v>624</v>
      </c>
      <c r="CA23" s="158">
        <v>33.18244207</v>
      </c>
      <c r="CB23" s="159">
        <v>19.22</v>
      </c>
      <c r="CC23" t="s">
        <v>887</v>
      </c>
      <c r="CD23" s="156">
        <v>4.9460546599999997</v>
      </c>
      <c r="CE23" s="5">
        <v>4.1500000000000004</v>
      </c>
      <c r="CF23" s="157" t="s">
        <v>887</v>
      </c>
      <c r="CG23" s="158">
        <v>3.0272550200000001</v>
      </c>
      <c r="CH23" s="159">
        <v>1.85</v>
      </c>
      <c r="CI23" t="s">
        <v>893</v>
      </c>
      <c r="CJ23" s="156">
        <v>17.10860843</v>
      </c>
      <c r="CK23" s="5">
        <v>29.21</v>
      </c>
      <c r="CL23" s="157"/>
      <c r="CM23" s="158"/>
      <c r="CN23" s="159"/>
      <c r="CO23" t="s">
        <v>893</v>
      </c>
      <c r="CP23" s="156">
        <v>42.625145160000002</v>
      </c>
      <c r="CQ23" s="5">
        <v>6.87</v>
      </c>
      <c r="CR23" s="157"/>
      <c r="CS23" s="158"/>
      <c r="CT23" s="159"/>
      <c r="CX23" s="157"/>
      <c r="CY23" s="158"/>
      <c r="CZ23" s="159"/>
      <c r="DD23" s="157"/>
      <c r="DE23" s="158"/>
      <c r="DF23" s="159"/>
      <c r="DG23" t="s">
        <v>1347</v>
      </c>
      <c r="DH23" s="156">
        <v>7.9805597400000003</v>
      </c>
      <c r="DI23" s="5">
        <v>7.75</v>
      </c>
      <c r="DJ23" s="157" t="s">
        <v>1347</v>
      </c>
      <c r="DK23" s="158">
        <v>26.657319820000001</v>
      </c>
      <c r="DL23" s="159">
        <v>5.61</v>
      </c>
      <c r="DM23" t="s">
        <v>1332</v>
      </c>
      <c r="DN23" s="156">
        <v>40.371032249999999</v>
      </c>
      <c r="DO23" s="5">
        <v>22.3</v>
      </c>
      <c r="DP23" s="157" t="s">
        <v>893</v>
      </c>
      <c r="DQ23" s="158">
        <v>93.684736909999998</v>
      </c>
      <c r="DR23" s="159">
        <v>19.05</v>
      </c>
      <c r="DS23" t="s">
        <v>893</v>
      </c>
      <c r="DT23" s="156">
        <v>28.74906403</v>
      </c>
      <c r="DU23" s="5">
        <v>23.21</v>
      </c>
      <c r="DV23" s="157" t="s">
        <v>893</v>
      </c>
      <c r="DW23" s="158">
        <v>76.590012860000002</v>
      </c>
      <c r="DX23" s="159">
        <v>13.24</v>
      </c>
      <c r="EB23" s="157"/>
      <c r="EC23" s="158"/>
      <c r="ED23" s="159"/>
      <c r="EH23" s="157" t="s">
        <v>1327</v>
      </c>
      <c r="EI23" s="158">
        <v>92.599208590000003</v>
      </c>
      <c r="EJ23" s="159">
        <v>65.34</v>
      </c>
      <c r="EN23" s="157"/>
      <c r="EO23" s="158"/>
      <c r="EP23" s="159"/>
      <c r="ET23" s="157"/>
      <c r="EU23" s="158"/>
      <c r="EV23" s="159"/>
      <c r="EW23" t="s">
        <v>1327</v>
      </c>
      <c r="EX23" s="156">
        <v>205.08884689999999</v>
      </c>
      <c r="EY23" s="5">
        <v>18.96</v>
      </c>
      <c r="EZ23" s="157" t="s">
        <v>1327</v>
      </c>
      <c r="FA23" s="158">
        <v>308.24901149999999</v>
      </c>
      <c r="FB23" s="159">
        <v>44.47</v>
      </c>
      <c r="FF23" s="157"/>
      <c r="FG23" s="158"/>
      <c r="FH23" s="159"/>
      <c r="FL23" s="157" t="s">
        <v>634</v>
      </c>
      <c r="FM23" s="158">
        <v>25.803811</v>
      </c>
      <c r="FN23" s="159">
        <v>0.16</v>
      </c>
      <c r="FR23" s="157" t="s">
        <v>338</v>
      </c>
      <c r="FS23" s="158">
        <v>7.1295509399999997</v>
      </c>
      <c r="FT23" s="159">
        <v>10.42</v>
      </c>
      <c r="FX23" s="157"/>
      <c r="FY23" s="158"/>
      <c r="FZ23" s="159"/>
      <c r="GD23" s="157"/>
      <c r="GE23" s="158"/>
      <c r="GF23" s="159"/>
      <c r="GJ23" s="157"/>
      <c r="GK23" s="158"/>
      <c r="GL23" s="159"/>
      <c r="GP23" s="157"/>
      <c r="GQ23" s="158"/>
      <c r="GR23" s="159"/>
      <c r="GV23" s="157"/>
      <c r="GW23" s="158"/>
      <c r="GX23" s="159"/>
      <c r="GY23" t="s">
        <v>1348</v>
      </c>
      <c r="GZ23" s="156">
        <v>51.208490900000001</v>
      </c>
      <c r="HA23" s="5">
        <v>0.08</v>
      </c>
    </row>
    <row r="24" spans="3:209">
      <c r="C24" t="s">
        <v>1155</v>
      </c>
      <c r="D24" s="156">
        <v>3.79627E-3</v>
      </c>
      <c r="E24" s="5">
        <v>0</v>
      </c>
      <c r="F24" s="157" t="s">
        <v>360</v>
      </c>
      <c r="G24" s="158">
        <v>6.2445959999999996</v>
      </c>
      <c r="H24" s="159">
        <v>0.98</v>
      </c>
      <c r="L24" s="157" t="s">
        <v>1309</v>
      </c>
      <c r="M24" s="158">
        <v>12.59666756</v>
      </c>
      <c r="N24" s="159">
        <v>7.08</v>
      </c>
      <c r="O24" t="s">
        <v>1349</v>
      </c>
      <c r="P24" s="156">
        <v>27.346586240000001</v>
      </c>
      <c r="Q24" s="5">
        <v>3.45</v>
      </c>
      <c r="R24" s="157" t="s">
        <v>1349</v>
      </c>
      <c r="S24" s="158">
        <v>3.4341563399999999</v>
      </c>
      <c r="T24" s="159">
        <v>1.3</v>
      </c>
      <c r="U24" t="s">
        <v>1309</v>
      </c>
      <c r="V24" s="156">
        <v>12.112454359999999</v>
      </c>
      <c r="W24" s="5">
        <v>3.69</v>
      </c>
      <c r="X24" s="157" t="s">
        <v>1337</v>
      </c>
      <c r="Y24" s="158">
        <v>308.37846453999998</v>
      </c>
      <c r="Z24" s="159">
        <v>21.83</v>
      </c>
      <c r="AD24" s="157"/>
      <c r="AE24" s="158"/>
      <c r="AF24" s="159"/>
      <c r="AJ24" s="157"/>
      <c r="AK24" s="158"/>
      <c r="AL24" s="159"/>
      <c r="AP24" s="157"/>
      <c r="AQ24" s="158"/>
      <c r="AR24" s="159"/>
      <c r="AV24" s="157"/>
      <c r="AW24" s="158"/>
      <c r="AX24" s="159"/>
      <c r="BB24" s="157"/>
      <c r="BC24" s="158"/>
      <c r="BD24" s="159"/>
      <c r="BH24" s="157"/>
      <c r="BI24" s="158"/>
      <c r="BJ24" s="159"/>
      <c r="BN24" s="157" t="s">
        <v>1311</v>
      </c>
      <c r="BO24" s="158">
        <v>10.566498429999999</v>
      </c>
      <c r="BP24" s="159">
        <v>4.47</v>
      </c>
      <c r="BT24" s="157"/>
      <c r="BU24" s="158"/>
      <c r="BV24" s="159"/>
      <c r="BZ24" s="157" t="s">
        <v>887</v>
      </c>
      <c r="CA24" s="158">
        <v>5.6546255900000002</v>
      </c>
      <c r="CB24" s="159">
        <v>3.28</v>
      </c>
      <c r="CC24" t="s">
        <v>1350</v>
      </c>
      <c r="CD24" s="156">
        <v>11.604196229999999</v>
      </c>
      <c r="CE24" s="5">
        <v>9.74</v>
      </c>
      <c r="CF24" s="157" t="s">
        <v>1350</v>
      </c>
      <c r="CG24" s="158">
        <v>19.32964668</v>
      </c>
      <c r="CH24" s="159">
        <v>11.84</v>
      </c>
      <c r="CL24" s="157"/>
      <c r="CM24" s="158"/>
      <c r="CN24" s="159"/>
      <c r="CR24" s="157"/>
      <c r="CS24" s="158"/>
      <c r="CT24" s="159"/>
      <c r="CX24" s="157"/>
      <c r="CY24" s="158"/>
      <c r="CZ24" s="159"/>
      <c r="DD24" s="157"/>
      <c r="DE24" s="158"/>
      <c r="DF24" s="159"/>
      <c r="DG24" t="s">
        <v>1351</v>
      </c>
      <c r="DH24" s="156">
        <v>19.943627750000001</v>
      </c>
      <c r="DI24" s="5">
        <v>19.37</v>
      </c>
      <c r="DJ24" s="157" t="s">
        <v>1351</v>
      </c>
      <c r="DK24" s="158">
        <v>77.563671510000006</v>
      </c>
      <c r="DL24" s="159">
        <v>16.32</v>
      </c>
      <c r="DM24" t="s">
        <v>1340</v>
      </c>
      <c r="DN24" s="156">
        <v>18.750442190000001</v>
      </c>
      <c r="DO24" s="5">
        <v>10.36</v>
      </c>
      <c r="DP24" s="157"/>
      <c r="DQ24" s="158"/>
      <c r="DR24" s="159"/>
      <c r="DV24" s="157"/>
      <c r="DW24" s="158"/>
      <c r="DX24" s="159"/>
      <c r="EB24" s="157"/>
      <c r="EC24" s="158"/>
      <c r="ED24" s="159"/>
      <c r="EH24" s="157" t="s">
        <v>1352</v>
      </c>
      <c r="EI24" s="158">
        <v>9.8900957399999996</v>
      </c>
      <c r="EJ24" s="159">
        <v>6.98</v>
      </c>
      <c r="EN24" s="157"/>
      <c r="EO24" s="158"/>
      <c r="EP24" s="159"/>
      <c r="ET24" s="157"/>
      <c r="EU24" s="158"/>
      <c r="EV24" s="159"/>
      <c r="EW24" t="s">
        <v>1352</v>
      </c>
      <c r="EX24" s="156">
        <v>76.958623560000007</v>
      </c>
      <c r="EY24" s="5">
        <v>7.12</v>
      </c>
      <c r="EZ24" s="157" t="s">
        <v>1352</v>
      </c>
      <c r="FA24" s="158">
        <v>64.372825939999998</v>
      </c>
      <c r="FB24" s="159">
        <v>9.2899999999999991</v>
      </c>
      <c r="FF24" s="157"/>
      <c r="FG24" s="158"/>
      <c r="FH24" s="159"/>
      <c r="FL24" s="157"/>
      <c r="FM24" s="158"/>
      <c r="FN24" s="159"/>
      <c r="FR24" s="157" t="s">
        <v>345</v>
      </c>
      <c r="FS24" s="158">
        <v>6.9724476199999996</v>
      </c>
      <c r="FT24" s="159">
        <v>10.19</v>
      </c>
      <c r="FX24" s="157"/>
      <c r="FY24" s="158"/>
      <c r="FZ24" s="159"/>
      <c r="GD24" s="157"/>
      <c r="GE24" s="158"/>
      <c r="GF24" s="159"/>
      <c r="GJ24" s="157"/>
      <c r="GK24" s="158"/>
      <c r="GL24" s="159"/>
      <c r="GP24" s="157"/>
      <c r="GQ24" s="158"/>
      <c r="GR24" s="159"/>
      <c r="GV24" s="157"/>
      <c r="GW24" s="158"/>
      <c r="GX24" s="159"/>
      <c r="GY24" t="s">
        <v>1353</v>
      </c>
      <c r="GZ24" s="156">
        <v>20.025733450000001</v>
      </c>
      <c r="HA24" s="5">
        <v>0.03</v>
      </c>
    </row>
    <row r="25" spans="3:209">
      <c r="F25" s="157" t="s">
        <v>1154</v>
      </c>
      <c r="G25" s="158">
        <v>31.484403839999999</v>
      </c>
      <c r="H25" s="159">
        <v>4.97</v>
      </c>
      <c r="L25" s="157" t="s">
        <v>1349</v>
      </c>
      <c r="M25" s="158">
        <v>27.789273959999999</v>
      </c>
      <c r="N25" s="159">
        <v>15.61</v>
      </c>
      <c r="O25" t="s">
        <v>1354</v>
      </c>
      <c r="P25" s="156">
        <v>16.08333884</v>
      </c>
      <c r="Q25" s="5">
        <v>2.0299999999999998</v>
      </c>
      <c r="R25" s="157" t="s">
        <v>1354</v>
      </c>
      <c r="S25" s="158">
        <v>3.2530085199999998</v>
      </c>
      <c r="T25" s="159">
        <v>1.23</v>
      </c>
      <c r="U25" t="s">
        <v>1349</v>
      </c>
      <c r="V25" s="156">
        <v>39.342128930000001</v>
      </c>
      <c r="W25" s="5">
        <v>11.99</v>
      </c>
      <c r="X25" s="157" t="s">
        <v>1346</v>
      </c>
      <c r="Y25" s="158">
        <v>80.697029319999999</v>
      </c>
      <c r="Z25" s="159">
        <v>5.71</v>
      </c>
      <c r="AD25" s="157"/>
      <c r="AE25" s="158"/>
      <c r="AF25" s="159"/>
      <c r="AJ25" s="157"/>
      <c r="AK25" s="158"/>
      <c r="AL25" s="159"/>
      <c r="AP25" s="157"/>
      <c r="AQ25" s="158"/>
      <c r="AR25" s="159"/>
      <c r="AV25" s="157"/>
      <c r="AW25" s="158"/>
      <c r="AX25" s="159"/>
      <c r="BB25" s="157"/>
      <c r="BC25" s="158"/>
      <c r="BD25" s="159"/>
      <c r="BH25" s="157"/>
      <c r="BI25" s="158"/>
      <c r="BJ25" s="159"/>
      <c r="BN25" s="157"/>
      <c r="BO25" s="158"/>
      <c r="BP25" s="159"/>
      <c r="BT25" s="157"/>
      <c r="BU25" s="158"/>
      <c r="BV25" s="159"/>
      <c r="BZ25" s="157" t="s">
        <v>1350</v>
      </c>
      <c r="CA25" s="158">
        <v>18.4649477</v>
      </c>
      <c r="CB25" s="159">
        <v>10.7</v>
      </c>
      <c r="CF25" s="157" t="s">
        <v>393</v>
      </c>
      <c r="CG25" s="158">
        <v>8.0000000000000002E-8</v>
      </c>
      <c r="CH25" s="159">
        <v>0</v>
      </c>
      <c r="CL25" s="157"/>
      <c r="CM25" s="158"/>
      <c r="CN25" s="159"/>
      <c r="CR25" s="157"/>
      <c r="CS25" s="158"/>
      <c r="CT25" s="159"/>
      <c r="CX25" s="157"/>
      <c r="CY25" s="158"/>
      <c r="CZ25" s="159"/>
      <c r="DD25" s="157"/>
      <c r="DE25" s="158"/>
      <c r="DF25" s="159"/>
      <c r="DG25" t="s">
        <v>1273</v>
      </c>
      <c r="DH25" s="156">
        <v>0.28170453000000001</v>
      </c>
      <c r="DI25" s="5">
        <v>0.27</v>
      </c>
      <c r="DJ25" s="157" t="s">
        <v>1273</v>
      </c>
      <c r="DK25" s="158">
        <v>9.7064100700000004</v>
      </c>
      <c r="DL25" s="159">
        <v>2.04</v>
      </c>
      <c r="DM25" t="s">
        <v>1355</v>
      </c>
      <c r="DN25" s="156">
        <v>7.4006723499999998</v>
      </c>
      <c r="DO25" s="5">
        <v>4.09</v>
      </c>
      <c r="DP25" s="157"/>
      <c r="DQ25" s="158"/>
      <c r="DR25" s="159"/>
      <c r="DV25" s="157"/>
      <c r="DW25" s="158"/>
      <c r="DX25" s="159"/>
      <c r="EB25" s="157"/>
      <c r="EC25" s="158"/>
      <c r="ED25" s="159"/>
      <c r="EH25" s="157"/>
      <c r="EI25" s="158"/>
      <c r="EJ25" s="159"/>
      <c r="EN25" s="157"/>
      <c r="EO25" s="158"/>
      <c r="EP25" s="159"/>
      <c r="ET25" s="157"/>
      <c r="EU25" s="158"/>
      <c r="EV25" s="159"/>
      <c r="EZ25" s="157"/>
      <c r="FA25" s="158"/>
      <c r="FB25" s="159"/>
      <c r="FF25" s="157"/>
      <c r="FG25" s="158"/>
      <c r="FH25" s="159"/>
      <c r="FL25" s="157"/>
      <c r="FM25" s="158"/>
      <c r="FN25" s="159"/>
      <c r="FR25" s="157" t="s">
        <v>405</v>
      </c>
      <c r="FS25" s="158">
        <v>3.5796890399999999</v>
      </c>
      <c r="FT25" s="159">
        <v>5.23</v>
      </c>
      <c r="FX25" s="157"/>
      <c r="FY25" s="158"/>
      <c r="FZ25" s="159"/>
      <c r="GD25" s="157"/>
      <c r="GE25" s="158"/>
      <c r="GF25" s="159"/>
      <c r="GJ25" s="157"/>
      <c r="GK25" s="158"/>
      <c r="GL25" s="159"/>
      <c r="GP25" s="157"/>
      <c r="GQ25" s="158"/>
      <c r="GR25" s="159"/>
      <c r="GV25" s="157"/>
      <c r="GW25" s="158"/>
      <c r="GX25" s="159"/>
      <c r="GY25" t="s">
        <v>1356</v>
      </c>
      <c r="GZ25" s="156">
        <v>55.520403369999997</v>
      </c>
      <c r="HA25" s="5">
        <v>0.08</v>
      </c>
    </row>
    <row r="26" spans="3:209">
      <c r="F26" s="157" t="s">
        <v>1155</v>
      </c>
      <c r="G26" s="158">
        <v>9.8563018899999992</v>
      </c>
      <c r="H26" s="159">
        <v>1.55</v>
      </c>
      <c r="L26" s="157" t="s">
        <v>1354</v>
      </c>
      <c r="M26" s="158">
        <v>4.9385049099999998</v>
      </c>
      <c r="N26" s="159">
        <v>2.77</v>
      </c>
      <c r="R26" s="157"/>
      <c r="S26" s="158"/>
      <c r="T26" s="159"/>
      <c r="U26" t="s">
        <v>1354</v>
      </c>
      <c r="V26" s="156">
        <v>12.08307452</v>
      </c>
      <c r="W26" s="5">
        <v>3.68</v>
      </c>
      <c r="X26" s="157" t="s">
        <v>1309</v>
      </c>
      <c r="Y26" s="158">
        <v>26.53600479</v>
      </c>
      <c r="Z26" s="159">
        <v>1.88</v>
      </c>
      <c r="AD26" s="157"/>
      <c r="AE26" s="158"/>
      <c r="AF26" s="159"/>
      <c r="AJ26" s="157"/>
      <c r="AK26" s="158"/>
      <c r="AL26" s="159"/>
      <c r="AP26" s="157"/>
      <c r="AQ26" s="158"/>
      <c r="AR26" s="159"/>
      <c r="AV26" s="157"/>
      <c r="AW26" s="158"/>
      <c r="AX26" s="159"/>
      <c r="BB26" s="157"/>
      <c r="BC26" s="158"/>
      <c r="BD26" s="159"/>
      <c r="BH26" s="157"/>
      <c r="BI26" s="158"/>
      <c r="BJ26" s="159"/>
      <c r="BN26" s="157"/>
      <c r="BO26" s="158"/>
      <c r="BP26" s="159"/>
      <c r="BT26" s="157"/>
      <c r="BU26" s="158"/>
      <c r="BV26" s="159"/>
      <c r="BZ26" s="157" t="s">
        <v>393</v>
      </c>
      <c r="CA26" s="158">
        <v>5.9999999999999995E-8</v>
      </c>
      <c r="CB26" s="159">
        <v>0</v>
      </c>
      <c r="CF26" s="157"/>
      <c r="CG26" s="158"/>
      <c r="CH26" s="159"/>
      <c r="CL26" s="157"/>
      <c r="CM26" s="158"/>
      <c r="CN26" s="159"/>
      <c r="CR26" s="157"/>
      <c r="CS26" s="158"/>
      <c r="CT26" s="159"/>
      <c r="CX26" s="157"/>
      <c r="CY26" s="158"/>
      <c r="CZ26" s="159"/>
      <c r="DD26" s="157"/>
      <c r="DE26" s="158"/>
      <c r="DF26" s="159"/>
      <c r="DG26" t="s">
        <v>1357</v>
      </c>
      <c r="DH26" s="156">
        <v>1.4962611699999999</v>
      </c>
      <c r="DI26" s="5">
        <v>1.45</v>
      </c>
      <c r="DJ26" s="157" t="s">
        <v>1357</v>
      </c>
      <c r="DK26" s="158">
        <v>9.29046153</v>
      </c>
      <c r="DL26" s="159">
        <v>1.96</v>
      </c>
      <c r="DM26" t="s">
        <v>1358</v>
      </c>
      <c r="DN26" s="156">
        <v>22.492412680000001</v>
      </c>
      <c r="DO26" s="5">
        <v>12.43</v>
      </c>
      <c r="DP26" s="157"/>
      <c r="DQ26" s="158"/>
      <c r="DR26" s="159"/>
      <c r="DV26" s="157"/>
      <c r="DW26" s="158"/>
      <c r="DX26" s="159"/>
      <c r="EB26" s="157"/>
      <c r="EC26" s="158"/>
      <c r="ED26" s="159"/>
      <c r="EH26" s="157"/>
      <c r="EI26" s="158"/>
      <c r="EJ26" s="159"/>
      <c r="EN26" s="157"/>
      <c r="EO26" s="158"/>
      <c r="EP26" s="159"/>
      <c r="ET26" s="157"/>
      <c r="EU26" s="158"/>
      <c r="EV26" s="159"/>
      <c r="EZ26" s="157"/>
      <c r="FA26" s="158"/>
      <c r="FB26" s="159"/>
      <c r="FF26" s="157"/>
      <c r="FG26" s="158"/>
      <c r="FH26" s="159"/>
      <c r="FL26" s="157"/>
      <c r="FM26" s="158"/>
      <c r="FN26" s="159"/>
      <c r="FR26" s="157"/>
      <c r="FS26" s="158"/>
      <c r="FT26" s="159"/>
      <c r="FX26" s="157"/>
      <c r="FY26" s="158"/>
      <c r="FZ26" s="159"/>
      <c r="GD26" s="157"/>
      <c r="GE26" s="158"/>
      <c r="GF26" s="159"/>
      <c r="GJ26" s="157"/>
      <c r="GK26" s="158"/>
      <c r="GL26" s="159"/>
      <c r="GP26" s="157"/>
      <c r="GQ26" s="158"/>
      <c r="GR26" s="159"/>
      <c r="GV26" s="157"/>
      <c r="GW26" s="158"/>
      <c r="GX26" s="159"/>
      <c r="GY26" t="s">
        <v>1359</v>
      </c>
      <c r="GZ26" s="156">
        <v>59.504281970000001</v>
      </c>
      <c r="HA26" s="5">
        <v>0.09</v>
      </c>
    </row>
    <row r="27" spans="3:209">
      <c r="F27" s="157" t="s">
        <v>1156</v>
      </c>
      <c r="G27" s="158">
        <v>61.270319979999996</v>
      </c>
      <c r="H27" s="159">
        <v>9.66</v>
      </c>
      <c r="L27" s="157"/>
      <c r="M27" s="158"/>
      <c r="N27" s="159"/>
      <c r="R27" s="157"/>
      <c r="S27" s="158"/>
      <c r="T27" s="159"/>
      <c r="X27" s="157" t="s">
        <v>1349</v>
      </c>
      <c r="Y27" s="158">
        <v>142.05490903</v>
      </c>
      <c r="Z27" s="159">
        <v>10.050000000000001</v>
      </c>
      <c r="AD27" s="157"/>
      <c r="AE27" s="158"/>
      <c r="AF27" s="159"/>
      <c r="AJ27" s="157"/>
      <c r="AK27" s="158"/>
      <c r="AL27" s="159"/>
      <c r="AP27" s="157"/>
      <c r="AQ27" s="158"/>
      <c r="AR27" s="159"/>
      <c r="AV27" s="157"/>
      <c r="AW27" s="158"/>
      <c r="AX27" s="159"/>
      <c r="BB27" s="157"/>
      <c r="BC27" s="158"/>
      <c r="BD27" s="159"/>
      <c r="BH27" s="157"/>
      <c r="BI27" s="158"/>
      <c r="BJ27" s="159"/>
      <c r="BN27" s="157"/>
      <c r="BO27" s="158"/>
      <c r="BP27" s="159"/>
      <c r="BT27" s="157"/>
      <c r="BU27" s="158"/>
      <c r="BV27" s="159"/>
      <c r="BZ27" s="157"/>
      <c r="CA27" s="158"/>
      <c r="CB27" s="159"/>
      <c r="CF27" s="157"/>
      <c r="CG27" s="158"/>
      <c r="CH27" s="159"/>
      <c r="CL27" s="157"/>
      <c r="CM27" s="158"/>
      <c r="CN27" s="159"/>
      <c r="CR27" s="157"/>
      <c r="CS27" s="158"/>
      <c r="CT27" s="159"/>
      <c r="CX27" s="157"/>
      <c r="CY27" s="158"/>
      <c r="CZ27" s="159"/>
      <c r="DD27" s="157"/>
      <c r="DE27" s="158"/>
      <c r="DF27" s="159"/>
      <c r="DG27" t="s">
        <v>1360</v>
      </c>
      <c r="DH27" s="156">
        <v>1.32579336</v>
      </c>
      <c r="DI27" s="5">
        <v>1.29</v>
      </c>
      <c r="DJ27" s="157" t="s">
        <v>1360</v>
      </c>
      <c r="DK27" s="158">
        <v>9.1106307100000006</v>
      </c>
      <c r="DL27" s="159">
        <v>1.92</v>
      </c>
      <c r="DM27" t="s">
        <v>1361</v>
      </c>
      <c r="DN27" s="156">
        <v>5.3210934500000002</v>
      </c>
      <c r="DO27" s="5">
        <v>2.94</v>
      </c>
      <c r="DP27" s="157"/>
      <c r="DQ27" s="158"/>
      <c r="DR27" s="159"/>
      <c r="DV27" s="157"/>
      <c r="DW27" s="158"/>
      <c r="DX27" s="159"/>
      <c r="EB27" s="157"/>
      <c r="EC27" s="158"/>
      <c r="ED27" s="159"/>
      <c r="EH27" s="157"/>
      <c r="EI27" s="158"/>
      <c r="EJ27" s="159"/>
      <c r="EN27" s="157"/>
      <c r="EO27" s="158"/>
      <c r="EP27" s="159"/>
      <c r="ET27" s="157"/>
      <c r="EU27" s="158"/>
      <c r="EV27" s="159"/>
      <c r="EZ27" s="157"/>
      <c r="FA27" s="158"/>
      <c r="FB27" s="159"/>
      <c r="FF27" s="157"/>
      <c r="FG27" s="158"/>
      <c r="FH27" s="159"/>
      <c r="FL27" s="157"/>
      <c r="FM27" s="158"/>
      <c r="FN27" s="159"/>
      <c r="FR27" s="157"/>
      <c r="FS27" s="158"/>
      <c r="FT27" s="159"/>
      <c r="FX27" s="157"/>
      <c r="FY27" s="158"/>
      <c r="FZ27" s="159"/>
      <c r="GD27" s="157"/>
      <c r="GE27" s="158"/>
      <c r="GF27" s="159"/>
      <c r="GJ27" s="157"/>
      <c r="GK27" s="158"/>
      <c r="GL27" s="159"/>
      <c r="GP27" s="157"/>
      <c r="GQ27" s="158"/>
      <c r="GR27" s="159"/>
      <c r="GV27" s="157"/>
      <c r="GW27" s="158"/>
      <c r="GX27" s="159"/>
    </row>
    <row r="28" spans="3:209">
      <c r="F28" s="157" t="s">
        <v>1158</v>
      </c>
      <c r="G28" s="158">
        <v>72.400218019999997</v>
      </c>
      <c r="H28" s="159">
        <v>11.42</v>
      </c>
      <c r="L28" s="157"/>
      <c r="M28" s="158"/>
      <c r="N28" s="159"/>
      <c r="R28" s="157"/>
      <c r="S28" s="158"/>
      <c r="T28" s="159"/>
      <c r="X28" s="157" t="s">
        <v>1354</v>
      </c>
      <c r="Y28" s="158">
        <v>45.156863219999998</v>
      </c>
      <c r="Z28" s="159">
        <v>3.2</v>
      </c>
      <c r="AD28" s="157"/>
      <c r="AE28" s="158"/>
      <c r="AF28" s="159"/>
      <c r="AJ28" s="157"/>
      <c r="AK28" s="158"/>
      <c r="AL28" s="159"/>
      <c r="AP28" s="157"/>
      <c r="AQ28" s="158"/>
      <c r="AR28" s="159"/>
      <c r="AV28" s="157"/>
      <c r="AW28" s="158"/>
      <c r="AX28" s="159"/>
      <c r="BB28" s="157"/>
      <c r="BC28" s="158"/>
      <c r="BD28" s="159"/>
      <c r="BH28" s="157"/>
      <c r="BI28" s="158"/>
      <c r="BJ28" s="159"/>
      <c r="BN28" s="157"/>
      <c r="BO28" s="158"/>
      <c r="BP28" s="159"/>
      <c r="BT28" s="157"/>
      <c r="BU28" s="158"/>
      <c r="BV28" s="159"/>
      <c r="BZ28" s="157"/>
      <c r="CA28" s="158"/>
      <c r="CB28" s="159"/>
      <c r="CF28" s="157"/>
      <c r="CG28" s="158"/>
      <c r="CH28" s="159"/>
      <c r="CL28" s="157"/>
      <c r="CM28" s="158"/>
      <c r="CN28" s="159"/>
      <c r="CR28" s="157"/>
      <c r="CS28" s="158"/>
      <c r="CT28" s="159"/>
      <c r="CX28" s="157"/>
      <c r="CY28" s="158"/>
      <c r="CZ28" s="159"/>
      <c r="DD28" s="157"/>
      <c r="DE28" s="158"/>
      <c r="DF28" s="159"/>
      <c r="DJ28" s="157"/>
      <c r="DK28" s="158"/>
      <c r="DL28" s="159"/>
      <c r="DM28" t="s">
        <v>1273</v>
      </c>
      <c r="DN28" s="156">
        <v>28.71470265</v>
      </c>
      <c r="DO28" s="5">
        <v>15.86</v>
      </c>
      <c r="DP28" s="157"/>
      <c r="DQ28" s="158"/>
      <c r="DR28" s="159"/>
      <c r="DV28" s="157"/>
      <c r="DW28" s="158"/>
      <c r="DX28" s="159"/>
      <c r="EB28" s="157"/>
      <c r="EC28" s="158"/>
      <c r="ED28" s="159"/>
      <c r="EH28" s="157"/>
      <c r="EI28" s="158"/>
      <c r="EJ28" s="159"/>
      <c r="EN28" s="157"/>
      <c r="EO28" s="158"/>
      <c r="EP28" s="159"/>
      <c r="ET28" s="157"/>
      <c r="EU28" s="158"/>
      <c r="EV28" s="159"/>
      <c r="EZ28" s="157"/>
      <c r="FA28" s="158"/>
      <c r="FB28" s="159"/>
      <c r="FF28" s="157"/>
      <c r="FG28" s="158"/>
      <c r="FH28" s="159"/>
      <c r="FL28" s="157"/>
      <c r="FM28" s="158"/>
      <c r="FN28" s="159"/>
      <c r="FR28" s="157"/>
      <c r="FS28" s="158"/>
      <c r="FT28" s="159"/>
      <c r="FX28" s="157"/>
      <c r="FY28" s="158"/>
      <c r="FZ28" s="159"/>
      <c r="GD28" s="157"/>
      <c r="GE28" s="158"/>
      <c r="GF28" s="159"/>
      <c r="GJ28" s="157"/>
      <c r="GK28" s="158"/>
      <c r="GL28" s="159"/>
      <c r="GP28" s="157"/>
      <c r="GQ28" s="158"/>
      <c r="GR28" s="159"/>
      <c r="GV28" s="157"/>
      <c r="GW28" s="158"/>
      <c r="GX28" s="159"/>
    </row>
    <row r="29" spans="3:209">
      <c r="F29" s="157" t="s">
        <v>626</v>
      </c>
      <c r="G29" s="158">
        <v>64.124533670000005</v>
      </c>
      <c r="H29" s="159">
        <v>10.11</v>
      </c>
      <c r="L29" s="157"/>
      <c r="M29" s="158"/>
      <c r="N29" s="159"/>
      <c r="R29" s="157"/>
      <c r="S29" s="158"/>
      <c r="T29" s="159"/>
      <c r="X29" s="157"/>
      <c r="Y29" s="158"/>
      <c r="Z29" s="159"/>
      <c r="AD29" s="157"/>
      <c r="AE29" s="158"/>
      <c r="AF29" s="159"/>
      <c r="AJ29" s="157"/>
      <c r="AK29" s="158"/>
      <c r="AL29" s="159"/>
      <c r="AP29" s="157"/>
      <c r="AQ29" s="158"/>
      <c r="AR29" s="159"/>
      <c r="AV29" s="157"/>
      <c r="AW29" s="158"/>
      <c r="AX29" s="159"/>
      <c r="BB29" s="157"/>
      <c r="BC29" s="158"/>
      <c r="BD29" s="159"/>
      <c r="BH29" s="157"/>
      <c r="BI29" s="158"/>
      <c r="BJ29" s="159"/>
      <c r="BN29" s="157"/>
      <c r="BO29" s="158"/>
      <c r="BP29" s="159"/>
      <c r="BT29" s="157"/>
      <c r="BU29" s="158"/>
      <c r="BV29" s="159"/>
      <c r="BZ29" s="157"/>
      <c r="CA29" s="158"/>
      <c r="CB29" s="159"/>
      <c r="CF29" s="157"/>
      <c r="CG29" s="158"/>
      <c r="CH29" s="159"/>
      <c r="CL29" s="157"/>
      <c r="CM29" s="158"/>
      <c r="CN29" s="159"/>
      <c r="CR29" s="157"/>
      <c r="CS29" s="158"/>
      <c r="CT29" s="159"/>
      <c r="CX29" s="157"/>
      <c r="CY29" s="158"/>
      <c r="CZ29" s="159"/>
      <c r="DD29" s="157"/>
      <c r="DE29" s="158"/>
      <c r="DF29" s="159"/>
      <c r="DJ29" s="157"/>
      <c r="DK29" s="158"/>
      <c r="DL29" s="159"/>
      <c r="DM29" t="s">
        <v>888</v>
      </c>
      <c r="DN29" s="156">
        <v>4.7101213399999997</v>
      </c>
      <c r="DO29" s="5">
        <v>2.6</v>
      </c>
      <c r="DP29" s="157"/>
      <c r="DQ29" s="158"/>
      <c r="DR29" s="159"/>
      <c r="DV29" s="157"/>
      <c r="DW29" s="158"/>
      <c r="DX29" s="159"/>
      <c r="EB29" s="157"/>
      <c r="EC29" s="158"/>
      <c r="ED29" s="159"/>
      <c r="EH29" s="157"/>
      <c r="EI29" s="158"/>
      <c r="EJ29" s="159"/>
      <c r="EN29" s="157"/>
      <c r="EO29" s="158"/>
      <c r="EP29" s="159"/>
      <c r="ET29" s="157"/>
      <c r="EU29" s="158"/>
      <c r="EV29" s="159"/>
      <c r="EZ29" s="157"/>
      <c r="FA29" s="158"/>
      <c r="FB29" s="159"/>
      <c r="FF29" s="157"/>
      <c r="FG29" s="158"/>
      <c r="FH29" s="159"/>
      <c r="FL29" s="157"/>
      <c r="FM29" s="158"/>
      <c r="FN29" s="159"/>
      <c r="FR29" s="157"/>
      <c r="FS29" s="158"/>
      <c r="FT29" s="159"/>
      <c r="FX29" s="157"/>
      <c r="FY29" s="158"/>
      <c r="FZ29" s="159"/>
      <c r="GD29" s="157"/>
      <c r="GE29" s="158"/>
      <c r="GF29" s="159"/>
      <c r="GJ29" s="157"/>
      <c r="GK29" s="158"/>
      <c r="GL29" s="159"/>
      <c r="GP29" s="157"/>
      <c r="GQ29" s="158"/>
      <c r="GR29" s="159"/>
      <c r="GV29" s="157"/>
      <c r="GW29" s="158"/>
      <c r="GX29" s="159"/>
    </row>
    <row r="30" spans="3:209">
      <c r="F30" s="157"/>
      <c r="G30" s="158"/>
      <c r="H30" s="159"/>
      <c r="L30" s="157"/>
      <c r="M30" s="158"/>
      <c r="N30" s="159"/>
      <c r="R30" s="157"/>
      <c r="S30" s="158"/>
      <c r="T30" s="159"/>
      <c r="X30" s="157"/>
      <c r="Y30" s="158"/>
      <c r="Z30" s="159"/>
      <c r="AD30" s="157"/>
      <c r="AE30" s="158"/>
      <c r="AF30" s="159"/>
      <c r="AJ30" s="157"/>
      <c r="AK30" s="158"/>
      <c r="AL30" s="159"/>
      <c r="AP30" s="157"/>
      <c r="AQ30" s="158"/>
      <c r="AR30" s="159"/>
      <c r="AV30" s="157"/>
      <c r="AW30" s="158"/>
      <c r="AX30" s="159"/>
      <c r="BB30" s="157"/>
      <c r="BC30" s="158"/>
      <c r="BD30" s="159"/>
      <c r="BH30" s="157"/>
      <c r="BI30" s="158"/>
      <c r="BJ30" s="159"/>
      <c r="BN30" s="157"/>
      <c r="BO30" s="158"/>
      <c r="BP30" s="159"/>
      <c r="BT30" s="157"/>
      <c r="BU30" s="158"/>
      <c r="BV30" s="159"/>
      <c r="BZ30" s="157"/>
      <c r="CA30" s="158"/>
      <c r="CB30" s="159"/>
      <c r="CF30" s="157"/>
      <c r="CG30" s="158"/>
      <c r="CH30" s="159"/>
      <c r="CL30" s="157"/>
      <c r="CM30" s="158"/>
      <c r="CN30" s="159"/>
      <c r="CR30" s="157"/>
      <c r="CS30" s="158"/>
      <c r="CT30" s="159"/>
      <c r="CX30" s="157"/>
      <c r="CY30" s="158"/>
      <c r="CZ30" s="159"/>
      <c r="DD30" s="157"/>
      <c r="DE30" s="158"/>
      <c r="DF30" s="159"/>
      <c r="DJ30" s="157"/>
      <c r="DK30" s="158"/>
      <c r="DL30" s="159"/>
      <c r="DP30" s="157"/>
      <c r="DQ30" s="158"/>
      <c r="DR30" s="159"/>
      <c r="DV30" s="157"/>
      <c r="DW30" s="158"/>
      <c r="DX30" s="159"/>
      <c r="EB30" s="157"/>
      <c r="EC30" s="158"/>
      <c r="ED30" s="159"/>
      <c r="EH30" s="157"/>
      <c r="EI30" s="158"/>
      <c r="EJ30" s="159"/>
      <c r="EN30" s="157"/>
      <c r="EO30" s="158"/>
      <c r="EP30" s="159"/>
      <c r="ET30" s="157"/>
      <c r="EU30" s="158"/>
      <c r="EV30" s="159"/>
      <c r="EZ30" s="157"/>
      <c r="FA30" s="158"/>
      <c r="FB30" s="159"/>
      <c r="FF30" s="157"/>
      <c r="FG30" s="158"/>
      <c r="FH30" s="159"/>
      <c r="FL30" s="157"/>
      <c r="FM30" s="158"/>
      <c r="FN30" s="159"/>
      <c r="FR30" s="157"/>
      <c r="FS30" s="158"/>
      <c r="FT30" s="159"/>
      <c r="FX30" s="157"/>
      <c r="FY30" s="158"/>
      <c r="FZ30" s="159"/>
      <c r="GD30" s="157"/>
      <c r="GE30" s="158"/>
      <c r="GF30" s="159"/>
      <c r="GJ30" s="157"/>
      <c r="GK30" s="158"/>
      <c r="GL30" s="159"/>
      <c r="GP30" s="157"/>
      <c r="GQ30" s="158"/>
      <c r="GR30" s="159"/>
      <c r="GV30" s="157"/>
      <c r="GW30" s="158"/>
      <c r="GX30" s="159"/>
    </row>
    <row r="31" spans="3:209">
      <c r="F31" s="157"/>
      <c r="G31" s="158"/>
      <c r="H31" s="159"/>
      <c r="L31" s="157"/>
      <c r="M31" s="158"/>
      <c r="N31" s="159"/>
      <c r="R31" s="157"/>
      <c r="S31" s="158"/>
      <c r="T31" s="159"/>
      <c r="X31" s="157"/>
      <c r="Y31" s="158"/>
      <c r="Z31" s="159"/>
      <c r="AD31" s="157"/>
      <c r="AE31" s="158"/>
      <c r="AF31" s="159"/>
      <c r="AJ31" s="157"/>
      <c r="AK31" s="158"/>
      <c r="AL31" s="159"/>
      <c r="AP31" s="157"/>
      <c r="AQ31" s="158"/>
      <c r="AR31" s="159"/>
      <c r="AV31" s="157"/>
      <c r="AW31" s="158"/>
      <c r="AX31" s="159"/>
      <c r="BB31" s="157"/>
      <c r="BC31" s="158"/>
      <c r="BD31" s="159"/>
      <c r="BH31" s="157"/>
      <c r="BI31" s="158"/>
      <c r="BJ31" s="159"/>
      <c r="BN31" s="157"/>
      <c r="BO31" s="158"/>
      <c r="BP31" s="159"/>
      <c r="BT31" s="157"/>
      <c r="BU31" s="158"/>
      <c r="BV31" s="159"/>
      <c r="BZ31" s="157"/>
      <c r="CA31" s="158"/>
      <c r="CB31" s="159"/>
      <c r="CF31" s="157"/>
      <c r="CG31" s="158"/>
      <c r="CH31" s="159"/>
      <c r="CL31" s="157"/>
      <c r="CM31" s="158"/>
      <c r="CN31" s="159"/>
      <c r="CR31" s="157"/>
      <c r="CS31" s="158"/>
      <c r="CT31" s="159"/>
      <c r="CX31" s="157"/>
      <c r="CY31" s="158"/>
      <c r="CZ31" s="159"/>
      <c r="DD31" s="157"/>
      <c r="DE31" s="158"/>
      <c r="DF31" s="159"/>
      <c r="DJ31" s="157"/>
      <c r="DK31" s="158"/>
      <c r="DL31" s="159"/>
      <c r="DP31" s="157"/>
      <c r="DQ31" s="158"/>
      <c r="DR31" s="159"/>
      <c r="DV31" s="157"/>
      <c r="DW31" s="158"/>
      <c r="DX31" s="159"/>
      <c r="EB31" s="157"/>
      <c r="EC31" s="158"/>
      <c r="ED31" s="159"/>
      <c r="EH31" s="157"/>
      <c r="EI31" s="158"/>
      <c r="EJ31" s="159"/>
      <c r="EN31" s="157"/>
      <c r="EO31" s="158"/>
      <c r="EP31" s="159"/>
      <c r="ET31" s="157"/>
      <c r="EU31" s="158"/>
      <c r="EV31" s="159"/>
      <c r="EZ31" s="157"/>
      <c r="FA31" s="158"/>
      <c r="FB31" s="159"/>
      <c r="FF31" s="157"/>
      <c r="FG31" s="158"/>
      <c r="FH31" s="159"/>
      <c r="FL31" s="157"/>
      <c r="FM31" s="158"/>
      <c r="FN31" s="159"/>
      <c r="FR31" s="157"/>
      <c r="FS31" s="158"/>
      <c r="FT31" s="159"/>
      <c r="FX31" s="157"/>
      <c r="FY31" s="158"/>
      <c r="FZ31" s="159"/>
      <c r="GD31" s="157"/>
      <c r="GE31" s="158"/>
      <c r="GF31" s="159"/>
      <c r="GJ31" s="157"/>
      <c r="GK31" s="158"/>
      <c r="GL31" s="159"/>
      <c r="GP31" s="157"/>
      <c r="GQ31" s="158"/>
      <c r="GR31" s="159"/>
      <c r="GV31" s="157"/>
      <c r="GW31" s="158"/>
      <c r="GX31" s="159"/>
    </row>
    <row r="32" spans="3:209">
      <c r="F32" s="157"/>
      <c r="G32" s="158"/>
      <c r="H32" s="159"/>
      <c r="L32" s="157"/>
      <c r="M32" s="158"/>
      <c r="N32" s="159"/>
      <c r="R32" s="157"/>
      <c r="S32" s="158"/>
      <c r="T32" s="159"/>
      <c r="X32" s="157"/>
      <c r="Y32" s="158"/>
      <c r="Z32" s="159"/>
      <c r="AD32" s="157"/>
      <c r="AE32" s="158"/>
      <c r="AF32" s="159"/>
      <c r="AJ32" s="157"/>
      <c r="AK32" s="158"/>
      <c r="AL32" s="159"/>
      <c r="AP32" s="157"/>
      <c r="AQ32" s="158"/>
      <c r="AR32" s="159"/>
      <c r="AV32" s="157"/>
      <c r="AW32" s="158"/>
      <c r="AX32" s="159"/>
      <c r="BB32" s="157"/>
      <c r="BC32" s="158"/>
      <c r="BD32" s="159"/>
      <c r="BH32" s="157"/>
      <c r="BI32" s="158"/>
      <c r="BJ32" s="159"/>
      <c r="BN32" s="157"/>
      <c r="BO32" s="158"/>
      <c r="BP32" s="159"/>
      <c r="BT32" s="157"/>
      <c r="BU32" s="158"/>
      <c r="BV32" s="159"/>
      <c r="BZ32" s="157"/>
      <c r="CA32" s="158"/>
      <c r="CB32" s="159"/>
      <c r="CF32" s="157"/>
      <c r="CG32" s="158"/>
      <c r="CH32" s="159"/>
      <c r="CL32" s="157"/>
      <c r="CM32" s="158"/>
      <c r="CN32" s="159"/>
      <c r="CR32" s="157"/>
      <c r="CS32" s="158"/>
      <c r="CT32" s="159"/>
      <c r="CX32" s="157"/>
      <c r="CY32" s="158"/>
      <c r="CZ32" s="159"/>
      <c r="DD32" s="157"/>
      <c r="DE32" s="158"/>
      <c r="DF32" s="159"/>
      <c r="DJ32" s="157"/>
      <c r="DK32" s="158"/>
      <c r="DL32" s="159"/>
      <c r="DP32" s="157"/>
      <c r="DQ32" s="158"/>
      <c r="DR32" s="159"/>
      <c r="DV32" s="157"/>
      <c r="DW32" s="158"/>
      <c r="DX32" s="159"/>
      <c r="EB32" s="157"/>
      <c r="EC32" s="158"/>
      <c r="ED32" s="159"/>
      <c r="EH32" s="157"/>
      <c r="EI32" s="158"/>
      <c r="EJ32" s="159"/>
      <c r="EN32" s="157"/>
      <c r="EO32" s="158"/>
      <c r="EP32" s="159"/>
      <c r="ET32" s="157"/>
      <c r="EU32" s="158"/>
      <c r="EV32" s="159"/>
      <c r="EZ32" s="157"/>
      <c r="FA32" s="158"/>
      <c r="FB32" s="159"/>
      <c r="FF32" s="157"/>
      <c r="FG32" s="158"/>
      <c r="FH32" s="159"/>
      <c r="FL32" s="157"/>
      <c r="FM32" s="158"/>
      <c r="FN32" s="159"/>
      <c r="FR32" s="157"/>
      <c r="FS32" s="158"/>
      <c r="FT32" s="159"/>
      <c r="FX32" s="157"/>
      <c r="FY32" s="158"/>
      <c r="FZ32" s="159"/>
      <c r="GD32" s="157"/>
      <c r="GE32" s="158"/>
      <c r="GF32" s="159"/>
      <c r="GJ32" s="157"/>
      <c r="GK32" s="158"/>
      <c r="GL32" s="159"/>
      <c r="GP32" s="157"/>
      <c r="GQ32" s="158"/>
      <c r="GR32" s="159"/>
      <c r="GV32" s="157"/>
      <c r="GW32" s="158"/>
      <c r="GX32" s="159"/>
    </row>
    <row r="33" spans="1:212">
      <c r="F33" s="157"/>
      <c r="G33" s="158"/>
      <c r="H33" s="159"/>
      <c r="L33" s="157"/>
      <c r="M33" s="158"/>
      <c r="N33" s="159"/>
      <c r="R33" s="157"/>
      <c r="S33" s="158"/>
      <c r="T33" s="159"/>
      <c r="X33" s="157"/>
      <c r="Y33" s="158"/>
      <c r="Z33" s="159"/>
      <c r="AD33" s="157"/>
      <c r="AE33" s="158"/>
      <c r="AF33" s="159"/>
      <c r="AJ33" s="157"/>
      <c r="AK33" s="158"/>
      <c r="AL33" s="159"/>
      <c r="AP33" s="157"/>
      <c r="AQ33" s="158"/>
      <c r="AR33" s="159"/>
      <c r="AV33" s="157"/>
      <c r="AW33" s="158"/>
      <c r="AX33" s="159"/>
      <c r="BB33" s="157"/>
      <c r="BC33" s="158"/>
      <c r="BD33" s="159"/>
      <c r="BH33" s="157"/>
      <c r="BI33" s="158"/>
      <c r="BJ33" s="159"/>
      <c r="BN33" s="157"/>
      <c r="BO33" s="158"/>
      <c r="BP33" s="159"/>
      <c r="BT33" s="157"/>
      <c r="BU33" s="158"/>
      <c r="BV33" s="159"/>
      <c r="BZ33" s="157"/>
      <c r="CA33" s="158"/>
      <c r="CB33" s="159"/>
      <c r="CF33" s="157"/>
      <c r="CG33" s="158"/>
      <c r="CH33" s="159"/>
      <c r="CL33" s="157"/>
      <c r="CM33" s="158"/>
      <c r="CN33" s="159"/>
      <c r="CR33" s="157"/>
      <c r="CS33" s="158"/>
      <c r="CT33" s="159"/>
      <c r="CX33" s="157"/>
      <c r="CY33" s="158"/>
      <c r="CZ33" s="159"/>
      <c r="DD33" s="157"/>
      <c r="DE33" s="158"/>
      <c r="DF33" s="159"/>
      <c r="DJ33" s="157"/>
      <c r="DK33" s="158"/>
      <c r="DL33" s="159"/>
      <c r="DP33" s="157"/>
      <c r="DQ33" s="158"/>
      <c r="DR33" s="159"/>
      <c r="DV33" s="157"/>
      <c r="DW33" s="158"/>
      <c r="DX33" s="159"/>
      <c r="EB33" s="157"/>
      <c r="EC33" s="158"/>
      <c r="ED33" s="159"/>
      <c r="EH33" s="157"/>
      <c r="EI33" s="158"/>
      <c r="EJ33" s="159"/>
      <c r="EN33" s="157"/>
      <c r="EO33" s="158"/>
      <c r="EP33" s="159"/>
      <c r="ET33" s="157"/>
      <c r="EU33" s="158"/>
      <c r="EV33" s="159"/>
      <c r="EZ33" s="157"/>
      <c r="FA33" s="158"/>
      <c r="FB33" s="159"/>
      <c r="FF33" s="157"/>
      <c r="FG33" s="158"/>
      <c r="FH33" s="159"/>
      <c r="FL33" s="157"/>
      <c r="FM33" s="158"/>
      <c r="FN33" s="159"/>
      <c r="FR33" s="157"/>
      <c r="FS33" s="158"/>
      <c r="FT33" s="159"/>
      <c r="FX33" s="157"/>
      <c r="FY33" s="158"/>
      <c r="FZ33" s="159"/>
      <c r="GD33" s="157"/>
      <c r="GE33" s="158"/>
      <c r="GF33" s="159"/>
      <c r="GJ33" s="157"/>
      <c r="GK33" s="158"/>
      <c r="GL33" s="159"/>
      <c r="GP33" s="157"/>
      <c r="GQ33" s="158"/>
      <c r="GR33" s="159"/>
      <c r="GV33" s="157"/>
      <c r="GW33" s="158"/>
      <c r="GX33" s="159"/>
    </row>
    <row r="34" spans="1:212">
      <c r="F34" s="157"/>
      <c r="G34" s="158"/>
      <c r="H34" s="159"/>
      <c r="L34" s="157"/>
      <c r="M34" s="158"/>
      <c r="N34" s="159"/>
      <c r="R34" s="157"/>
      <c r="S34" s="158"/>
      <c r="T34" s="159"/>
      <c r="X34" s="157"/>
      <c r="Y34" s="158"/>
      <c r="Z34" s="159"/>
      <c r="AD34" s="157"/>
      <c r="AE34" s="158"/>
      <c r="AF34" s="159"/>
      <c r="AJ34" s="157"/>
      <c r="AK34" s="158"/>
      <c r="AL34" s="159"/>
      <c r="AP34" s="157"/>
      <c r="AQ34" s="158"/>
      <c r="AR34" s="159"/>
      <c r="AV34" s="157"/>
      <c r="AW34" s="158"/>
      <c r="AX34" s="159"/>
      <c r="BB34" s="157"/>
      <c r="BC34" s="158"/>
      <c r="BD34" s="159"/>
      <c r="BH34" s="157"/>
      <c r="BI34" s="158"/>
      <c r="BJ34" s="159"/>
      <c r="BN34" s="157"/>
      <c r="BO34" s="158"/>
      <c r="BP34" s="159"/>
      <c r="BT34" s="157"/>
      <c r="BU34" s="158"/>
      <c r="BV34" s="159"/>
      <c r="BZ34" s="157"/>
      <c r="CA34" s="158"/>
      <c r="CB34" s="159"/>
      <c r="CF34" s="157"/>
      <c r="CG34" s="158"/>
      <c r="CH34" s="159"/>
      <c r="CL34" s="157"/>
      <c r="CM34" s="158"/>
      <c r="CN34" s="159"/>
      <c r="CR34" s="157"/>
      <c r="CS34" s="158"/>
      <c r="CT34" s="159"/>
      <c r="CX34" s="157"/>
      <c r="CY34" s="158"/>
      <c r="CZ34" s="159"/>
      <c r="DD34" s="157"/>
      <c r="DE34" s="158"/>
      <c r="DF34" s="159"/>
      <c r="DJ34" s="157"/>
      <c r="DK34" s="158"/>
      <c r="DL34" s="159"/>
      <c r="DP34" s="157"/>
      <c r="DQ34" s="158"/>
      <c r="DR34" s="159"/>
      <c r="DV34" s="157"/>
      <c r="DW34" s="158"/>
      <c r="DX34" s="159"/>
      <c r="EB34" s="157"/>
      <c r="EC34" s="158"/>
      <c r="ED34" s="159"/>
      <c r="EH34" s="157"/>
      <c r="EI34" s="158"/>
      <c r="EJ34" s="159"/>
      <c r="EN34" s="157"/>
      <c r="EO34" s="158"/>
      <c r="EP34" s="159"/>
      <c r="ET34" s="157"/>
      <c r="EU34" s="158"/>
      <c r="EV34" s="159"/>
      <c r="EZ34" s="157"/>
      <c r="FA34" s="158"/>
      <c r="FB34" s="159"/>
      <c r="FF34" s="157"/>
      <c r="FG34" s="158"/>
      <c r="FH34" s="159"/>
      <c r="FL34" s="157"/>
      <c r="FM34" s="158"/>
      <c r="FN34" s="159"/>
      <c r="FR34" s="157"/>
      <c r="FS34" s="158"/>
      <c r="FT34" s="159"/>
      <c r="FX34" s="157"/>
      <c r="FY34" s="158"/>
      <c r="FZ34" s="159"/>
      <c r="GD34" s="157"/>
      <c r="GE34" s="158"/>
      <c r="GF34" s="159"/>
      <c r="GJ34" s="157"/>
      <c r="GK34" s="158"/>
      <c r="GL34" s="159"/>
      <c r="GP34" s="157"/>
      <c r="GQ34" s="158"/>
      <c r="GR34" s="159"/>
      <c r="GV34" s="157"/>
      <c r="GW34" s="158"/>
      <c r="GX34" s="159"/>
    </row>
    <row r="35" spans="1:212">
      <c r="F35" s="157"/>
      <c r="G35" s="158"/>
      <c r="H35" s="159"/>
      <c r="L35" s="157"/>
      <c r="M35" s="158"/>
      <c r="N35" s="159"/>
      <c r="R35" s="157"/>
      <c r="S35" s="158"/>
      <c r="T35" s="159"/>
      <c r="X35" s="157"/>
      <c r="Y35" s="158"/>
      <c r="Z35" s="159"/>
      <c r="AD35" s="157"/>
      <c r="AE35" s="158"/>
      <c r="AF35" s="159"/>
      <c r="AJ35" s="157"/>
      <c r="AK35" s="158"/>
      <c r="AL35" s="159"/>
      <c r="AP35" s="157"/>
      <c r="AQ35" s="158"/>
      <c r="AR35" s="159"/>
      <c r="AV35" s="157"/>
      <c r="AW35" s="158"/>
      <c r="AX35" s="159"/>
      <c r="BB35" s="157"/>
      <c r="BC35" s="158"/>
      <c r="BD35" s="159"/>
      <c r="BH35" s="157"/>
      <c r="BI35" s="158"/>
      <c r="BJ35" s="159"/>
      <c r="BN35" s="157"/>
      <c r="BO35" s="158"/>
      <c r="BP35" s="159"/>
      <c r="BT35" s="157"/>
      <c r="BU35" s="158"/>
      <c r="BV35" s="159"/>
      <c r="BZ35" s="157"/>
      <c r="CA35" s="158"/>
      <c r="CB35" s="159"/>
      <c r="CF35" s="157"/>
      <c r="CG35" s="158"/>
      <c r="CH35" s="159"/>
      <c r="CL35" s="157"/>
      <c r="CM35" s="158"/>
      <c r="CN35" s="159"/>
      <c r="CR35" s="157"/>
      <c r="CS35" s="158"/>
      <c r="CT35" s="159"/>
      <c r="CX35" s="157"/>
      <c r="CY35" s="158"/>
      <c r="CZ35" s="159"/>
      <c r="DD35" s="157"/>
      <c r="DE35" s="158"/>
      <c r="DF35" s="159"/>
      <c r="DJ35" s="157"/>
      <c r="DK35" s="158"/>
      <c r="DL35" s="159"/>
      <c r="DP35" s="157"/>
      <c r="DQ35" s="158"/>
      <c r="DR35" s="159"/>
      <c r="DV35" s="157"/>
      <c r="DW35" s="158"/>
      <c r="DX35" s="159"/>
      <c r="EB35" s="157"/>
      <c r="EC35" s="158"/>
      <c r="ED35" s="159"/>
      <c r="EH35" s="157"/>
      <c r="EI35" s="158"/>
      <c r="EJ35" s="159"/>
      <c r="EN35" s="157"/>
      <c r="EO35" s="158"/>
      <c r="EP35" s="159"/>
      <c r="ET35" s="157"/>
      <c r="EU35" s="158"/>
      <c r="EV35" s="159"/>
      <c r="EZ35" s="157"/>
      <c r="FA35" s="158"/>
      <c r="FB35" s="159"/>
      <c r="FF35" s="157"/>
      <c r="FG35" s="158"/>
      <c r="FH35" s="159"/>
      <c r="FL35" s="157"/>
      <c r="FM35" s="158"/>
      <c r="FN35" s="159"/>
      <c r="FR35" s="157"/>
      <c r="FS35" s="158"/>
      <c r="FT35" s="159"/>
      <c r="FX35" s="157"/>
      <c r="FY35" s="158"/>
      <c r="FZ35" s="159"/>
      <c r="GD35" s="157"/>
      <c r="GE35" s="158"/>
      <c r="GF35" s="159"/>
      <c r="GJ35" s="157"/>
      <c r="GK35" s="158"/>
      <c r="GL35" s="159"/>
      <c r="GP35" s="157"/>
      <c r="GQ35" s="158"/>
      <c r="GR35" s="159"/>
      <c r="GV35" s="157"/>
      <c r="GW35" s="158"/>
      <c r="GX35" s="159"/>
    </row>
    <row r="36" spans="1:212">
      <c r="F36" s="157"/>
      <c r="G36" s="158"/>
      <c r="H36" s="159"/>
      <c r="L36" s="157"/>
      <c r="M36" s="158"/>
      <c r="N36" s="159"/>
      <c r="R36" s="157"/>
      <c r="S36" s="158"/>
      <c r="T36" s="159"/>
      <c r="X36" s="157"/>
      <c r="Y36" s="158"/>
      <c r="Z36" s="159"/>
      <c r="AD36" s="157"/>
      <c r="AE36" s="158"/>
      <c r="AF36" s="159"/>
      <c r="AJ36" s="157"/>
      <c r="AK36" s="158"/>
      <c r="AL36" s="159"/>
      <c r="AP36" s="157"/>
      <c r="AQ36" s="158"/>
      <c r="AR36" s="159"/>
      <c r="AV36" s="157"/>
      <c r="AW36" s="158"/>
      <c r="AX36" s="159"/>
      <c r="BB36" s="157"/>
      <c r="BC36" s="158"/>
      <c r="BD36" s="159"/>
      <c r="BH36" s="157"/>
      <c r="BI36" s="158"/>
      <c r="BJ36" s="159"/>
      <c r="BN36" s="157"/>
      <c r="BO36" s="158"/>
      <c r="BP36" s="159"/>
      <c r="BT36" s="157"/>
      <c r="BU36" s="158"/>
      <c r="BV36" s="159"/>
      <c r="BZ36" s="157"/>
      <c r="CA36" s="158"/>
      <c r="CB36" s="159"/>
      <c r="CF36" s="157"/>
      <c r="CG36" s="158"/>
      <c r="CH36" s="159"/>
      <c r="CL36" s="157"/>
      <c r="CM36" s="158"/>
      <c r="CN36" s="159"/>
      <c r="CR36" s="157"/>
      <c r="CS36" s="158"/>
      <c r="CT36" s="159"/>
      <c r="CX36" s="157"/>
      <c r="CY36" s="158"/>
      <c r="CZ36" s="159"/>
      <c r="DD36" s="157"/>
      <c r="DE36" s="158"/>
      <c r="DF36" s="159"/>
      <c r="DJ36" s="157"/>
      <c r="DK36" s="158"/>
      <c r="DL36" s="159"/>
      <c r="DP36" s="157"/>
      <c r="DQ36" s="158"/>
      <c r="DR36" s="159"/>
      <c r="DV36" s="157"/>
      <c r="DW36" s="158"/>
      <c r="DX36" s="159"/>
      <c r="EB36" s="157"/>
      <c r="EC36" s="158"/>
      <c r="ED36" s="159"/>
      <c r="EH36" s="157"/>
      <c r="EI36" s="158"/>
      <c r="EJ36" s="159"/>
      <c r="EN36" s="157"/>
      <c r="EO36" s="158"/>
      <c r="EP36" s="159"/>
      <c r="ET36" s="157"/>
      <c r="EU36" s="158"/>
      <c r="EV36" s="159"/>
      <c r="EZ36" s="157"/>
      <c r="FA36" s="158"/>
      <c r="FB36" s="159"/>
      <c r="FF36" s="157"/>
      <c r="FG36" s="158"/>
      <c r="FH36" s="159"/>
      <c r="FL36" s="157"/>
      <c r="FM36" s="158"/>
      <c r="FN36" s="159"/>
      <c r="FR36" s="157"/>
      <c r="FS36" s="158"/>
      <c r="FT36" s="159"/>
      <c r="FX36" s="157"/>
      <c r="FY36" s="158"/>
      <c r="FZ36" s="159"/>
      <c r="GD36" s="157"/>
      <c r="GE36" s="158"/>
      <c r="GF36" s="159"/>
      <c r="GJ36" s="157"/>
      <c r="GK36" s="158"/>
      <c r="GL36" s="159"/>
      <c r="GP36" s="157"/>
      <c r="GQ36" s="158"/>
      <c r="GR36" s="159"/>
      <c r="GV36" s="157"/>
      <c r="GW36" s="158"/>
      <c r="GX36" s="159"/>
    </row>
    <row r="37" spans="1:212">
      <c r="F37" s="157"/>
      <c r="G37" s="158"/>
      <c r="H37" s="159"/>
      <c r="L37" s="157"/>
      <c r="M37" s="158"/>
      <c r="N37" s="159"/>
      <c r="R37" s="157"/>
      <c r="S37" s="158"/>
      <c r="T37" s="159"/>
      <c r="X37" s="157"/>
      <c r="Y37" s="158"/>
      <c r="Z37" s="159"/>
      <c r="AD37" s="157"/>
      <c r="AE37" s="158"/>
      <c r="AF37" s="159"/>
      <c r="AJ37" s="157"/>
      <c r="AK37" s="158"/>
      <c r="AL37" s="159"/>
      <c r="AP37" s="157"/>
      <c r="AQ37" s="158"/>
      <c r="AR37" s="159"/>
      <c r="AV37" s="157"/>
      <c r="AW37" s="158"/>
      <c r="AX37" s="159"/>
      <c r="BB37" s="157"/>
      <c r="BC37" s="158"/>
      <c r="BD37" s="159"/>
      <c r="BH37" s="157"/>
      <c r="BI37" s="158"/>
      <c r="BJ37" s="159"/>
      <c r="BN37" s="157"/>
      <c r="BO37" s="158"/>
      <c r="BP37" s="159"/>
      <c r="BT37" s="157"/>
      <c r="BU37" s="158"/>
      <c r="BV37" s="159"/>
      <c r="BZ37" s="157"/>
      <c r="CA37" s="158"/>
      <c r="CB37" s="159"/>
      <c r="CF37" s="157"/>
      <c r="CG37" s="158"/>
      <c r="CH37" s="159"/>
      <c r="CL37" s="157"/>
      <c r="CM37" s="158"/>
      <c r="CN37" s="159"/>
      <c r="CR37" s="157"/>
      <c r="CS37" s="158"/>
      <c r="CT37" s="159"/>
      <c r="CX37" s="157"/>
      <c r="CY37" s="158"/>
      <c r="CZ37" s="159"/>
      <c r="DD37" s="157"/>
      <c r="DE37" s="158"/>
      <c r="DF37" s="159"/>
      <c r="DJ37" s="157"/>
      <c r="DK37" s="158"/>
      <c r="DL37" s="159"/>
      <c r="DP37" s="157"/>
      <c r="DQ37" s="158"/>
      <c r="DR37" s="159"/>
      <c r="DV37" s="157"/>
      <c r="DW37" s="158"/>
      <c r="DX37" s="159"/>
      <c r="EB37" s="157"/>
      <c r="EC37" s="158"/>
      <c r="ED37" s="159"/>
      <c r="EH37" s="157"/>
      <c r="EI37" s="158"/>
      <c r="EJ37" s="159"/>
      <c r="EN37" s="157"/>
      <c r="EO37" s="158"/>
      <c r="EP37" s="159"/>
      <c r="ET37" s="157"/>
      <c r="EU37" s="158"/>
      <c r="EV37" s="159"/>
      <c r="EZ37" s="157"/>
      <c r="FA37" s="158"/>
      <c r="FB37" s="159"/>
      <c r="FF37" s="157"/>
      <c r="FG37" s="158"/>
      <c r="FH37" s="159"/>
      <c r="FL37" s="157"/>
      <c r="FM37" s="158"/>
      <c r="FN37" s="159"/>
      <c r="FR37" s="157"/>
      <c r="FS37" s="158"/>
      <c r="FT37" s="159"/>
      <c r="FX37" s="157"/>
      <c r="FY37" s="158"/>
      <c r="FZ37" s="159"/>
      <c r="GD37" s="157"/>
      <c r="GE37" s="158"/>
      <c r="GF37" s="159"/>
      <c r="GJ37" s="157"/>
      <c r="GK37" s="158"/>
      <c r="GL37" s="159"/>
      <c r="GP37" s="157"/>
      <c r="GQ37" s="158"/>
      <c r="GR37" s="159"/>
      <c r="GV37" s="157"/>
      <c r="GW37" s="158"/>
      <c r="GX37" s="159"/>
    </row>
    <row r="38" spans="1:212">
      <c r="F38" s="157"/>
      <c r="G38" s="158"/>
      <c r="H38" s="159"/>
      <c r="L38" s="157"/>
      <c r="M38" s="158"/>
      <c r="N38" s="159"/>
      <c r="R38" s="157"/>
      <c r="S38" s="158"/>
      <c r="T38" s="159"/>
      <c r="X38" s="157"/>
      <c r="Y38" s="158"/>
      <c r="Z38" s="159"/>
      <c r="AD38" s="157"/>
      <c r="AE38" s="158"/>
      <c r="AF38" s="159"/>
      <c r="AJ38" s="157"/>
      <c r="AK38" s="158"/>
      <c r="AL38" s="159"/>
      <c r="AP38" s="157"/>
      <c r="AQ38" s="158"/>
      <c r="AR38" s="159"/>
      <c r="AV38" s="157"/>
      <c r="AW38" s="158"/>
      <c r="AX38" s="159"/>
      <c r="BB38" s="157"/>
      <c r="BC38" s="158"/>
      <c r="BD38" s="159"/>
      <c r="BH38" s="157"/>
      <c r="BI38" s="158"/>
      <c r="BJ38" s="159"/>
      <c r="BN38" s="157"/>
      <c r="BO38" s="158"/>
      <c r="BP38" s="159"/>
      <c r="BT38" s="157"/>
      <c r="BU38" s="158"/>
      <c r="BV38" s="159"/>
      <c r="BZ38" s="157"/>
      <c r="CA38" s="158"/>
      <c r="CB38" s="159"/>
      <c r="CF38" s="157"/>
      <c r="CG38" s="158"/>
      <c r="CH38" s="159"/>
      <c r="CL38" s="157"/>
      <c r="CM38" s="158"/>
      <c r="CN38" s="159"/>
      <c r="CR38" s="157"/>
      <c r="CS38" s="158"/>
      <c r="CT38" s="159"/>
      <c r="CX38" s="157"/>
      <c r="CY38" s="158"/>
      <c r="CZ38" s="159"/>
      <c r="DD38" s="157"/>
      <c r="DE38" s="158"/>
      <c r="DF38" s="159"/>
      <c r="DJ38" s="157"/>
      <c r="DK38" s="158"/>
      <c r="DL38" s="159"/>
      <c r="DP38" s="157"/>
      <c r="DQ38" s="158"/>
      <c r="DR38" s="159"/>
      <c r="DV38" s="157"/>
      <c r="DW38" s="158"/>
      <c r="DX38" s="159"/>
      <c r="EB38" s="157"/>
      <c r="EC38" s="158"/>
      <c r="ED38" s="159"/>
      <c r="EH38" s="157"/>
      <c r="EI38" s="158"/>
      <c r="EJ38" s="159"/>
      <c r="EN38" s="157"/>
      <c r="EO38" s="158"/>
      <c r="EP38" s="159"/>
      <c r="ET38" s="157"/>
      <c r="EU38" s="158"/>
      <c r="EV38" s="159"/>
      <c r="EZ38" s="157"/>
      <c r="FA38" s="158"/>
      <c r="FB38" s="159"/>
      <c r="FF38" s="157"/>
      <c r="FG38" s="158"/>
      <c r="FH38" s="159"/>
      <c r="FL38" s="157"/>
      <c r="FM38" s="158"/>
      <c r="FN38" s="159"/>
      <c r="FR38" s="157"/>
      <c r="FS38" s="158"/>
      <c r="FT38" s="159"/>
      <c r="FX38" s="157"/>
      <c r="FY38" s="158"/>
      <c r="FZ38" s="159"/>
      <c r="GD38" s="157"/>
      <c r="GE38" s="158"/>
      <c r="GF38" s="159"/>
      <c r="GJ38" s="157"/>
      <c r="GK38" s="158"/>
      <c r="GL38" s="159"/>
      <c r="GP38" s="157"/>
      <c r="GQ38" s="158"/>
      <c r="GR38" s="159"/>
      <c r="GV38" s="157"/>
      <c r="GW38" s="158"/>
      <c r="GX38" s="159"/>
    </row>
    <row r="39" spans="1:212">
      <c r="F39" s="157"/>
      <c r="G39" s="158"/>
      <c r="H39" s="159"/>
      <c r="L39" s="157"/>
      <c r="M39" s="158"/>
      <c r="N39" s="159"/>
      <c r="R39" s="157"/>
      <c r="S39" s="158"/>
      <c r="T39" s="159"/>
      <c r="X39" s="157"/>
      <c r="Y39" s="158"/>
      <c r="Z39" s="159"/>
      <c r="AD39" s="157"/>
      <c r="AE39" s="158"/>
      <c r="AF39" s="159"/>
      <c r="AJ39" s="157"/>
      <c r="AK39" s="158"/>
      <c r="AL39" s="159"/>
      <c r="AP39" s="157"/>
      <c r="AQ39" s="158"/>
      <c r="AR39" s="159"/>
      <c r="AV39" s="157"/>
      <c r="AW39" s="158"/>
      <c r="AX39" s="159"/>
      <c r="BB39" s="157"/>
      <c r="BC39" s="158"/>
      <c r="BD39" s="159"/>
      <c r="BH39" s="157"/>
      <c r="BI39" s="158"/>
      <c r="BJ39" s="159"/>
      <c r="BN39" s="157"/>
      <c r="BO39" s="158"/>
      <c r="BP39" s="159"/>
      <c r="BT39" s="157"/>
      <c r="BU39" s="158"/>
      <c r="BV39" s="159"/>
      <c r="BZ39" s="157"/>
      <c r="CA39" s="158"/>
      <c r="CB39" s="159"/>
      <c r="CF39" s="157"/>
      <c r="CG39" s="158"/>
      <c r="CH39" s="159"/>
      <c r="CL39" s="157"/>
      <c r="CM39" s="158"/>
      <c r="CN39" s="159"/>
      <c r="CR39" s="157"/>
      <c r="CS39" s="158"/>
      <c r="CT39" s="159"/>
      <c r="CX39" s="157"/>
      <c r="CY39" s="158"/>
      <c r="CZ39" s="159"/>
      <c r="DD39" s="157"/>
      <c r="DE39" s="158"/>
      <c r="DF39" s="159"/>
      <c r="DJ39" s="157"/>
      <c r="DK39" s="158"/>
      <c r="DL39" s="159"/>
      <c r="DP39" s="157"/>
      <c r="DQ39" s="158"/>
      <c r="DR39" s="159"/>
      <c r="DV39" s="157"/>
      <c r="DW39" s="158"/>
      <c r="DX39" s="159"/>
      <c r="EB39" s="157"/>
      <c r="EC39" s="158"/>
      <c r="ED39" s="159"/>
      <c r="EH39" s="157"/>
      <c r="EI39" s="158"/>
      <c r="EJ39" s="159"/>
      <c r="EN39" s="157"/>
      <c r="EO39" s="158"/>
      <c r="EP39" s="159"/>
      <c r="ET39" s="157"/>
      <c r="EU39" s="158"/>
      <c r="EV39" s="159"/>
      <c r="EZ39" s="157"/>
      <c r="FA39" s="158"/>
      <c r="FB39" s="159"/>
      <c r="FF39" s="157"/>
      <c r="FG39" s="158"/>
      <c r="FH39" s="159"/>
      <c r="FL39" s="157"/>
      <c r="FM39" s="158"/>
      <c r="FN39" s="159"/>
      <c r="FR39" s="157"/>
      <c r="FS39" s="158"/>
      <c r="FT39" s="159"/>
      <c r="FX39" s="157"/>
      <c r="FY39" s="158"/>
      <c r="FZ39" s="159"/>
      <c r="GD39" s="157"/>
      <c r="GE39" s="158"/>
      <c r="GF39" s="159"/>
      <c r="GJ39" s="157"/>
      <c r="GK39" s="158"/>
      <c r="GL39" s="159"/>
      <c r="GP39" s="157"/>
      <c r="GQ39" s="158"/>
      <c r="GR39" s="159"/>
      <c r="GV39" s="157"/>
      <c r="GW39" s="158"/>
      <c r="GX39" s="159"/>
    </row>
    <row r="40" spans="1:212" ht="13.5" thickBot="1">
      <c r="F40" s="157"/>
      <c r="G40" s="158"/>
      <c r="H40" s="159"/>
      <c r="L40" s="157"/>
      <c r="M40" s="158"/>
      <c r="N40" s="159"/>
      <c r="R40" s="157"/>
      <c r="S40" s="158"/>
      <c r="T40" s="159"/>
      <c r="X40" s="157"/>
      <c r="Y40" s="158"/>
      <c r="Z40" s="159"/>
      <c r="AD40" s="157"/>
      <c r="AE40" s="158"/>
      <c r="AF40" s="159"/>
      <c r="AJ40" s="157"/>
      <c r="AK40" s="158"/>
      <c r="AL40" s="159"/>
      <c r="AP40" s="157"/>
      <c r="AQ40" s="158"/>
      <c r="AR40" s="159"/>
      <c r="AV40" s="157"/>
      <c r="AW40" s="158"/>
      <c r="AX40" s="159"/>
      <c r="BB40" s="157"/>
      <c r="BC40" s="158"/>
      <c r="BD40" s="159"/>
      <c r="BH40" s="157"/>
      <c r="BI40" s="158"/>
      <c r="BJ40" s="159"/>
      <c r="BN40" s="157"/>
      <c r="BO40" s="158"/>
      <c r="BP40" s="159"/>
      <c r="BT40" s="157"/>
      <c r="BU40" s="158"/>
      <c r="BV40" s="159"/>
      <c r="BZ40" s="157"/>
      <c r="CA40" s="158"/>
      <c r="CB40" s="159"/>
      <c r="CF40" s="157"/>
      <c r="CG40" s="158"/>
      <c r="CH40" s="159"/>
      <c r="CL40" s="157"/>
      <c r="CM40" s="158"/>
      <c r="CN40" s="159"/>
      <c r="CR40" s="157"/>
      <c r="CS40" s="158"/>
      <c r="CT40" s="159"/>
      <c r="CX40" s="157"/>
      <c r="CY40" s="158"/>
      <c r="CZ40" s="159"/>
      <c r="DD40" s="157"/>
      <c r="DE40" s="158"/>
      <c r="DF40" s="159"/>
      <c r="DJ40" s="157"/>
      <c r="DK40" s="158"/>
      <c r="DL40" s="159"/>
      <c r="DP40" s="157"/>
      <c r="DQ40" s="158"/>
      <c r="DR40" s="159"/>
      <c r="DV40" s="157"/>
      <c r="DW40" s="158"/>
      <c r="DX40" s="159"/>
      <c r="EB40" s="157"/>
      <c r="EC40" s="158"/>
      <c r="ED40" s="159"/>
      <c r="EH40" s="157"/>
      <c r="EI40" s="158"/>
      <c r="EJ40" s="159"/>
      <c r="EN40" s="157"/>
      <c r="EO40" s="158"/>
      <c r="EP40" s="159"/>
      <c r="ET40" s="157"/>
      <c r="EU40" s="158"/>
      <c r="EV40" s="159"/>
      <c r="EZ40" s="157"/>
      <c r="FA40" s="158"/>
      <c r="FB40" s="159"/>
      <c r="FF40" s="157"/>
      <c r="FG40" s="158"/>
      <c r="FH40" s="159"/>
      <c r="FL40" s="157"/>
      <c r="FM40" s="158"/>
      <c r="FN40" s="159"/>
      <c r="FR40" s="157"/>
      <c r="FS40" s="158"/>
      <c r="FT40" s="159"/>
      <c r="FX40" s="157"/>
      <c r="FY40" s="158"/>
      <c r="FZ40" s="159"/>
      <c r="GD40" s="157"/>
      <c r="GE40" s="158"/>
      <c r="GF40" s="159"/>
      <c r="GJ40" s="157"/>
      <c r="GK40" s="158"/>
      <c r="GL40" s="159"/>
      <c r="GP40" s="157"/>
      <c r="GQ40" s="158"/>
      <c r="GR40" s="159"/>
      <c r="GV40" s="157"/>
      <c r="GW40" s="158"/>
      <c r="GX40" s="159"/>
    </row>
    <row r="41" spans="1:212" ht="13.5" thickBot="1">
      <c r="A41" s="160" t="s">
        <v>423</v>
      </c>
      <c r="B41" s="161"/>
      <c r="C41" s="160"/>
      <c r="D41" s="161">
        <v>37.700744400000005</v>
      </c>
      <c r="E41" s="165">
        <v>23.95</v>
      </c>
      <c r="F41" s="162"/>
      <c r="G41" s="163">
        <v>632.77546964999988</v>
      </c>
      <c r="H41" s="164">
        <v>99.79</v>
      </c>
      <c r="I41" s="160"/>
      <c r="J41" s="161">
        <v>0</v>
      </c>
      <c r="K41" s="165">
        <v>0</v>
      </c>
      <c r="L41" s="162"/>
      <c r="M41" s="163">
        <v>165.78633588</v>
      </c>
      <c r="N41" s="164">
        <v>93.14</v>
      </c>
      <c r="O41" s="160"/>
      <c r="P41" s="161">
        <v>654.76163305000011</v>
      </c>
      <c r="Q41" s="165">
        <v>82.51</v>
      </c>
      <c r="R41" s="162"/>
      <c r="S41" s="163">
        <v>214.59930057</v>
      </c>
      <c r="T41" s="164">
        <v>81.42</v>
      </c>
      <c r="U41" s="160"/>
      <c r="V41" s="161">
        <v>296.68323860999993</v>
      </c>
      <c r="W41" s="165">
        <v>90.42</v>
      </c>
      <c r="X41" s="162"/>
      <c r="Y41" s="163">
        <v>1233.3875629899999</v>
      </c>
      <c r="Z41" s="164">
        <v>87.3</v>
      </c>
      <c r="AA41" s="160"/>
      <c r="AB41" s="161">
        <v>38.088970830000001</v>
      </c>
      <c r="AC41" s="165">
        <v>96.19</v>
      </c>
      <c r="AD41" s="162"/>
      <c r="AE41" s="163">
        <v>2377.5672472400001</v>
      </c>
      <c r="AF41" s="164">
        <v>98.44</v>
      </c>
      <c r="AG41" s="160"/>
      <c r="AH41" s="161">
        <v>4029.3709708799997</v>
      </c>
      <c r="AI41" s="165">
        <v>98.78</v>
      </c>
      <c r="AJ41" s="162"/>
      <c r="AK41" s="163">
        <v>2355.6842222199998</v>
      </c>
      <c r="AL41" s="164">
        <v>98.69</v>
      </c>
      <c r="AM41" s="160"/>
      <c r="AN41" s="161">
        <v>648.07274564000011</v>
      </c>
      <c r="AO41" s="165">
        <v>98.46</v>
      </c>
      <c r="AP41" s="162"/>
      <c r="AQ41" s="163">
        <v>0</v>
      </c>
      <c r="AR41" s="164">
        <v>0</v>
      </c>
      <c r="AS41" s="160"/>
      <c r="AT41" s="161">
        <v>0</v>
      </c>
      <c r="AU41" s="165">
        <v>0</v>
      </c>
      <c r="AV41" s="162"/>
      <c r="AW41" s="163">
        <v>0</v>
      </c>
      <c r="AX41" s="164">
        <v>0</v>
      </c>
      <c r="AY41" s="160"/>
      <c r="AZ41" s="161">
        <v>353.22818852999995</v>
      </c>
      <c r="BA41" s="165">
        <v>99.89</v>
      </c>
      <c r="BB41" s="162"/>
      <c r="BC41" s="163">
        <v>130.01393250000001</v>
      </c>
      <c r="BD41" s="164">
        <v>99.73</v>
      </c>
      <c r="BE41" s="160"/>
      <c r="BF41" s="161">
        <v>34.305492790000002</v>
      </c>
      <c r="BG41" s="165">
        <v>99.62</v>
      </c>
      <c r="BH41" s="162"/>
      <c r="BI41" s="163">
        <v>161.16720340999998</v>
      </c>
      <c r="BJ41" s="164">
        <v>99.31</v>
      </c>
      <c r="BK41" s="160"/>
      <c r="BL41" s="161">
        <v>153.24233040000001</v>
      </c>
      <c r="BM41" s="165">
        <v>84.75</v>
      </c>
      <c r="BN41" s="162"/>
      <c r="BO41" s="163">
        <v>200.66067196</v>
      </c>
      <c r="BP41" s="164">
        <v>84.84</v>
      </c>
      <c r="BQ41" s="160"/>
      <c r="BR41" s="161">
        <v>67.185822590000001</v>
      </c>
      <c r="BS41" s="165">
        <v>85.45</v>
      </c>
      <c r="BT41" s="162"/>
      <c r="BU41" s="163">
        <v>118.35256743000001</v>
      </c>
      <c r="BV41" s="164">
        <v>99</v>
      </c>
      <c r="BW41" s="160"/>
      <c r="BX41" s="161">
        <v>156.83901957</v>
      </c>
      <c r="BY41" s="165">
        <v>99.65</v>
      </c>
      <c r="BZ41" s="162"/>
      <c r="CA41" s="163">
        <v>172.00589738999997</v>
      </c>
      <c r="CB41" s="164">
        <v>99.63</v>
      </c>
      <c r="CC41" s="160"/>
      <c r="CD41" s="161">
        <v>118.83587858</v>
      </c>
      <c r="CE41" s="165">
        <v>99.77</v>
      </c>
      <c r="CF41" s="162"/>
      <c r="CG41" s="163">
        <v>162.97464316000003</v>
      </c>
      <c r="CH41" s="164">
        <v>99.84</v>
      </c>
      <c r="CI41" s="160"/>
      <c r="CJ41" s="161">
        <v>55.845515479999996</v>
      </c>
      <c r="CK41" s="165">
        <v>95.38</v>
      </c>
      <c r="CL41" s="162"/>
      <c r="CM41" s="163">
        <v>650.10226318000002</v>
      </c>
      <c r="CN41" s="164">
        <v>57.94</v>
      </c>
      <c r="CO41" s="160"/>
      <c r="CP41" s="161">
        <v>305.37756693</v>
      </c>
      <c r="CQ41" s="165">
        <v>49.19</v>
      </c>
      <c r="CR41" s="162"/>
      <c r="CS41" s="163">
        <v>0</v>
      </c>
      <c r="CT41" s="164">
        <v>0</v>
      </c>
      <c r="CU41" s="160"/>
      <c r="CV41" s="161">
        <v>0</v>
      </c>
      <c r="CW41" s="165">
        <v>0</v>
      </c>
      <c r="CX41" s="162"/>
      <c r="CY41" s="163">
        <v>0</v>
      </c>
      <c r="CZ41" s="164">
        <v>0</v>
      </c>
      <c r="DA41" s="160"/>
      <c r="DB41" s="161">
        <v>0</v>
      </c>
      <c r="DC41" s="165">
        <v>0</v>
      </c>
      <c r="DD41" s="162"/>
      <c r="DE41" s="163">
        <v>0</v>
      </c>
      <c r="DF41" s="164">
        <v>0</v>
      </c>
      <c r="DG41" s="160"/>
      <c r="DH41" s="161">
        <v>0</v>
      </c>
      <c r="DI41" s="165">
        <v>0</v>
      </c>
      <c r="DJ41" s="162"/>
      <c r="DK41" s="163">
        <v>0</v>
      </c>
      <c r="DL41" s="164">
        <v>0</v>
      </c>
      <c r="DM41" s="160"/>
      <c r="DN41" s="161">
        <v>4.7101213399999997</v>
      </c>
      <c r="DO41" s="165">
        <v>2.6</v>
      </c>
      <c r="DP41" s="162"/>
      <c r="DQ41" s="163">
        <v>395.10341839</v>
      </c>
      <c r="DR41" s="164">
        <v>80.34</v>
      </c>
      <c r="DS41" s="160"/>
      <c r="DT41" s="161">
        <v>106.70342422</v>
      </c>
      <c r="DU41" s="165">
        <v>86.14</v>
      </c>
      <c r="DV41" s="162"/>
      <c r="DW41" s="163">
        <v>400.77359979000005</v>
      </c>
      <c r="DX41" s="164">
        <v>69.27</v>
      </c>
      <c r="DY41" s="160"/>
      <c r="DZ41" s="161">
        <v>245.99668556999998</v>
      </c>
      <c r="EA41" s="165">
        <v>99.22</v>
      </c>
      <c r="EB41" s="162"/>
      <c r="EC41" s="163">
        <v>43.805542389999999</v>
      </c>
      <c r="ED41" s="164">
        <v>99.9</v>
      </c>
      <c r="EE41" s="160"/>
      <c r="EF41" s="161">
        <v>0</v>
      </c>
      <c r="EG41" s="165">
        <v>0</v>
      </c>
      <c r="EH41" s="162"/>
      <c r="EI41" s="163">
        <v>121.06632753999999</v>
      </c>
      <c r="EJ41" s="164">
        <v>85.42</v>
      </c>
      <c r="EK41" s="160"/>
      <c r="EL41" s="161">
        <v>338.32678479999998</v>
      </c>
      <c r="EM41" s="165">
        <v>99.52</v>
      </c>
      <c r="EN41" s="162"/>
      <c r="EO41" s="163">
        <v>4.4194804100000002</v>
      </c>
      <c r="EP41" s="164">
        <v>59.2</v>
      </c>
      <c r="EQ41" s="160"/>
      <c r="ER41" s="161">
        <v>5.271767109999999</v>
      </c>
      <c r="ES41" s="165">
        <v>71.73</v>
      </c>
      <c r="ET41" s="162"/>
      <c r="EU41" s="163">
        <v>14.870805110000001</v>
      </c>
      <c r="EV41" s="164">
        <v>82.85</v>
      </c>
      <c r="EW41" s="160"/>
      <c r="EX41" s="161">
        <v>980.53177605999997</v>
      </c>
      <c r="EY41" s="165">
        <v>90.67</v>
      </c>
      <c r="EZ41" s="162"/>
      <c r="FA41" s="163">
        <v>608.95159480999996</v>
      </c>
      <c r="FB41" s="164">
        <v>87.84</v>
      </c>
      <c r="FC41" s="160"/>
      <c r="FD41" s="161">
        <v>714.7884358</v>
      </c>
      <c r="FE41" s="165">
        <v>99.65</v>
      </c>
      <c r="FF41" s="162"/>
      <c r="FG41" s="163">
        <v>0</v>
      </c>
      <c r="FH41" s="164">
        <v>0</v>
      </c>
      <c r="FI41" s="160"/>
      <c r="FJ41" s="161">
        <v>69.602472989999995</v>
      </c>
      <c r="FK41" s="165">
        <v>0.96</v>
      </c>
      <c r="FL41" s="162"/>
      <c r="FM41" s="163">
        <v>156.56098897000004</v>
      </c>
      <c r="FN41" s="164">
        <v>0.97</v>
      </c>
      <c r="FO41" s="160"/>
      <c r="FP41" s="161">
        <v>43.177534350000002</v>
      </c>
      <c r="FQ41" s="165">
        <v>99.47</v>
      </c>
      <c r="FR41" s="162"/>
      <c r="FS41" s="163">
        <v>68.275631099999998</v>
      </c>
      <c r="FT41" s="164">
        <v>99.76</v>
      </c>
      <c r="FU41" s="160"/>
      <c r="FV41" s="161">
        <v>4614.3061669999997</v>
      </c>
      <c r="FW41" s="165">
        <v>100</v>
      </c>
      <c r="FX41" s="162"/>
      <c r="FY41" s="163">
        <v>19.721608</v>
      </c>
      <c r="FZ41" s="164">
        <v>97</v>
      </c>
      <c r="GA41" s="160"/>
      <c r="GB41" s="161">
        <v>4870.018591</v>
      </c>
      <c r="GC41" s="165">
        <v>100</v>
      </c>
      <c r="GD41" s="162"/>
      <c r="GE41" s="163">
        <v>200.388768</v>
      </c>
      <c r="GF41" s="164">
        <v>100</v>
      </c>
      <c r="GG41" s="160"/>
      <c r="GH41" s="161">
        <v>261.020332</v>
      </c>
      <c r="GI41" s="165">
        <v>100</v>
      </c>
      <c r="GJ41" s="162"/>
      <c r="GK41" s="163">
        <v>294.69990723000001</v>
      </c>
      <c r="GL41" s="164">
        <v>99.76</v>
      </c>
      <c r="GM41" s="160"/>
      <c r="GN41" s="161">
        <v>771.38663572000007</v>
      </c>
      <c r="GO41" s="165">
        <v>94.06</v>
      </c>
      <c r="GP41" s="162"/>
      <c r="GQ41" s="163">
        <v>2.2855866999999996</v>
      </c>
      <c r="GR41" s="164">
        <v>95.3</v>
      </c>
      <c r="GS41" s="160"/>
      <c r="GT41" s="161">
        <v>668.79162717999998</v>
      </c>
      <c r="GU41" s="165">
        <v>96.31</v>
      </c>
      <c r="GV41" s="162"/>
      <c r="GW41" s="163">
        <v>620.36449548000007</v>
      </c>
      <c r="GX41" s="164">
        <v>97.15</v>
      </c>
      <c r="GY41" s="160"/>
      <c r="GZ41" s="161">
        <v>582.01035716999991</v>
      </c>
      <c r="HA41" s="165">
        <v>0.87</v>
      </c>
      <c r="HC41">
        <v>0</v>
      </c>
      <c r="HD41">
        <v>0</v>
      </c>
    </row>
    <row r="42" spans="1:212" ht="13.5" thickBot="1">
      <c r="A42" s="160" t="s">
        <v>424</v>
      </c>
      <c r="B42" s="161"/>
      <c r="C42" s="160"/>
      <c r="D42" s="161">
        <v>68.164014769999994</v>
      </c>
      <c r="E42" s="165">
        <v>43.31</v>
      </c>
      <c r="F42" s="162"/>
      <c r="G42" s="163">
        <v>0</v>
      </c>
      <c r="H42" s="164">
        <v>0</v>
      </c>
      <c r="I42" s="160"/>
      <c r="J42" s="161">
        <v>493.77620179000002</v>
      </c>
      <c r="K42" s="165">
        <v>97.46</v>
      </c>
      <c r="L42" s="162"/>
      <c r="M42" s="163">
        <v>8.5526792799999996</v>
      </c>
      <c r="N42" s="164">
        <v>4.8</v>
      </c>
      <c r="O42" s="160"/>
      <c r="P42" s="161">
        <v>118.67464984999999</v>
      </c>
      <c r="Q42" s="165">
        <v>14.95</v>
      </c>
      <c r="R42" s="162"/>
      <c r="S42" s="163">
        <v>43.281681899999995</v>
      </c>
      <c r="T42" s="164">
        <v>16.420000000000002</v>
      </c>
      <c r="U42" s="160"/>
      <c r="V42" s="161">
        <v>24.297796950000002</v>
      </c>
      <c r="W42" s="165">
        <v>7.41</v>
      </c>
      <c r="X42" s="162"/>
      <c r="Y42" s="163">
        <v>152.82256706999999</v>
      </c>
      <c r="Z42" s="164">
        <v>10.82</v>
      </c>
      <c r="AA42" s="160"/>
      <c r="AB42" s="161">
        <v>0</v>
      </c>
      <c r="AC42" s="165">
        <v>0</v>
      </c>
      <c r="AD42" s="162"/>
      <c r="AE42" s="163">
        <v>0</v>
      </c>
      <c r="AF42" s="164">
        <v>0</v>
      </c>
      <c r="AG42" s="160"/>
      <c r="AH42" s="161">
        <v>0</v>
      </c>
      <c r="AI42" s="165">
        <v>0</v>
      </c>
      <c r="AJ42" s="162"/>
      <c r="AK42" s="163">
        <v>0</v>
      </c>
      <c r="AL42" s="164">
        <v>0</v>
      </c>
      <c r="AM42" s="160"/>
      <c r="AN42" s="161">
        <v>0</v>
      </c>
      <c r="AO42" s="165">
        <v>0</v>
      </c>
      <c r="AP42" s="162"/>
      <c r="AQ42" s="163">
        <v>17.532120039999999</v>
      </c>
      <c r="AR42" s="164">
        <v>97.47</v>
      </c>
      <c r="AS42" s="160"/>
      <c r="AT42" s="161">
        <v>871.84111073999998</v>
      </c>
      <c r="AU42" s="165">
        <v>99.82</v>
      </c>
      <c r="AV42" s="162"/>
      <c r="AW42" s="163">
        <v>1418.0377111199998</v>
      </c>
      <c r="AX42" s="164">
        <v>99.68</v>
      </c>
      <c r="AY42" s="160"/>
      <c r="AZ42" s="161">
        <v>0</v>
      </c>
      <c r="BA42" s="165">
        <v>0</v>
      </c>
      <c r="BB42" s="162"/>
      <c r="BC42" s="163">
        <v>0</v>
      </c>
      <c r="BD42" s="164">
        <v>0</v>
      </c>
      <c r="BE42" s="160"/>
      <c r="BF42" s="161">
        <v>0</v>
      </c>
      <c r="BG42" s="165">
        <v>0</v>
      </c>
      <c r="BH42" s="162"/>
      <c r="BI42" s="163">
        <v>0</v>
      </c>
      <c r="BJ42" s="164">
        <v>0</v>
      </c>
      <c r="BK42" s="160"/>
      <c r="BL42" s="161">
        <v>22.62411737</v>
      </c>
      <c r="BM42" s="165">
        <v>12.51</v>
      </c>
      <c r="BN42" s="162"/>
      <c r="BO42" s="163">
        <v>14.008255650000001</v>
      </c>
      <c r="BP42" s="164">
        <v>5.92</v>
      </c>
      <c r="BQ42" s="160"/>
      <c r="BR42" s="161">
        <v>10.720722619999998</v>
      </c>
      <c r="BS42" s="165">
        <v>13.64</v>
      </c>
      <c r="BT42" s="162"/>
      <c r="BU42" s="163">
        <v>0</v>
      </c>
      <c r="BV42" s="164">
        <v>0</v>
      </c>
      <c r="BW42" s="160"/>
      <c r="BX42" s="161">
        <v>0</v>
      </c>
      <c r="BY42" s="165">
        <v>0</v>
      </c>
      <c r="BZ42" s="162"/>
      <c r="CA42" s="163">
        <v>0</v>
      </c>
      <c r="CB42" s="164">
        <v>0</v>
      </c>
      <c r="CC42" s="160"/>
      <c r="CD42" s="161">
        <v>0</v>
      </c>
      <c r="CE42" s="165">
        <v>0</v>
      </c>
      <c r="CF42" s="162"/>
      <c r="CG42" s="163">
        <v>0</v>
      </c>
      <c r="CH42" s="164">
        <v>0</v>
      </c>
      <c r="CI42" s="160"/>
      <c r="CJ42" s="161">
        <v>0</v>
      </c>
      <c r="CK42" s="165">
        <v>0</v>
      </c>
      <c r="CL42" s="162"/>
      <c r="CM42" s="163">
        <v>0</v>
      </c>
      <c r="CN42" s="164">
        <v>0</v>
      </c>
      <c r="CO42" s="160"/>
      <c r="CP42" s="161">
        <v>0</v>
      </c>
      <c r="CQ42" s="165">
        <v>0</v>
      </c>
      <c r="CR42" s="162"/>
      <c r="CS42" s="163">
        <v>169.15471629000001</v>
      </c>
      <c r="CT42" s="164">
        <v>97</v>
      </c>
      <c r="CU42" s="160"/>
      <c r="CV42" s="161">
        <v>153.1253447</v>
      </c>
      <c r="CW42" s="165">
        <v>95.9</v>
      </c>
      <c r="CX42" s="162"/>
      <c r="CY42" s="163">
        <v>18.981611010000002</v>
      </c>
      <c r="CZ42" s="164">
        <v>96.25</v>
      </c>
      <c r="DA42" s="160"/>
      <c r="DB42" s="161">
        <v>759.4011951</v>
      </c>
      <c r="DC42" s="165">
        <v>96.68</v>
      </c>
      <c r="DD42" s="162"/>
      <c r="DE42" s="163">
        <v>246.81817430000001</v>
      </c>
      <c r="DF42" s="164">
        <v>97.87</v>
      </c>
      <c r="DG42" s="160"/>
      <c r="DH42" s="161">
        <v>96.742567800000003</v>
      </c>
      <c r="DI42" s="165">
        <v>93.95</v>
      </c>
      <c r="DJ42" s="162"/>
      <c r="DK42" s="163">
        <v>455.98547854999993</v>
      </c>
      <c r="DL42" s="164">
        <v>95.97</v>
      </c>
      <c r="DM42" s="160"/>
      <c r="DN42" s="161">
        <v>168.32105701</v>
      </c>
      <c r="DO42" s="165">
        <v>92.98</v>
      </c>
      <c r="DP42" s="162"/>
      <c r="DQ42" s="163">
        <v>0</v>
      </c>
      <c r="DR42" s="164">
        <v>0</v>
      </c>
      <c r="DS42" s="160"/>
      <c r="DT42" s="161">
        <v>0</v>
      </c>
      <c r="DU42" s="165">
        <v>0</v>
      </c>
      <c r="DV42" s="162"/>
      <c r="DW42" s="163">
        <v>0</v>
      </c>
      <c r="DX42" s="164">
        <v>0</v>
      </c>
      <c r="DY42" s="160"/>
      <c r="DZ42" s="161">
        <v>0</v>
      </c>
      <c r="EA42" s="165">
        <v>0</v>
      </c>
      <c r="EB42" s="162"/>
      <c r="EC42" s="163">
        <v>0</v>
      </c>
      <c r="ED42" s="164">
        <v>0</v>
      </c>
      <c r="EE42" s="160"/>
      <c r="EF42" s="161">
        <v>720.23964650000005</v>
      </c>
      <c r="EG42" s="165">
        <v>98.6</v>
      </c>
      <c r="EH42" s="162"/>
      <c r="EI42" s="163">
        <v>19.699459240000003</v>
      </c>
      <c r="EJ42" s="164">
        <v>13.9</v>
      </c>
      <c r="EK42" s="160"/>
      <c r="EL42" s="161">
        <v>0</v>
      </c>
      <c r="EM42" s="165">
        <v>0</v>
      </c>
      <c r="EN42" s="162"/>
      <c r="EO42" s="163">
        <v>0.57006922999999998</v>
      </c>
      <c r="EP42" s="164">
        <v>7.63</v>
      </c>
      <c r="EQ42" s="160"/>
      <c r="ER42" s="161">
        <v>0.49134497999999999</v>
      </c>
      <c r="ES42" s="165">
        <v>6.68</v>
      </c>
      <c r="ET42" s="162"/>
      <c r="EU42" s="163">
        <v>1.3277033599999999</v>
      </c>
      <c r="EV42" s="164">
        <v>7.4</v>
      </c>
      <c r="EW42" s="160"/>
      <c r="EX42" s="161">
        <v>98.131881019999994</v>
      </c>
      <c r="EY42" s="165">
        <v>9.07</v>
      </c>
      <c r="EZ42" s="162"/>
      <c r="FA42" s="163">
        <v>80.650677650000006</v>
      </c>
      <c r="FB42" s="164">
        <v>11.63</v>
      </c>
      <c r="FC42" s="160"/>
      <c r="FD42" s="161">
        <v>0</v>
      </c>
      <c r="FE42" s="165">
        <v>0</v>
      </c>
      <c r="FF42" s="162"/>
      <c r="FG42" s="163">
        <v>137.41353856999999</v>
      </c>
      <c r="FH42" s="164">
        <v>89.76</v>
      </c>
      <c r="FI42" s="160"/>
      <c r="FJ42" s="161">
        <v>0</v>
      </c>
      <c r="FK42" s="165">
        <v>0</v>
      </c>
      <c r="FL42" s="162"/>
      <c r="FM42" s="163">
        <v>0</v>
      </c>
      <c r="FN42" s="164">
        <v>0</v>
      </c>
      <c r="FO42" s="160"/>
      <c r="FP42" s="161">
        <v>0</v>
      </c>
      <c r="FQ42" s="165">
        <v>0</v>
      </c>
      <c r="FR42" s="162"/>
      <c r="FS42" s="163">
        <v>0</v>
      </c>
      <c r="FT42" s="164">
        <v>0</v>
      </c>
      <c r="FU42" s="160"/>
      <c r="FV42" s="161">
        <v>0</v>
      </c>
      <c r="FW42" s="165">
        <v>0</v>
      </c>
      <c r="FX42" s="162"/>
      <c r="FY42" s="163">
        <v>0</v>
      </c>
      <c r="FZ42" s="164">
        <v>0</v>
      </c>
      <c r="GA42" s="160"/>
      <c r="GB42" s="161">
        <v>0</v>
      </c>
      <c r="GC42" s="165">
        <v>0</v>
      </c>
      <c r="GD42" s="162"/>
      <c r="GE42" s="163">
        <v>0</v>
      </c>
      <c r="GF42" s="164">
        <v>0</v>
      </c>
      <c r="GG42" s="160"/>
      <c r="GH42" s="161">
        <v>0</v>
      </c>
      <c r="GI42" s="165">
        <v>0</v>
      </c>
      <c r="GJ42" s="162"/>
      <c r="GK42" s="163">
        <v>0</v>
      </c>
      <c r="GL42" s="164">
        <v>0</v>
      </c>
      <c r="GM42" s="160"/>
      <c r="GN42" s="161">
        <v>0</v>
      </c>
      <c r="GO42" s="165">
        <v>0</v>
      </c>
      <c r="GP42" s="162"/>
      <c r="GQ42" s="163">
        <v>0</v>
      </c>
      <c r="GR42" s="164">
        <v>0</v>
      </c>
      <c r="GS42" s="160"/>
      <c r="GT42" s="161">
        <v>0</v>
      </c>
      <c r="GU42" s="165">
        <v>0</v>
      </c>
      <c r="GV42" s="162"/>
      <c r="GW42" s="163">
        <v>0</v>
      </c>
      <c r="GX42" s="164">
        <v>0</v>
      </c>
      <c r="GY42" s="160"/>
      <c r="GZ42" s="161">
        <v>85.00494565000001</v>
      </c>
      <c r="HA42" s="165">
        <v>0.12</v>
      </c>
      <c r="HC42">
        <v>0</v>
      </c>
      <c r="HD42">
        <v>0</v>
      </c>
    </row>
    <row r="43" spans="1:212" ht="13.5" thickBot="1">
      <c r="A43" s="160" t="s">
        <v>425</v>
      </c>
      <c r="B43" s="161"/>
      <c r="C43" s="160"/>
      <c r="D43" s="161">
        <v>105.86475917</v>
      </c>
      <c r="E43" s="165">
        <v>67.260000000000005</v>
      </c>
      <c r="F43" s="162"/>
      <c r="G43" s="163">
        <v>632.77546964999988</v>
      </c>
      <c r="H43" s="164">
        <v>99.79</v>
      </c>
      <c r="I43" s="160"/>
      <c r="J43" s="161">
        <v>493.77620179000002</v>
      </c>
      <c r="K43" s="165">
        <v>97.46</v>
      </c>
      <c r="L43" s="162"/>
      <c r="M43" s="163">
        <v>174.33901516</v>
      </c>
      <c r="N43" s="164">
        <v>97.94</v>
      </c>
      <c r="O43" s="160"/>
      <c r="P43" s="161">
        <v>773.43628290000015</v>
      </c>
      <c r="Q43" s="165">
        <v>97.46</v>
      </c>
      <c r="R43" s="162"/>
      <c r="S43" s="163">
        <v>257.88098246999999</v>
      </c>
      <c r="T43" s="164">
        <v>97.84</v>
      </c>
      <c r="U43" s="160"/>
      <c r="V43" s="161">
        <v>320.98103555999995</v>
      </c>
      <c r="W43" s="165">
        <v>97.83</v>
      </c>
      <c r="X43" s="162"/>
      <c r="Y43" s="163">
        <v>1386.2101300599998</v>
      </c>
      <c r="Z43" s="164">
        <v>98.12</v>
      </c>
      <c r="AA43" s="160"/>
      <c r="AB43" s="161">
        <v>38.088970830000001</v>
      </c>
      <c r="AC43" s="165">
        <v>96.19</v>
      </c>
      <c r="AD43" s="162"/>
      <c r="AE43" s="163">
        <v>2377.5672472400001</v>
      </c>
      <c r="AF43" s="164">
        <v>98.44</v>
      </c>
      <c r="AG43" s="160"/>
      <c r="AH43" s="161">
        <v>4029.3709708799997</v>
      </c>
      <c r="AI43" s="165">
        <v>98.78</v>
      </c>
      <c r="AJ43" s="162"/>
      <c r="AK43" s="163">
        <v>2355.6842222199998</v>
      </c>
      <c r="AL43" s="164">
        <v>98.69</v>
      </c>
      <c r="AM43" s="160"/>
      <c r="AN43" s="161">
        <v>648.07274564000011</v>
      </c>
      <c r="AO43" s="165">
        <v>98.46</v>
      </c>
      <c r="AP43" s="162"/>
      <c r="AQ43" s="163">
        <v>17.532120039999999</v>
      </c>
      <c r="AR43" s="164">
        <v>97.47</v>
      </c>
      <c r="AS43" s="160"/>
      <c r="AT43" s="161">
        <v>871.84111073999998</v>
      </c>
      <c r="AU43" s="165">
        <v>99.82</v>
      </c>
      <c r="AV43" s="162"/>
      <c r="AW43" s="163">
        <v>1418.0377111199998</v>
      </c>
      <c r="AX43" s="164">
        <v>99.68</v>
      </c>
      <c r="AY43" s="160"/>
      <c r="AZ43" s="161">
        <v>353.22818852999995</v>
      </c>
      <c r="BA43" s="165">
        <v>99.89</v>
      </c>
      <c r="BB43" s="162"/>
      <c r="BC43" s="163">
        <v>130.01393250000001</v>
      </c>
      <c r="BD43" s="164">
        <v>99.73</v>
      </c>
      <c r="BE43" s="160"/>
      <c r="BF43" s="161">
        <v>34.305492790000002</v>
      </c>
      <c r="BG43" s="165">
        <v>99.62</v>
      </c>
      <c r="BH43" s="162"/>
      <c r="BI43" s="163">
        <v>161.16720340999998</v>
      </c>
      <c r="BJ43" s="164">
        <v>99.31</v>
      </c>
      <c r="BK43" s="160"/>
      <c r="BL43" s="161">
        <v>175.86644777000001</v>
      </c>
      <c r="BM43" s="165">
        <v>97.26</v>
      </c>
      <c r="BN43" s="162"/>
      <c r="BO43" s="163">
        <v>214.66892761000003</v>
      </c>
      <c r="BP43" s="164">
        <v>90.76</v>
      </c>
      <c r="BQ43" s="160"/>
      <c r="BR43" s="161">
        <v>77.906545210000004</v>
      </c>
      <c r="BS43" s="165">
        <v>99.09</v>
      </c>
      <c r="BT43" s="162"/>
      <c r="BU43" s="163">
        <v>118.35256743000001</v>
      </c>
      <c r="BV43" s="164">
        <v>99</v>
      </c>
      <c r="BW43" s="160"/>
      <c r="BX43" s="161">
        <v>156.83901957</v>
      </c>
      <c r="BY43" s="165">
        <v>99.65</v>
      </c>
      <c r="BZ43" s="162"/>
      <c r="CA43" s="163">
        <v>172.00589738999997</v>
      </c>
      <c r="CB43" s="164">
        <v>99.63</v>
      </c>
      <c r="CC43" s="160"/>
      <c r="CD43" s="161">
        <v>118.83587858</v>
      </c>
      <c r="CE43" s="165">
        <v>99.77</v>
      </c>
      <c r="CF43" s="162"/>
      <c r="CG43" s="163">
        <v>162.97464316000003</v>
      </c>
      <c r="CH43" s="164">
        <v>99.84</v>
      </c>
      <c r="CI43" s="160"/>
      <c r="CJ43" s="161">
        <v>55.845515479999996</v>
      </c>
      <c r="CK43" s="165">
        <v>95.38</v>
      </c>
      <c r="CL43" s="162"/>
      <c r="CM43" s="163">
        <v>650.10226318000002</v>
      </c>
      <c r="CN43" s="164">
        <v>57.94</v>
      </c>
      <c r="CO43" s="160"/>
      <c r="CP43" s="161">
        <v>305.37756693</v>
      </c>
      <c r="CQ43" s="165">
        <v>49.19</v>
      </c>
      <c r="CR43" s="162"/>
      <c r="CS43" s="163">
        <v>169.15471629000001</v>
      </c>
      <c r="CT43" s="164">
        <v>97</v>
      </c>
      <c r="CU43" s="160"/>
      <c r="CV43" s="161">
        <v>153.1253447</v>
      </c>
      <c r="CW43" s="165">
        <v>95.9</v>
      </c>
      <c r="CX43" s="162"/>
      <c r="CY43" s="163">
        <v>18.981611010000002</v>
      </c>
      <c r="CZ43" s="164">
        <v>96.25</v>
      </c>
      <c r="DA43" s="160"/>
      <c r="DB43" s="161">
        <v>759.4011951</v>
      </c>
      <c r="DC43" s="165">
        <v>96.68</v>
      </c>
      <c r="DD43" s="162"/>
      <c r="DE43" s="163">
        <v>246.81817430000001</v>
      </c>
      <c r="DF43" s="164">
        <v>97.87</v>
      </c>
      <c r="DG43" s="160"/>
      <c r="DH43" s="161">
        <v>96.742567800000003</v>
      </c>
      <c r="DI43" s="165">
        <v>93.95</v>
      </c>
      <c r="DJ43" s="162"/>
      <c r="DK43" s="163">
        <v>455.98547854999993</v>
      </c>
      <c r="DL43" s="164">
        <v>95.97</v>
      </c>
      <c r="DM43" s="160"/>
      <c r="DN43" s="161">
        <v>173.03117835</v>
      </c>
      <c r="DO43" s="165">
        <v>95.58</v>
      </c>
      <c r="DP43" s="162"/>
      <c r="DQ43" s="163">
        <v>395.10341839</v>
      </c>
      <c r="DR43" s="164">
        <v>80.34</v>
      </c>
      <c r="DS43" s="160"/>
      <c r="DT43" s="161">
        <v>106.70342422</v>
      </c>
      <c r="DU43" s="165">
        <v>86.14</v>
      </c>
      <c r="DV43" s="162"/>
      <c r="DW43" s="163">
        <v>400.77359979000005</v>
      </c>
      <c r="DX43" s="164">
        <v>69.27</v>
      </c>
      <c r="DY43" s="160"/>
      <c r="DZ43" s="161">
        <v>245.99668556999998</v>
      </c>
      <c r="EA43" s="165">
        <v>99.22</v>
      </c>
      <c r="EB43" s="162"/>
      <c r="EC43" s="163">
        <v>43.805542389999999</v>
      </c>
      <c r="ED43" s="164">
        <v>99.9</v>
      </c>
      <c r="EE43" s="160"/>
      <c r="EF43" s="161">
        <v>720.23964650000005</v>
      </c>
      <c r="EG43" s="165">
        <v>98.6</v>
      </c>
      <c r="EH43" s="162"/>
      <c r="EI43" s="163">
        <v>140.76578678000001</v>
      </c>
      <c r="EJ43" s="164">
        <v>99.32</v>
      </c>
      <c r="EK43" s="160"/>
      <c r="EL43" s="161">
        <v>338.32678479999998</v>
      </c>
      <c r="EM43" s="165">
        <v>99.52</v>
      </c>
      <c r="EN43" s="162"/>
      <c r="EO43" s="163">
        <v>4.9895496400000008</v>
      </c>
      <c r="EP43" s="164">
        <v>66.83</v>
      </c>
      <c r="EQ43" s="160"/>
      <c r="ER43" s="161">
        <v>5.7631120899999999</v>
      </c>
      <c r="ES43" s="165">
        <v>78.41</v>
      </c>
      <c r="ET43" s="162"/>
      <c r="EU43" s="163">
        <v>16.19850847</v>
      </c>
      <c r="EV43" s="164">
        <v>90.25</v>
      </c>
      <c r="EW43" s="160"/>
      <c r="EX43" s="161">
        <v>1078.6636570799999</v>
      </c>
      <c r="EY43" s="165">
        <v>99.74</v>
      </c>
      <c r="EZ43" s="162"/>
      <c r="FA43" s="163">
        <v>689.60227245999988</v>
      </c>
      <c r="FB43" s="164">
        <v>99.47</v>
      </c>
      <c r="FC43" s="160"/>
      <c r="FD43" s="161">
        <v>714.7884358</v>
      </c>
      <c r="FE43" s="165">
        <v>99.65</v>
      </c>
      <c r="FF43" s="162"/>
      <c r="FG43" s="163">
        <v>137.41353856999999</v>
      </c>
      <c r="FH43" s="164">
        <v>89.76</v>
      </c>
      <c r="FI43" s="160"/>
      <c r="FJ43" s="161">
        <v>69.602472989999995</v>
      </c>
      <c r="FK43" s="165">
        <v>0.96</v>
      </c>
      <c r="FL43" s="162"/>
      <c r="FM43" s="163">
        <v>156.56098897000004</v>
      </c>
      <c r="FN43" s="164">
        <v>0.97</v>
      </c>
      <c r="FO43" s="160"/>
      <c r="FP43" s="161">
        <v>43.177534350000002</v>
      </c>
      <c r="FQ43" s="165">
        <v>99.47</v>
      </c>
      <c r="FR43" s="162"/>
      <c r="FS43" s="163">
        <v>68.275631099999998</v>
      </c>
      <c r="FT43" s="164">
        <v>99.76</v>
      </c>
      <c r="FU43" s="160"/>
      <c r="FV43" s="161">
        <v>4614.3061669999997</v>
      </c>
      <c r="FW43" s="165">
        <v>100</v>
      </c>
      <c r="FX43" s="162"/>
      <c r="FY43" s="163">
        <v>19.721608</v>
      </c>
      <c r="FZ43" s="164">
        <v>97</v>
      </c>
      <c r="GA43" s="160"/>
      <c r="GB43" s="161">
        <v>4870.018591</v>
      </c>
      <c r="GC43" s="165">
        <v>100</v>
      </c>
      <c r="GD43" s="162"/>
      <c r="GE43" s="163">
        <v>200.388768</v>
      </c>
      <c r="GF43" s="164">
        <v>100</v>
      </c>
      <c r="GG43" s="160"/>
      <c r="GH43" s="161">
        <v>261.020332</v>
      </c>
      <c r="GI43" s="165">
        <v>100</v>
      </c>
      <c r="GJ43" s="162"/>
      <c r="GK43" s="163">
        <v>294.69990723000001</v>
      </c>
      <c r="GL43" s="164">
        <v>99.76</v>
      </c>
      <c r="GM43" s="160"/>
      <c r="GN43" s="161">
        <v>771.38663572000007</v>
      </c>
      <c r="GO43" s="165">
        <v>94.06</v>
      </c>
      <c r="GP43" s="162"/>
      <c r="GQ43" s="163">
        <v>2.2855866999999996</v>
      </c>
      <c r="GR43" s="164">
        <v>95.3</v>
      </c>
      <c r="GS43" s="160"/>
      <c r="GT43" s="161">
        <v>668.79162717999998</v>
      </c>
      <c r="GU43" s="165">
        <v>96.31</v>
      </c>
      <c r="GV43" s="162"/>
      <c r="GW43" s="163">
        <v>620.36449548000007</v>
      </c>
      <c r="GX43" s="164">
        <v>97.15</v>
      </c>
      <c r="GY43" s="160"/>
      <c r="GZ43" s="161">
        <v>667.01530281999999</v>
      </c>
      <c r="HA43" s="165">
        <v>0.99</v>
      </c>
      <c r="HC43">
        <v>0</v>
      </c>
      <c r="HD43">
        <v>0</v>
      </c>
    </row>
    <row r="44" spans="1:212" ht="13.5" thickBot="1">
      <c r="F44" s="157"/>
      <c r="G44" s="158"/>
      <c r="H44" s="159"/>
      <c r="L44" s="157"/>
      <c r="M44" s="158"/>
      <c r="N44" s="159"/>
      <c r="R44" s="157"/>
      <c r="S44" s="158"/>
      <c r="T44" s="159"/>
      <c r="X44" s="157"/>
      <c r="Y44" s="158"/>
      <c r="Z44" s="159"/>
      <c r="AD44" s="157"/>
      <c r="AE44" s="158"/>
      <c r="AF44" s="159"/>
      <c r="AJ44" s="157"/>
      <c r="AK44" s="158"/>
      <c r="AL44" s="159"/>
      <c r="AP44" s="157"/>
      <c r="AQ44" s="158"/>
      <c r="AR44" s="159"/>
      <c r="AV44" s="157"/>
      <c r="AW44" s="158"/>
      <c r="AX44" s="159"/>
      <c r="BB44" s="157"/>
      <c r="BC44" s="158"/>
      <c r="BD44" s="159"/>
      <c r="BH44" s="157"/>
      <c r="BI44" s="158"/>
      <c r="BJ44" s="159"/>
      <c r="BN44" s="157"/>
      <c r="BO44" s="158"/>
      <c r="BP44" s="159"/>
      <c r="BT44" s="157"/>
      <c r="BU44" s="158"/>
      <c r="BV44" s="159"/>
      <c r="BZ44" s="157"/>
      <c r="CA44" s="158"/>
      <c r="CB44" s="159"/>
      <c r="CF44" s="157"/>
      <c r="CG44" s="158"/>
      <c r="CH44" s="159"/>
      <c r="CL44" s="157"/>
      <c r="CM44" s="158"/>
      <c r="CN44" s="159"/>
      <c r="CR44" s="157"/>
      <c r="CS44" s="158"/>
      <c r="CT44" s="159"/>
      <c r="CX44" s="157"/>
      <c r="CY44" s="158"/>
      <c r="CZ44" s="159"/>
      <c r="DD44" s="157"/>
      <c r="DE44" s="158"/>
      <c r="DF44" s="159"/>
      <c r="DJ44" s="157"/>
      <c r="DK44" s="158"/>
      <c r="DL44" s="159"/>
      <c r="DP44" s="157"/>
      <c r="DQ44" s="158"/>
      <c r="DR44" s="159"/>
      <c r="DV44" s="157"/>
      <c r="DW44" s="158"/>
      <c r="DX44" s="159"/>
      <c r="EB44" s="157"/>
      <c r="EC44" s="158"/>
      <c r="ED44" s="159"/>
      <c r="EH44" s="157"/>
      <c r="EI44" s="158"/>
      <c r="EJ44" s="159"/>
      <c r="EN44" s="157"/>
      <c r="EO44" s="158"/>
      <c r="EP44" s="159"/>
      <c r="ET44" s="157"/>
      <c r="EU44" s="158"/>
      <c r="EV44" s="159"/>
      <c r="EZ44" s="157"/>
      <c r="FA44" s="158"/>
      <c r="FB44" s="159"/>
      <c r="FF44" s="157"/>
      <c r="FG44" s="158"/>
      <c r="FH44" s="159"/>
      <c r="FL44" s="157"/>
      <c r="FM44" s="158"/>
      <c r="FN44" s="159"/>
      <c r="FR44" s="157"/>
      <c r="FS44" s="158"/>
      <c r="FT44" s="159"/>
      <c r="FX44" s="157"/>
      <c r="FY44" s="158"/>
      <c r="FZ44" s="159"/>
      <c r="GD44" s="157"/>
      <c r="GE44" s="158"/>
      <c r="GF44" s="159"/>
      <c r="GJ44" s="157"/>
      <c r="GK44" s="158"/>
      <c r="GL44" s="159"/>
      <c r="GP44" s="157"/>
      <c r="GQ44" s="158"/>
      <c r="GR44" s="159"/>
      <c r="GV44" s="157"/>
      <c r="GW44" s="158"/>
      <c r="GX44" s="159"/>
    </row>
    <row r="45" spans="1:212">
      <c r="A45" s="166" t="s">
        <v>426</v>
      </c>
      <c r="B45" s="167"/>
      <c r="C45" s="166"/>
      <c r="D45" s="167">
        <v>182</v>
      </c>
      <c r="E45" s="171"/>
      <c r="F45" s="168"/>
      <c r="G45" s="169">
        <v>180</v>
      </c>
      <c r="H45" s="170"/>
      <c r="I45" s="166"/>
      <c r="J45" s="167">
        <v>469</v>
      </c>
      <c r="K45" s="171"/>
      <c r="L45" s="168"/>
      <c r="M45" s="169">
        <v>339</v>
      </c>
      <c r="N45" s="170"/>
      <c r="O45" s="166"/>
      <c r="P45" s="167">
        <v>835</v>
      </c>
      <c r="Q45" s="171"/>
      <c r="R45" s="168"/>
      <c r="S45" s="169">
        <v>352</v>
      </c>
      <c r="T45" s="170"/>
      <c r="U45" s="166"/>
      <c r="V45" s="167">
        <v>457</v>
      </c>
      <c r="W45" s="171"/>
      <c r="X45" s="168"/>
      <c r="Y45" s="169">
        <v>1373</v>
      </c>
      <c r="Z45" s="170"/>
      <c r="AA45" s="166"/>
      <c r="AB45" s="167">
        <v>9</v>
      </c>
      <c r="AC45" s="171"/>
      <c r="AD45" s="168"/>
      <c r="AE45" s="169">
        <v>18</v>
      </c>
      <c r="AF45" s="170"/>
      <c r="AG45" s="166"/>
      <c r="AH45" s="167">
        <v>23</v>
      </c>
      <c r="AI45" s="171"/>
      <c r="AJ45" s="168"/>
      <c r="AK45" s="169">
        <v>29</v>
      </c>
      <c r="AL45" s="170"/>
      <c r="AM45" s="166"/>
      <c r="AN45" s="167">
        <v>41</v>
      </c>
      <c r="AO45" s="171"/>
      <c r="AP45" s="168"/>
      <c r="AQ45" s="169">
        <v>7</v>
      </c>
      <c r="AR45" s="170"/>
      <c r="AS45" s="166"/>
      <c r="AT45" s="167">
        <v>10</v>
      </c>
      <c r="AU45" s="171"/>
      <c r="AV45" s="168"/>
      <c r="AW45" s="169">
        <v>45</v>
      </c>
      <c r="AX45" s="170"/>
      <c r="AY45" s="166"/>
      <c r="AZ45" s="167">
        <v>31</v>
      </c>
      <c r="BA45" s="171"/>
      <c r="BB45" s="168"/>
      <c r="BC45" s="169">
        <v>9</v>
      </c>
      <c r="BD45" s="170"/>
      <c r="BE45" s="166"/>
      <c r="BF45" s="167">
        <v>26</v>
      </c>
      <c r="BG45" s="171"/>
      <c r="BH45" s="168"/>
      <c r="BI45" s="169">
        <v>201</v>
      </c>
      <c r="BJ45" s="170"/>
      <c r="BK45" s="166"/>
      <c r="BL45" s="167">
        <v>1819</v>
      </c>
      <c r="BM45" s="171"/>
      <c r="BN45" s="168"/>
      <c r="BO45" s="169">
        <v>3975</v>
      </c>
      <c r="BP45" s="170"/>
      <c r="BQ45" s="166"/>
      <c r="BR45" s="167">
        <v>1203</v>
      </c>
      <c r="BS45" s="171"/>
      <c r="BT45" s="168"/>
      <c r="BU45" s="169">
        <v>139</v>
      </c>
      <c r="BV45" s="170"/>
      <c r="BW45" s="166"/>
      <c r="BX45" s="167">
        <v>16</v>
      </c>
      <c r="BY45" s="171"/>
      <c r="BZ45" s="168"/>
      <c r="CA45" s="169">
        <v>34</v>
      </c>
      <c r="CB45" s="170"/>
      <c r="CC45" s="166"/>
      <c r="CD45" s="167">
        <v>28</v>
      </c>
      <c r="CE45" s="171"/>
      <c r="CF45" s="168"/>
      <c r="CG45" s="169">
        <v>41</v>
      </c>
      <c r="CH45" s="170"/>
      <c r="CI45" s="166"/>
      <c r="CJ45" s="167">
        <v>635</v>
      </c>
      <c r="CK45" s="171"/>
      <c r="CL45" s="168"/>
      <c r="CM45" s="169">
        <v>6016</v>
      </c>
      <c r="CN45" s="170"/>
      <c r="CO45" s="166"/>
      <c r="CP45" s="167">
        <v>2841</v>
      </c>
      <c r="CQ45" s="171"/>
      <c r="CR45" s="168"/>
      <c r="CS45" s="169">
        <v>282</v>
      </c>
      <c r="CT45" s="170"/>
      <c r="CU45" s="166"/>
      <c r="CV45" s="167">
        <v>1973</v>
      </c>
      <c r="CW45" s="171"/>
      <c r="CX45" s="168"/>
      <c r="CY45" s="169">
        <v>124</v>
      </c>
      <c r="CZ45" s="170"/>
      <c r="DA45" s="166"/>
      <c r="DB45" s="167">
        <v>11437</v>
      </c>
      <c r="DC45" s="171"/>
      <c r="DD45" s="168"/>
      <c r="DE45" s="169">
        <v>691</v>
      </c>
      <c r="DF45" s="170"/>
      <c r="DG45" s="166"/>
      <c r="DH45" s="167">
        <v>313</v>
      </c>
      <c r="DI45" s="171"/>
      <c r="DJ45" s="168"/>
      <c r="DK45" s="169">
        <v>510</v>
      </c>
      <c r="DL45" s="170"/>
      <c r="DM45" s="166"/>
      <c r="DN45" s="167">
        <v>336</v>
      </c>
      <c r="DO45" s="171"/>
      <c r="DP45" s="168"/>
      <c r="DQ45" s="169">
        <v>3088</v>
      </c>
      <c r="DR45" s="170"/>
      <c r="DS45" s="166"/>
      <c r="DT45" s="167">
        <v>1153</v>
      </c>
      <c r="DU45" s="171"/>
      <c r="DV45" s="168"/>
      <c r="DW45" s="169">
        <v>2410</v>
      </c>
      <c r="DX45" s="170"/>
      <c r="DY45" s="166"/>
      <c r="DZ45" s="167">
        <v>1390</v>
      </c>
      <c r="EA45" s="171"/>
      <c r="EB45" s="168"/>
      <c r="EC45" s="169">
        <v>137</v>
      </c>
      <c r="ED45" s="170"/>
      <c r="EE45" s="166"/>
      <c r="EF45" s="167">
        <v>5768</v>
      </c>
      <c r="EG45" s="171"/>
      <c r="EH45" s="168"/>
      <c r="EI45" s="169">
        <v>846</v>
      </c>
      <c r="EJ45" s="170"/>
      <c r="EK45" s="166"/>
      <c r="EL45" s="167">
        <v>716</v>
      </c>
      <c r="EM45" s="171"/>
      <c r="EN45" s="168"/>
      <c r="EO45" s="169">
        <v>23</v>
      </c>
      <c r="EP45" s="170"/>
      <c r="EQ45" s="166"/>
      <c r="ER45" s="167">
        <v>24</v>
      </c>
      <c r="ES45" s="171"/>
      <c r="ET45" s="168"/>
      <c r="EU45" s="169">
        <v>43</v>
      </c>
      <c r="EV45" s="170"/>
      <c r="EW45" s="166"/>
      <c r="EX45" s="167">
        <v>6926</v>
      </c>
      <c r="EY45" s="171"/>
      <c r="EZ45" s="168"/>
      <c r="FA45" s="169">
        <v>3294</v>
      </c>
      <c r="FB45" s="170"/>
      <c r="FC45" s="166"/>
      <c r="FD45" s="167">
        <v>1979</v>
      </c>
      <c r="FE45" s="171"/>
      <c r="FF45" s="168"/>
      <c r="FG45" s="169">
        <v>191</v>
      </c>
      <c r="FH45" s="170"/>
      <c r="FI45" s="166"/>
      <c r="FJ45" s="167">
        <v>3</v>
      </c>
      <c r="FK45" s="171"/>
      <c r="FL45" s="168"/>
      <c r="FM45" s="169">
        <v>3</v>
      </c>
      <c r="FN45" s="170"/>
      <c r="FO45" s="166"/>
      <c r="FP45" s="167">
        <v>14</v>
      </c>
      <c r="FQ45" s="171"/>
      <c r="FR45" s="168"/>
      <c r="FS45" s="169">
        <v>11</v>
      </c>
      <c r="FT45" s="170"/>
      <c r="FU45" s="166"/>
      <c r="FV45" s="167">
        <v>2203</v>
      </c>
      <c r="FW45" s="171"/>
      <c r="FX45" s="168"/>
      <c r="FY45" s="169">
        <v>60</v>
      </c>
      <c r="FZ45" s="170"/>
      <c r="GA45" s="166"/>
      <c r="GB45" s="167">
        <v>2142</v>
      </c>
      <c r="GC45" s="171"/>
      <c r="GD45" s="168"/>
      <c r="GE45" s="169">
        <v>299</v>
      </c>
      <c r="GF45" s="170"/>
      <c r="GG45" s="166"/>
      <c r="GH45" s="167">
        <v>144</v>
      </c>
      <c r="GI45" s="171"/>
      <c r="GJ45" s="168"/>
      <c r="GK45" s="169">
        <v>26</v>
      </c>
      <c r="GL45" s="170"/>
      <c r="GM45" s="166"/>
      <c r="GN45" s="167">
        <v>121</v>
      </c>
      <c r="GO45" s="171"/>
      <c r="GP45" s="168"/>
      <c r="GQ45" s="169">
        <v>7</v>
      </c>
      <c r="GR45" s="170"/>
      <c r="GS45" s="166"/>
      <c r="GT45" s="167">
        <v>72</v>
      </c>
      <c r="GU45" s="171"/>
      <c r="GV45" s="168"/>
      <c r="GW45" s="169">
        <v>94</v>
      </c>
      <c r="GX45" s="170"/>
      <c r="GY45" s="166"/>
      <c r="GZ45" s="167">
        <v>8</v>
      </c>
      <c r="HA45" s="171"/>
      <c r="HC45">
        <v>0</v>
      </c>
    </row>
    <row r="46" spans="1:212" ht="13.5" thickBot="1">
      <c r="A46" s="172" t="s">
        <v>427</v>
      </c>
      <c r="B46" s="173"/>
      <c r="C46" s="172"/>
      <c r="D46" s="173">
        <v>864533.5126923077</v>
      </c>
      <c r="E46" s="177"/>
      <c r="F46" s="174"/>
      <c r="G46" s="175">
        <v>3522756.7886111112</v>
      </c>
      <c r="H46" s="176"/>
      <c r="I46" s="172"/>
      <c r="J46" s="173">
        <v>1080223.9090831557</v>
      </c>
      <c r="K46" s="177"/>
      <c r="L46" s="174"/>
      <c r="M46" s="175">
        <v>524979.50710914459</v>
      </c>
      <c r="N46" s="176"/>
      <c r="O46" s="172"/>
      <c r="P46" s="173">
        <v>950608.44784431148</v>
      </c>
      <c r="Q46" s="177"/>
      <c r="R46" s="174"/>
      <c r="S46" s="175">
        <v>748691.68650568184</v>
      </c>
      <c r="T46" s="176"/>
      <c r="U46" s="172"/>
      <c r="V46" s="173">
        <v>717812.85008752742</v>
      </c>
      <c r="W46" s="177"/>
      <c r="X46" s="174"/>
      <c r="Y46" s="175">
        <v>1029018.7904442826</v>
      </c>
      <c r="Z46" s="176"/>
      <c r="AA46" s="172"/>
      <c r="AB46" s="173">
        <v>4399784.9433333334</v>
      </c>
      <c r="AC46" s="177"/>
      <c r="AD46" s="174"/>
      <c r="AE46" s="175">
        <v>134178734.04222223</v>
      </c>
      <c r="AF46" s="176"/>
      <c r="AG46" s="172"/>
      <c r="AH46" s="173">
        <v>177370226.77391306</v>
      </c>
      <c r="AI46" s="177"/>
      <c r="AJ46" s="174"/>
      <c r="AK46" s="175">
        <v>82305545.853448272</v>
      </c>
      <c r="AL46" s="176"/>
      <c r="AM46" s="172"/>
      <c r="AN46" s="173">
        <v>16052408.854634145</v>
      </c>
      <c r="AO46" s="177"/>
      <c r="AP46" s="174"/>
      <c r="AQ46" s="175">
        <v>2569659.7457142854</v>
      </c>
      <c r="AR46" s="176"/>
      <c r="AS46" s="172"/>
      <c r="AT46" s="173">
        <v>87337849.280999988</v>
      </c>
      <c r="AU46" s="177"/>
      <c r="AV46" s="174"/>
      <c r="AW46" s="175">
        <v>31613759.218666665</v>
      </c>
      <c r="AX46" s="176"/>
      <c r="AY46" s="172"/>
      <c r="AZ46" s="173">
        <v>11407541.166774195</v>
      </c>
      <c r="BA46" s="177"/>
      <c r="BB46" s="174"/>
      <c r="BC46" s="175">
        <v>14483684.355555557</v>
      </c>
      <c r="BD46" s="176"/>
      <c r="BE46" s="172"/>
      <c r="BF46" s="173">
        <v>1324425.4142307693</v>
      </c>
      <c r="BG46" s="177"/>
      <c r="BH46" s="174"/>
      <c r="BI46" s="175">
        <v>807450.60890547256</v>
      </c>
      <c r="BJ46" s="176"/>
      <c r="BK46" s="172"/>
      <c r="BL46" s="173">
        <v>99408.870434304554</v>
      </c>
      <c r="BM46" s="177"/>
      <c r="BN46" s="174"/>
      <c r="BO46" s="175">
        <v>59496.573408805038</v>
      </c>
      <c r="BP46" s="176"/>
      <c r="BQ46" s="172"/>
      <c r="BR46" s="173">
        <v>65352.697655860349</v>
      </c>
      <c r="BS46" s="177"/>
      <c r="BT46" s="174"/>
      <c r="BU46" s="175">
        <v>860107.91237410065</v>
      </c>
      <c r="BV46" s="176"/>
      <c r="BW46" s="172"/>
      <c r="BX46" s="173">
        <v>9836400.8337500002</v>
      </c>
      <c r="BY46" s="177"/>
      <c r="BZ46" s="174"/>
      <c r="CA46" s="175">
        <v>5077703.1358823534</v>
      </c>
      <c r="CB46" s="176"/>
      <c r="CC46" s="172"/>
      <c r="CD46" s="173">
        <v>4254128.125</v>
      </c>
      <c r="CE46" s="177"/>
      <c r="CF46" s="174"/>
      <c r="CG46" s="175">
        <v>3981076.04</v>
      </c>
      <c r="CH46" s="176"/>
      <c r="CI46" s="172"/>
      <c r="CJ46" s="173">
        <v>92222.351212598427</v>
      </c>
      <c r="CK46" s="177"/>
      <c r="CL46" s="174"/>
      <c r="CM46" s="175">
        <v>186489.11452792553</v>
      </c>
      <c r="CN46" s="176"/>
      <c r="CO46" s="172"/>
      <c r="CP46" s="173">
        <v>218512.10070397748</v>
      </c>
      <c r="CQ46" s="177"/>
      <c r="CR46" s="174"/>
      <c r="CS46" s="175">
        <v>618377.58936170209</v>
      </c>
      <c r="CT46" s="176"/>
      <c r="CU46" s="172"/>
      <c r="CV46" s="173">
        <v>80928.942017232635</v>
      </c>
      <c r="CW46" s="177"/>
      <c r="CX46" s="174"/>
      <c r="CY46" s="175">
        <v>159046.83806451614</v>
      </c>
      <c r="CZ46" s="176"/>
      <c r="DA46" s="172"/>
      <c r="DB46" s="173">
        <v>68679.855871294916</v>
      </c>
      <c r="DC46" s="177"/>
      <c r="DD46" s="174"/>
      <c r="DE46" s="175">
        <v>364963.69276410999</v>
      </c>
      <c r="DF46" s="176"/>
      <c r="DG46" s="172"/>
      <c r="DH46" s="173">
        <v>328991.96102236421</v>
      </c>
      <c r="DI46" s="177"/>
      <c r="DJ46" s="174"/>
      <c r="DK46" s="175">
        <v>931643.13176470587</v>
      </c>
      <c r="DL46" s="176"/>
      <c r="DM46" s="172"/>
      <c r="DN46" s="173">
        <v>538759.64642857143</v>
      </c>
      <c r="DO46" s="177"/>
      <c r="DP46" s="174"/>
      <c r="DQ46" s="175">
        <v>159239.96917098446</v>
      </c>
      <c r="DR46" s="176"/>
      <c r="DS46" s="172"/>
      <c r="DT46" s="173">
        <v>107415.94839549002</v>
      </c>
      <c r="DU46" s="177"/>
      <c r="DV46" s="174"/>
      <c r="DW46" s="175">
        <v>240097.14933609957</v>
      </c>
      <c r="DX46" s="176"/>
      <c r="DY46" s="172"/>
      <c r="DZ46" s="173">
        <v>178356.61258992806</v>
      </c>
      <c r="EA46" s="177"/>
      <c r="EB46" s="174"/>
      <c r="EC46" s="175">
        <v>320065.21591240872</v>
      </c>
      <c r="ED46" s="176"/>
      <c r="EE46" s="172"/>
      <c r="EF46" s="173">
        <v>126646.23843619971</v>
      </c>
      <c r="EG46" s="177"/>
      <c r="EH46" s="174"/>
      <c r="EI46" s="175">
        <v>167506.40106382981</v>
      </c>
      <c r="EJ46" s="176"/>
      <c r="EK46" s="172"/>
      <c r="EL46" s="173">
        <v>474814.48296089389</v>
      </c>
      <c r="EM46" s="177"/>
      <c r="EN46" s="174"/>
      <c r="EO46" s="175">
        <v>324569.9608695652</v>
      </c>
      <c r="EP46" s="176"/>
      <c r="EQ46" s="172"/>
      <c r="ER46" s="173">
        <v>306190.4425</v>
      </c>
      <c r="ES46" s="177"/>
      <c r="ET46" s="174"/>
      <c r="EU46" s="175">
        <v>417423.04232558142</v>
      </c>
      <c r="EV46" s="176"/>
      <c r="EW46" s="172"/>
      <c r="EX46" s="173">
        <v>156147.54807969969</v>
      </c>
      <c r="EY46" s="177"/>
      <c r="EZ46" s="174"/>
      <c r="FA46" s="175">
        <v>210455.16885245903</v>
      </c>
      <c r="FB46" s="176"/>
      <c r="FC46" s="172"/>
      <c r="FD46" s="173">
        <v>362438.36296109145</v>
      </c>
      <c r="FE46" s="177"/>
      <c r="FF46" s="174"/>
      <c r="FG46" s="175">
        <v>801432.40523560217</v>
      </c>
      <c r="FH46" s="176"/>
      <c r="FI46" s="172"/>
      <c r="FJ46" s="173">
        <v>24323992.896666665</v>
      </c>
      <c r="FK46" s="177"/>
      <c r="FL46" s="174"/>
      <c r="FM46" s="175">
        <v>53254110.466666669</v>
      </c>
      <c r="FN46" s="176"/>
      <c r="FO46" s="172"/>
      <c r="FP46" s="173">
        <v>3100612.6364285713</v>
      </c>
      <c r="FQ46" s="177"/>
      <c r="FR46" s="174"/>
      <c r="FS46" s="175">
        <v>6222773.5999999996</v>
      </c>
      <c r="FT46" s="176"/>
      <c r="FU46" s="172"/>
      <c r="FV46" s="173">
        <v>2099473.5342714479</v>
      </c>
      <c r="FW46" s="177"/>
      <c r="FX46" s="174"/>
      <c r="FY46" s="175">
        <v>339503.04550000001</v>
      </c>
      <c r="FZ46" s="176"/>
      <c r="GA46" s="172"/>
      <c r="GB46" s="173">
        <v>2279788.7483660132</v>
      </c>
      <c r="GC46" s="177"/>
      <c r="GD46" s="174"/>
      <c r="GE46" s="175">
        <v>670408.55986622081</v>
      </c>
      <c r="GF46" s="176"/>
      <c r="GG46" s="172"/>
      <c r="GH46" s="173">
        <v>1821484.0305555556</v>
      </c>
      <c r="GI46" s="177"/>
      <c r="GJ46" s="174"/>
      <c r="GK46" s="175">
        <v>11361678.646923076</v>
      </c>
      <c r="GL46" s="176"/>
      <c r="GM46" s="172"/>
      <c r="GN46" s="173">
        <v>6778059.8400826445</v>
      </c>
      <c r="GO46" s="177"/>
      <c r="GP46" s="174"/>
      <c r="GQ46" s="175">
        <v>342605.31142857147</v>
      </c>
      <c r="GR46" s="176"/>
      <c r="GS46" s="172"/>
      <c r="GT46" s="173">
        <v>9645371.3781944439</v>
      </c>
      <c r="GU46" s="177"/>
      <c r="GV46" s="174"/>
      <c r="GW46" s="175">
        <v>6793489.3856382975</v>
      </c>
      <c r="GX46" s="176"/>
      <c r="GY46" s="172"/>
      <c r="GZ46" s="173">
        <v>85105830.549999997</v>
      </c>
      <c r="HA46" s="17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:W46"/>
  <sheetViews>
    <sheetView workbookViewId="0"/>
  </sheetViews>
  <sheetFormatPr defaultRowHeight="12.75"/>
  <cols>
    <col min="1" max="1" width="31" customWidth="1"/>
    <col min="2" max="2" width="9.140625" style="156"/>
    <col min="3" max="3" width="28.28515625" customWidth="1"/>
    <col min="4" max="4" width="10.28515625" style="156" customWidth="1"/>
    <col min="5" max="5" width="6" style="5" customWidth="1"/>
    <col min="6" max="6" width="28.28515625" customWidth="1"/>
    <col min="7" max="7" width="10.28515625" style="156" customWidth="1"/>
    <col min="8" max="8" width="6" style="5" customWidth="1"/>
    <col min="9" max="9" width="28.28515625" customWidth="1"/>
    <col min="10" max="10" width="10.28515625" style="156" customWidth="1"/>
    <col min="11" max="11" width="6" style="5" customWidth="1"/>
    <col min="12" max="12" width="28.28515625" customWidth="1"/>
    <col min="13" max="13" width="10.28515625" style="156" customWidth="1"/>
    <col min="14" max="14" width="6" style="5" customWidth="1"/>
    <col min="15" max="15" width="28.28515625" customWidth="1"/>
    <col min="16" max="16" width="10.28515625" style="156" customWidth="1"/>
    <col min="17" max="17" width="6" style="5" customWidth="1"/>
    <col min="18" max="18" width="28.28515625" customWidth="1"/>
    <col min="19" max="19" width="10.28515625" style="156" customWidth="1"/>
    <col min="20" max="20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</cols>
  <sheetData>
    <row r="1" spans="1:23">
      <c r="A1" s="1" t="s">
        <v>1374</v>
      </c>
    </row>
    <row r="3" spans="1:23">
      <c r="A3" s="3" t="s">
        <v>12</v>
      </c>
      <c r="B3" s="141"/>
      <c r="C3" s="212" t="s">
        <v>1362</v>
      </c>
      <c r="D3" s="142"/>
      <c r="E3" s="143"/>
      <c r="F3" s="210" t="s">
        <v>1363</v>
      </c>
      <c r="G3" s="141"/>
      <c r="H3" s="144"/>
      <c r="I3" s="212" t="s">
        <v>1364</v>
      </c>
      <c r="J3" s="142"/>
      <c r="K3" s="143"/>
      <c r="L3" s="210" t="s">
        <v>1365</v>
      </c>
      <c r="M3" s="141"/>
      <c r="N3" s="144"/>
      <c r="O3" s="212" t="s">
        <v>1366</v>
      </c>
      <c r="P3" s="142"/>
      <c r="Q3" s="143"/>
      <c r="R3" s="210" t="s">
        <v>1367</v>
      </c>
      <c r="S3" s="141"/>
      <c r="T3" s="144"/>
    </row>
    <row r="4" spans="1:23">
      <c r="A4" s="145" t="s">
        <v>1368</v>
      </c>
      <c r="B4" s="146"/>
      <c r="C4" s="213"/>
      <c r="D4" s="147"/>
      <c r="E4" s="148"/>
      <c r="F4" s="211"/>
      <c r="G4" s="146"/>
      <c r="H4" s="149"/>
      <c r="I4" s="213"/>
      <c r="J4" s="147"/>
      <c r="K4" s="148"/>
      <c r="L4" s="211"/>
      <c r="M4" s="146"/>
      <c r="N4" s="149"/>
      <c r="O4" s="213"/>
      <c r="P4" s="147"/>
      <c r="Q4" s="148"/>
      <c r="R4" s="211"/>
      <c r="S4" s="146"/>
      <c r="T4" s="149"/>
    </row>
    <row r="5" spans="1:23">
      <c r="A5" s="150"/>
      <c r="B5" s="178"/>
      <c r="C5" s="152"/>
      <c r="D5" s="153" t="s">
        <v>4</v>
      </c>
      <c r="E5" s="154" t="s">
        <v>5</v>
      </c>
      <c r="F5" s="150"/>
      <c r="G5" s="151" t="s">
        <v>4</v>
      </c>
      <c r="H5" s="155" t="s">
        <v>5</v>
      </c>
      <c r="I5" s="152"/>
      <c r="J5" s="153" t="s">
        <v>4</v>
      </c>
      <c r="K5" s="154" t="s">
        <v>5</v>
      </c>
      <c r="L5" s="150"/>
      <c r="M5" s="151" t="s">
        <v>4</v>
      </c>
      <c r="N5" s="155" t="s">
        <v>5</v>
      </c>
      <c r="O5" s="152"/>
      <c r="P5" s="153" t="s">
        <v>4</v>
      </c>
      <c r="Q5" s="154" t="s">
        <v>5</v>
      </c>
      <c r="R5" s="150"/>
      <c r="S5" s="151" t="s">
        <v>4</v>
      </c>
      <c r="T5" s="155" t="s">
        <v>5</v>
      </c>
    </row>
    <row r="6" spans="1:23">
      <c r="C6" s="157"/>
      <c r="D6" s="158"/>
      <c r="E6" s="159"/>
      <c r="I6" s="157"/>
      <c r="J6" s="158"/>
      <c r="K6" s="159"/>
      <c r="O6" s="157"/>
      <c r="P6" s="158"/>
      <c r="Q6" s="159"/>
    </row>
    <row r="7" spans="1:23">
      <c r="A7" t="s">
        <v>228</v>
      </c>
      <c r="C7" s="157"/>
      <c r="D7" s="158">
        <v>711.58486087000006</v>
      </c>
      <c r="E7" s="159">
        <v>0.85</v>
      </c>
      <c r="G7" s="156">
        <v>239.33612668999999</v>
      </c>
      <c r="H7" s="5">
        <v>0.86</v>
      </c>
      <c r="I7" s="157"/>
      <c r="J7" s="158">
        <v>38.847338810000004</v>
      </c>
      <c r="K7" s="159">
        <v>98.28</v>
      </c>
      <c r="M7" s="156">
        <v>71.19178097999999</v>
      </c>
      <c r="N7" s="5">
        <v>99.09</v>
      </c>
      <c r="O7" s="157"/>
      <c r="P7" s="158">
        <v>102.54660111999999</v>
      </c>
      <c r="Q7" s="159">
        <v>99.76</v>
      </c>
      <c r="S7" s="156">
        <v>78.522505509999988</v>
      </c>
      <c r="T7" s="5">
        <v>99.62</v>
      </c>
    </row>
    <row r="8" spans="1:23">
      <c r="A8" t="s">
        <v>229</v>
      </c>
      <c r="C8" s="157"/>
      <c r="D8" s="158">
        <v>16.94954675</v>
      </c>
      <c r="E8" s="159">
        <v>0.02</v>
      </c>
      <c r="G8" s="156">
        <v>5.6170597899999999</v>
      </c>
      <c r="H8" s="5">
        <v>0.02</v>
      </c>
      <c r="I8" s="157"/>
      <c r="J8" s="158">
        <v>0.67623422</v>
      </c>
      <c r="K8" s="159">
        <v>1.71</v>
      </c>
      <c r="M8" s="156">
        <v>0.65038965999999998</v>
      </c>
      <c r="N8" s="5">
        <v>0.91</v>
      </c>
      <c r="O8" s="157"/>
      <c r="P8" s="158">
        <v>0</v>
      </c>
      <c r="Q8" s="159">
        <v>0</v>
      </c>
      <c r="S8" s="156">
        <v>0</v>
      </c>
      <c r="T8" s="5">
        <v>0</v>
      </c>
    </row>
    <row r="9" spans="1:23">
      <c r="A9" t="s">
        <v>230</v>
      </c>
      <c r="C9" s="157"/>
      <c r="D9" s="158">
        <v>0</v>
      </c>
      <c r="E9" s="159">
        <v>0</v>
      </c>
      <c r="G9" s="156">
        <v>0</v>
      </c>
      <c r="H9" s="5">
        <v>0</v>
      </c>
      <c r="I9" s="157"/>
      <c r="J9" s="158">
        <v>0</v>
      </c>
      <c r="K9" s="159">
        <v>0</v>
      </c>
      <c r="M9" s="156">
        <v>0</v>
      </c>
      <c r="N9" s="5">
        <v>0</v>
      </c>
      <c r="O9" s="157"/>
      <c r="P9" s="158">
        <v>0</v>
      </c>
      <c r="Q9" s="159">
        <v>0</v>
      </c>
      <c r="S9" s="156">
        <v>0</v>
      </c>
      <c r="T9" s="5">
        <v>0</v>
      </c>
    </row>
    <row r="10" spans="1:23">
      <c r="A10" t="s">
        <v>231</v>
      </c>
      <c r="C10" s="157"/>
      <c r="D10" s="158">
        <v>3.8795604700000004</v>
      </c>
      <c r="E10" s="159">
        <v>0</v>
      </c>
      <c r="G10" s="156">
        <v>0</v>
      </c>
      <c r="H10" s="5">
        <v>0</v>
      </c>
      <c r="I10" s="157"/>
      <c r="J10" s="158">
        <v>0</v>
      </c>
      <c r="K10" s="159">
        <v>0</v>
      </c>
      <c r="M10" s="156">
        <v>0</v>
      </c>
      <c r="N10" s="5">
        <v>0</v>
      </c>
      <c r="O10" s="157"/>
      <c r="P10" s="158">
        <v>0.24490638000000001</v>
      </c>
      <c r="Q10" s="159">
        <v>0.24</v>
      </c>
      <c r="S10" s="156">
        <v>0.29669554999999997</v>
      </c>
      <c r="T10" s="5">
        <v>0.38</v>
      </c>
    </row>
    <row r="11" spans="1:23">
      <c r="A11" t="s">
        <v>232</v>
      </c>
      <c r="C11" s="157"/>
      <c r="D11" s="158">
        <v>99.311200480000011</v>
      </c>
      <c r="E11" s="159">
        <v>0.12</v>
      </c>
      <c r="G11" s="156">
        <v>34.532104450000006</v>
      </c>
      <c r="H11" s="5">
        <v>0.12</v>
      </c>
      <c r="I11" s="157"/>
      <c r="J11" s="158">
        <v>0</v>
      </c>
      <c r="K11" s="159">
        <v>0</v>
      </c>
      <c r="M11" s="156">
        <v>0</v>
      </c>
      <c r="N11" s="5">
        <v>0</v>
      </c>
      <c r="O11" s="157"/>
      <c r="P11" s="158">
        <v>0</v>
      </c>
      <c r="Q11" s="159">
        <v>0</v>
      </c>
      <c r="S11" s="156">
        <v>0</v>
      </c>
      <c r="T11" s="5">
        <v>0</v>
      </c>
    </row>
    <row r="12" spans="1:23" ht="13.5" thickBot="1">
      <c r="A12" t="s">
        <v>233</v>
      </c>
      <c r="C12" s="157"/>
      <c r="D12" s="158">
        <v>0</v>
      </c>
      <c r="E12" s="159">
        <v>0</v>
      </c>
      <c r="G12" s="156">
        <v>0</v>
      </c>
      <c r="H12" s="5">
        <v>0</v>
      </c>
      <c r="I12" s="157"/>
      <c r="J12" s="158">
        <v>0</v>
      </c>
      <c r="K12" s="159">
        <v>0</v>
      </c>
      <c r="M12" s="156">
        <v>0</v>
      </c>
      <c r="N12" s="5">
        <v>0</v>
      </c>
      <c r="O12" s="157"/>
      <c r="P12" s="158">
        <v>0</v>
      </c>
      <c r="Q12" s="159">
        <v>0</v>
      </c>
      <c r="S12" s="156">
        <v>0</v>
      </c>
      <c r="T12" s="5">
        <v>0</v>
      </c>
    </row>
    <row r="13" spans="1:23" ht="13.5" thickBot="1">
      <c r="A13" s="160" t="s">
        <v>2</v>
      </c>
      <c r="B13" s="161"/>
      <c r="C13" s="162"/>
      <c r="D13" s="163">
        <v>831.72516857000005</v>
      </c>
      <c r="E13" s="164">
        <v>0.99</v>
      </c>
      <c r="F13" s="160"/>
      <c r="G13" s="161">
        <v>279.48529093000002</v>
      </c>
      <c r="H13" s="165">
        <v>1</v>
      </c>
      <c r="I13" s="162"/>
      <c r="J13" s="163">
        <v>39.523573030000001</v>
      </c>
      <c r="K13" s="164">
        <v>99.99</v>
      </c>
      <c r="L13" s="160"/>
      <c r="M13" s="161">
        <v>71.842170639999992</v>
      </c>
      <c r="N13" s="165">
        <v>100</v>
      </c>
      <c r="O13" s="162"/>
      <c r="P13" s="163">
        <v>102.79150749999998</v>
      </c>
      <c r="Q13" s="164">
        <v>100</v>
      </c>
      <c r="R13" s="160"/>
      <c r="S13" s="161">
        <v>78.819201059999983</v>
      </c>
      <c r="T13" s="165">
        <v>100</v>
      </c>
      <c r="V13">
        <v>0</v>
      </c>
      <c r="W13">
        <v>0</v>
      </c>
    </row>
    <row r="14" spans="1:23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</row>
    <row r="15" spans="1:23">
      <c r="C15" s="157" t="s">
        <v>1369</v>
      </c>
      <c r="D15" s="158">
        <v>99.311200479999997</v>
      </c>
      <c r="E15" s="159">
        <v>0.12</v>
      </c>
      <c r="F15" t="s">
        <v>1369</v>
      </c>
      <c r="G15" s="156">
        <v>34.532104449999999</v>
      </c>
      <c r="H15" s="5">
        <v>0.12</v>
      </c>
      <c r="I15" s="157" t="s">
        <v>1022</v>
      </c>
      <c r="J15" s="158">
        <v>4.4995418699999998</v>
      </c>
      <c r="K15" s="159">
        <v>11.38</v>
      </c>
      <c r="L15" t="s">
        <v>1022</v>
      </c>
      <c r="M15" s="156">
        <v>4.7231181299999996</v>
      </c>
      <c r="N15" s="5">
        <v>6.57</v>
      </c>
      <c r="O15" s="157" t="s">
        <v>1066</v>
      </c>
      <c r="P15" s="158">
        <v>25.50730695</v>
      </c>
      <c r="Q15" s="159">
        <v>24.81</v>
      </c>
      <c r="R15" t="s">
        <v>256</v>
      </c>
      <c r="S15" s="156">
        <v>5.3399999999999997E-6</v>
      </c>
      <c r="T15" s="5">
        <v>0</v>
      </c>
    </row>
    <row r="16" spans="1:23">
      <c r="C16" s="157" t="s">
        <v>1275</v>
      </c>
      <c r="D16" s="158">
        <v>70.694248259999995</v>
      </c>
      <c r="E16" s="159">
        <v>0.08</v>
      </c>
      <c r="F16" t="s">
        <v>1275</v>
      </c>
      <c r="G16" s="156">
        <v>27.9457524</v>
      </c>
      <c r="H16" s="5">
        <v>0.1</v>
      </c>
      <c r="I16" s="157" t="s">
        <v>1043</v>
      </c>
      <c r="J16" s="158">
        <v>1.39693942</v>
      </c>
      <c r="K16" s="159">
        <v>3.53</v>
      </c>
      <c r="L16" t="s">
        <v>1043</v>
      </c>
      <c r="M16" s="156">
        <v>5.38109912</v>
      </c>
      <c r="N16" s="5">
        <v>7.49</v>
      </c>
      <c r="O16" s="157" t="s">
        <v>384</v>
      </c>
      <c r="P16" s="158">
        <v>77.039284739999999</v>
      </c>
      <c r="Q16" s="159">
        <v>74.95</v>
      </c>
      <c r="R16" t="s">
        <v>1066</v>
      </c>
      <c r="S16" s="156">
        <v>19.360773099999999</v>
      </c>
      <c r="T16" s="5">
        <v>24.56</v>
      </c>
    </row>
    <row r="17" spans="3:20">
      <c r="C17" s="157" t="s">
        <v>1292</v>
      </c>
      <c r="D17" s="158">
        <v>52.449213380000003</v>
      </c>
      <c r="E17" s="159">
        <v>0.06</v>
      </c>
      <c r="F17" t="s">
        <v>1292</v>
      </c>
      <c r="G17" s="156">
        <v>4.9142090899999999</v>
      </c>
      <c r="H17" s="5">
        <v>0.02</v>
      </c>
      <c r="I17" s="157" t="s">
        <v>287</v>
      </c>
      <c r="J17" s="158">
        <v>3.17107501</v>
      </c>
      <c r="K17" s="159">
        <v>8.02</v>
      </c>
      <c r="L17" t="s">
        <v>287</v>
      </c>
      <c r="M17" s="156">
        <v>12.337023520000001</v>
      </c>
      <c r="N17" s="5">
        <v>17.170000000000002</v>
      </c>
      <c r="O17" s="157" t="s">
        <v>415</v>
      </c>
      <c r="P17" s="158">
        <v>4.7099999999999998E-6</v>
      </c>
      <c r="Q17" s="159">
        <v>0</v>
      </c>
      <c r="R17" t="s">
        <v>1370</v>
      </c>
      <c r="S17" s="156">
        <v>3.7573099999999998E-3</v>
      </c>
      <c r="T17" s="5">
        <v>0</v>
      </c>
    </row>
    <row r="18" spans="3:20">
      <c r="C18" s="157" t="s">
        <v>1305</v>
      </c>
      <c r="D18" s="158">
        <v>100.3977165</v>
      </c>
      <c r="E18" s="159">
        <v>0.12</v>
      </c>
      <c r="F18" t="s">
        <v>1305</v>
      </c>
      <c r="G18" s="156">
        <v>60.704107229999998</v>
      </c>
      <c r="H18" s="5">
        <v>0.22</v>
      </c>
      <c r="I18" s="157" t="s">
        <v>321</v>
      </c>
      <c r="J18" s="158">
        <v>3.1953144899999999</v>
      </c>
      <c r="K18" s="159">
        <v>8.08</v>
      </c>
      <c r="L18" t="s">
        <v>321</v>
      </c>
      <c r="M18" s="156">
        <v>12.40112626</v>
      </c>
      <c r="N18" s="5">
        <v>17.260000000000002</v>
      </c>
      <c r="O18" s="157" t="s">
        <v>415</v>
      </c>
      <c r="P18" s="158">
        <v>4.7199999999999997E-6</v>
      </c>
      <c r="Q18" s="159">
        <v>0</v>
      </c>
      <c r="R18" t="s">
        <v>384</v>
      </c>
      <c r="S18" s="156">
        <v>59.157968439999998</v>
      </c>
      <c r="T18" s="5">
        <v>75.06</v>
      </c>
    </row>
    <row r="19" spans="3:20">
      <c r="C19" s="157" t="s">
        <v>1319</v>
      </c>
      <c r="D19" s="158">
        <v>61.10525157</v>
      </c>
      <c r="E19" s="159">
        <v>7.0000000000000007E-2</v>
      </c>
      <c r="F19" t="s">
        <v>1319</v>
      </c>
      <c r="G19" s="156">
        <v>13.403613460000001</v>
      </c>
      <c r="H19" s="5">
        <v>0.05</v>
      </c>
      <c r="I19" s="157" t="s">
        <v>1371</v>
      </c>
      <c r="J19" s="158">
        <v>11.347194379999999</v>
      </c>
      <c r="K19" s="159">
        <v>28.71</v>
      </c>
      <c r="L19" t="s">
        <v>1371</v>
      </c>
      <c r="M19" s="156">
        <v>12.378364360000001</v>
      </c>
      <c r="N19" s="5">
        <v>17.23</v>
      </c>
      <c r="O19" s="157"/>
      <c r="P19" s="158"/>
      <c r="Q19" s="159"/>
      <c r="R19" t="s">
        <v>289</v>
      </c>
      <c r="S19" s="156">
        <v>1.3200000000000001E-6</v>
      </c>
      <c r="T19" s="5">
        <v>0</v>
      </c>
    </row>
    <row r="20" spans="3:20">
      <c r="C20" s="157" t="s">
        <v>1329</v>
      </c>
      <c r="D20" s="158">
        <v>133.82065689999999</v>
      </c>
      <c r="E20" s="159">
        <v>0.16</v>
      </c>
      <c r="F20" t="s">
        <v>1329</v>
      </c>
      <c r="G20" s="156">
        <v>20.302241429999999</v>
      </c>
      <c r="H20" s="5">
        <v>7.0000000000000007E-2</v>
      </c>
      <c r="I20" s="157" t="s">
        <v>367</v>
      </c>
      <c r="J20" s="158">
        <v>2.8916831699999999</v>
      </c>
      <c r="K20" s="159">
        <v>7.32</v>
      </c>
      <c r="L20" t="s">
        <v>367</v>
      </c>
      <c r="M20" s="156">
        <v>7.1949126899999998</v>
      </c>
      <c r="N20" s="5">
        <v>10.01</v>
      </c>
      <c r="O20" s="157"/>
      <c r="P20" s="158"/>
      <c r="Q20" s="159"/>
    </row>
    <row r="21" spans="3:20">
      <c r="C21" s="157" t="s">
        <v>1336</v>
      </c>
      <c r="D21" s="158">
        <v>46.545704180000001</v>
      </c>
      <c r="E21" s="159">
        <v>0.06</v>
      </c>
      <c r="F21" t="s">
        <v>1336</v>
      </c>
      <c r="G21" s="156">
        <v>34.628910670000003</v>
      </c>
      <c r="H21" s="5">
        <v>0.12</v>
      </c>
      <c r="I21" s="157" t="s">
        <v>612</v>
      </c>
      <c r="J21" s="158">
        <v>2.18473783</v>
      </c>
      <c r="K21" s="159">
        <v>5.53</v>
      </c>
      <c r="L21" t="s">
        <v>612</v>
      </c>
      <c r="M21" s="156">
        <v>2.4366152300000001</v>
      </c>
      <c r="N21" s="5">
        <v>3.39</v>
      </c>
      <c r="O21" s="157"/>
      <c r="P21" s="158"/>
      <c r="Q21" s="159"/>
    </row>
    <row r="22" spans="3:20">
      <c r="C22" s="157" t="s">
        <v>1345</v>
      </c>
      <c r="D22" s="158">
        <v>6.37391E-3</v>
      </c>
      <c r="E22" s="159">
        <v>0</v>
      </c>
      <c r="F22" t="s">
        <v>1345</v>
      </c>
      <c r="G22" s="156">
        <v>2.0927900000000002E-3</v>
      </c>
      <c r="H22" s="5">
        <v>0</v>
      </c>
      <c r="I22" s="157" t="s">
        <v>1372</v>
      </c>
      <c r="J22" s="158">
        <v>2.2117668099999999</v>
      </c>
      <c r="K22" s="159">
        <v>5.6</v>
      </c>
      <c r="L22" t="s">
        <v>1372</v>
      </c>
      <c r="M22" s="156">
        <v>2.3828020699999999</v>
      </c>
      <c r="N22" s="5">
        <v>3.32</v>
      </c>
      <c r="O22" s="157"/>
      <c r="P22" s="158"/>
      <c r="Q22" s="159"/>
    </row>
    <row r="23" spans="3:20">
      <c r="C23" s="157" t="s">
        <v>1348</v>
      </c>
      <c r="D23" s="158">
        <v>26.955694520000002</v>
      </c>
      <c r="E23" s="159">
        <v>0.03</v>
      </c>
      <c r="F23" t="s">
        <v>1348</v>
      </c>
      <c r="G23" s="156">
        <v>8.5491852000000002</v>
      </c>
      <c r="H23" s="5">
        <v>0.03</v>
      </c>
      <c r="I23" s="157" t="s">
        <v>338</v>
      </c>
      <c r="J23" s="158">
        <v>4.4771660400000002</v>
      </c>
      <c r="K23" s="159">
        <v>11.33</v>
      </c>
      <c r="L23" t="s">
        <v>338</v>
      </c>
      <c r="M23" s="156">
        <v>4.7536917599999997</v>
      </c>
      <c r="N23" s="5">
        <v>6.62</v>
      </c>
      <c r="O23" s="157"/>
      <c r="P23" s="158"/>
      <c r="Q23" s="159"/>
    </row>
    <row r="24" spans="3:20">
      <c r="C24" s="157" t="s">
        <v>1353</v>
      </c>
      <c r="D24" s="158">
        <v>87.724134050000004</v>
      </c>
      <c r="E24" s="159">
        <v>0.11</v>
      </c>
      <c r="F24" t="s">
        <v>1353</v>
      </c>
      <c r="G24" s="156">
        <v>4.9376466299999997</v>
      </c>
      <c r="H24" s="5">
        <v>0.02</v>
      </c>
      <c r="I24" s="157" t="s">
        <v>1373</v>
      </c>
      <c r="J24" s="158">
        <v>3.4719197899999998</v>
      </c>
      <c r="K24" s="159">
        <v>8.7799999999999994</v>
      </c>
      <c r="L24" t="s">
        <v>1373</v>
      </c>
      <c r="M24" s="156">
        <v>7.2030278399999998</v>
      </c>
      <c r="N24" s="5">
        <v>10.029999999999999</v>
      </c>
      <c r="O24" s="157"/>
      <c r="P24" s="158"/>
      <c r="Q24" s="159"/>
    </row>
    <row r="25" spans="3:20">
      <c r="C25" s="157" t="s">
        <v>1356</v>
      </c>
      <c r="D25" s="158">
        <v>106.2692375</v>
      </c>
      <c r="E25" s="159">
        <v>0.13</v>
      </c>
      <c r="F25" t="s">
        <v>1356</v>
      </c>
      <c r="G25" s="156">
        <v>54.061299499999997</v>
      </c>
      <c r="H25" s="5">
        <v>0.19</v>
      </c>
      <c r="I25" s="157"/>
      <c r="J25" s="158"/>
      <c r="K25" s="159"/>
      <c r="O25" s="157"/>
      <c r="P25" s="158"/>
      <c r="Q25" s="159"/>
    </row>
    <row r="26" spans="3:20">
      <c r="C26" s="157" t="s">
        <v>1359</v>
      </c>
      <c r="D26" s="158">
        <v>25.616630099999998</v>
      </c>
      <c r="E26" s="159">
        <v>0.03</v>
      </c>
      <c r="F26" t="s">
        <v>1359</v>
      </c>
      <c r="G26" s="156">
        <v>9.8870682900000002</v>
      </c>
      <c r="H26" s="5">
        <v>0.04</v>
      </c>
      <c r="I26" s="157"/>
      <c r="J26" s="158"/>
      <c r="K26" s="159"/>
      <c r="O26" s="157"/>
      <c r="P26" s="158"/>
      <c r="Q26" s="159"/>
    </row>
    <row r="27" spans="3:20">
      <c r="C27" s="157"/>
      <c r="D27" s="158"/>
      <c r="E27" s="159"/>
      <c r="I27" s="157"/>
      <c r="J27" s="158"/>
      <c r="K27" s="159"/>
      <c r="O27" s="157"/>
      <c r="P27" s="158"/>
      <c r="Q27" s="159"/>
    </row>
    <row r="28" spans="3:20">
      <c r="C28" s="157"/>
      <c r="D28" s="158"/>
      <c r="E28" s="159"/>
      <c r="I28" s="157"/>
      <c r="J28" s="158"/>
      <c r="K28" s="159"/>
      <c r="O28" s="157"/>
      <c r="P28" s="158"/>
      <c r="Q28" s="159"/>
    </row>
    <row r="29" spans="3:20">
      <c r="C29" s="157"/>
      <c r="D29" s="158"/>
      <c r="E29" s="159"/>
      <c r="I29" s="157"/>
      <c r="J29" s="158"/>
      <c r="K29" s="159"/>
      <c r="O29" s="157"/>
      <c r="P29" s="158"/>
      <c r="Q29" s="159"/>
    </row>
    <row r="30" spans="3:20">
      <c r="C30" s="157"/>
      <c r="D30" s="158"/>
      <c r="E30" s="159"/>
      <c r="I30" s="157"/>
      <c r="J30" s="158"/>
      <c r="K30" s="159"/>
      <c r="O30" s="157"/>
      <c r="P30" s="158"/>
      <c r="Q30" s="159"/>
    </row>
    <row r="31" spans="3:20">
      <c r="C31" s="157"/>
      <c r="D31" s="158"/>
      <c r="E31" s="159"/>
      <c r="I31" s="157"/>
      <c r="J31" s="158"/>
      <c r="K31" s="159"/>
      <c r="O31" s="157"/>
      <c r="P31" s="158"/>
      <c r="Q31" s="159"/>
    </row>
    <row r="32" spans="3:20">
      <c r="C32" s="157"/>
      <c r="D32" s="158"/>
      <c r="E32" s="159"/>
      <c r="I32" s="157"/>
      <c r="J32" s="158"/>
      <c r="K32" s="159"/>
      <c r="O32" s="157"/>
      <c r="P32" s="158"/>
      <c r="Q32" s="159"/>
    </row>
    <row r="33" spans="1:23">
      <c r="C33" s="157"/>
      <c r="D33" s="158"/>
      <c r="E33" s="159"/>
      <c r="I33" s="157"/>
      <c r="J33" s="158"/>
      <c r="K33" s="159"/>
      <c r="O33" s="157"/>
      <c r="P33" s="158"/>
      <c r="Q33" s="159"/>
    </row>
    <row r="34" spans="1:23">
      <c r="C34" s="157"/>
      <c r="D34" s="158"/>
      <c r="E34" s="159"/>
      <c r="I34" s="157"/>
      <c r="J34" s="158"/>
      <c r="K34" s="159"/>
      <c r="O34" s="157"/>
      <c r="P34" s="158"/>
      <c r="Q34" s="159"/>
    </row>
    <row r="35" spans="1:23">
      <c r="C35" s="157"/>
      <c r="D35" s="158"/>
      <c r="E35" s="159"/>
      <c r="I35" s="157"/>
      <c r="J35" s="158"/>
      <c r="K35" s="159"/>
      <c r="O35" s="157"/>
      <c r="P35" s="158"/>
      <c r="Q35" s="159"/>
    </row>
    <row r="36" spans="1:23">
      <c r="C36" s="157"/>
      <c r="D36" s="158"/>
      <c r="E36" s="159"/>
      <c r="I36" s="157"/>
      <c r="J36" s="158"/>
      <c r="K36" s="159"/>
      <c r="O36" s="157"/>
      <c r="P36" s="158"/>
      <c r="Q36" s="159"/>
    </row>
    <row r="37" spans="1:23">
      <c r="C37" s="157"/>
      <c r="D37" s="158"/>
      <c r="E37" s="159"/>
      <c r="I37" s="157"/>
      <c r="J37" s="158"/>
      <c r="K37" s="159"/>
      <c r="O37" s="157"/>
      <c r="P37" s="158"/>
      <c r="Q37" s="159"/>
    </row>
    <row r="38" spans="1:23">
      <c r="C38" s="157"/>
      <c r="D38" s="158"/>
      <c r="E38" s="159"/>
      <c r="I38" s="157"/>
      <c r="J38" s="158"/>
      <c r="K38" s="159"/>
      <c r="O38" s="157"/>
      <c r="P38" s="158"/>
      <c r="Q38" s="159"/>
    </row>
    <row r="39" spans="1:23">
      <c r="C39" s="157"/>
      <c r="D39" s="158"/>
      <c r="E39" s="159"/>
      <c r="I39" s="157"/>
      <c r="J39" s="158"/>
      <c r="K39" s="159"/>
      <c r="O39" s="157"/>
      <c r="P39" s="158"/>
      <c r="Q39" s="159"/>
    </row>
    <row r="40" spans="1:23" ht="13.5" thickBot="1">
      <c r="C40" s="157"/>
      <c r="D40" s="158"/>
      <c r="E40" s="159"/>
      <c r="I40" s="157"/>
      <c r="J40" s="158"/>
      <c r="K40" s="159"/>
      <c r="O40" s="157"/>
      <c r="P40" s="158"/>
      <c r="Q40" s="159"/>
    </row>
    <row r="41" spans="1:23" ht="13.5" thickBot="1">
      <c r="A41" s="160" t="s">
        <v>423</v>
      </c>
      <c r="B41" s="161"/>
      <c r="C41" s="162"/>
      <c r="D41" s="163">
        <v>711.58486087000006</v>
      </c>
      <c r="E41" s="164">
        <v>0.85</v>
      </c>
      <c r="F41" s="160"/>
      <c r="G41" s="161">
        <v>239.33612668999999</v>
      </c>
      <c r="H41" s="165">
        <v>0.86</v>
      </c>
      <c r="I41" s="162"/>
      <c r="J41" s="163">
        <v>38.847338810000004</v>
      </c>
      <c r="K41" s="164">
        <v>98.28</v>
      </c>
      <c r="L41" s="160"/>
      <c r="M41" s="161">
        <v>71.19178097999999</v>
      </c>
      <c r="N41" s="165">
        <v>99.09</v>
      </c>
      <c r="O41" s="162"/>
      <c r="P41" s="163">
        <v>102.54660111999999</v>
      </c>
      <c r="Q41" s="164">
        <v>99.76</v>
      </c>
      <c r="R41" s="160"/>
      <c r="S41" s="161">
        <v>78.522505509999988</v>
      </c>
      <c r="T41" s="165">
        <v>99.62</v>
      </c>
      <c r="V41">
        <v>0</v>
      </c>
      <c r="W41">
        <v>0</v>
      </c>
    </row>
    <row r="42" spans="1:23" ht="13.5" thickBot="1">
      <c r="A42" s="160" t="s">
        <v>424</v>
      </c>
      <c r="B42" s="161"/>
      <c r="C42" s="162"/>
      <c r="D42" s="163">
        <v>99.311200480000011</v>
      </c>
      <c r="E42" s="164">
        <v>0.12</v>
      </c>
      <c r="F42" s="160"/>
      <c r="G42" s="161">
        <v>34.532104450000006</v>
      </c>
      <c r="H42" s="165">
        <v>0.12</v>
      </c>
      <c r="I42" s="162"/>
      <c r="J42" s="163">
        <v>0</v>
      </c>
      <c r="K42" s="164">
        <v>0</v>
      </c>
      <c r="L42" s="160"/>
      <c r="M42" s="161">
        <v>0</v>
      </c>
      <c r="N42" s="165">
        <v>0</v>
      </c>
      <c r="O42" s="162"/>
      <c r="P42" s="163">
        <v>0</v>
      </c>
      <c r="Q42" s="164">
        <v>0</v>
      </c>
      <c r="R42" s="160"/>
      <c r="S42" s="161">
        <v>0</v>
      </c>
      <c r="T42" s="165">
        <v>0</v>
      </c>
      <c r="V42">
        <v>0</v>
      </c>
      <c r="W42">
        <v>0</v>
      </c>
    </row>
    <row r="43" spans="1:23" ht="13.5" thickBot="1">
      <c r="A43" s="160" t="s">
        <v>425</v>
      </c>
      <c r="B43" s="161"/>
      <c r="C43" s="162"/>
      <c r="D43" s="163">
        <v>810.89606134999997</v>
      </c>
      <c r="E43" s="164">
        <v>0.97</v>
      </c>
      <c r="F43" s="160"/>
      <c r="G43" s="161">
        <v>273.86823113999998</v>
      </c>
      <c r="H43" s="165">
        <v>0.98</v>
      </c>
      <c r="I43" s="162"/>
      <c r="J43" s="163">
        <v>38.847338810000004</v>
      </c>
      <c r="K43" s="164">
        <v>98.28</v>
      </c>
      <c r="L43" s="160"/>
      <c r="M43" s="161">
        <v>71.19178097999999</v>
      </c>
      <c r="N43" s="165">
        <v>99.09</v>
      </c>
      <c r="O43" s="162"/>
      <c r="P43" s="163">
        <v>102.54660111999999</v>
      </c>
      <c r="Q43" s="164">
        <v>99.76</v>
      </c>
      <c r="R43" s="160"/>
      <c r="S43" s="161">
        <v>78.522505509999988</v>
      </c>
      <c r="T43" s="165">
        <v>99.62</v>
      </c>
      <c r="V43">
        <v>0</v>
      </c>
      <c r="W43">
        <v>0</v>
      </c>
    </row>
    <row r="44" spans="1:23" ht="13.5" thickBot="1">
      <c r="C44" s="157"/>
      <c r="D44" s="158"/>
      <c r="E44" s="159"/>
      <c r="I44" s="157"/>
      <c r="J44" s="158"/>
      <c r="K44" s="159"/>
      <c r="O44" s="157"/>
      <c r="P44" s="158"/>
      <c r="Q44" s="159"/>
    </row>
    <row r="45" spans="1:23">
      <c r="A45" s="166" t="s">
        <v>426</v>
      </c>
      <c r="B45" s="167"/>
      <c r="C45" s="168"/>
      <c r="D45" s="169">
        <v>8</v>
      </c>
      <c r="E45" s="170"/>
      <c r="F45" s="166"/>
      <c r="G45" s="167">
        <v>7</v>
      </c>
      <c r="H45" s="171"/>
      <c r="I45" s="168"/>
      <c r="J45" s="169">
        <v>29</v>
      </c>
      <c r="K45" s="170"/>
      <c r="L45" s="166"/>
      <c r="M45" s="167">
        <v>32</v>
      </c>
      <c r="N45" s="171"/>
      <c r="O45" s="168"/>
      <c r="P45" s="169">
        <v>22</v>
      </c>
      <c r="Q45" s="170"/>
      <c r="R45" s="166"/>
      <c r="S45" s="167">
        <v>139</v>
      </c>
      <c r="T45" s="171"/>
      <c r="V45">
        <v>0</v>
      </c>
    </row>
    <row r="46" spans="1:23" ht="13.5" thickBot="1">
      <c r="A46" s="172" t="s">
        <v>427</v>
      </c>
      <c r="B46" s="173"/>
      <c r="C46" s="174"/>
      <c r="D46" s="175">
        <v>103965646.075</v>
      </c>
      <c r="E46" s="176"/>
      <c r="F46" s="172"/>
      <c r="G46" s="173">
        <v>39926470.128571428</v>
      </c>
      <c r="H46" s="177"/>
      <c r="I46" s="174"/>
      <c r="J46" s="175">
        <v>1362881.8286206897</v>
      </c>
      <c r="K46" s="176"/>
      <c r="L46" s="172"/>
      <c r="M46" s="173">
        <v>2245067.8325</v>
      </c>
      <c r="N46" s="177"/>
      <c r="O46" s="174"/>
      <c r="P46" s="175">
        <v>4672341.25</v>
      </c>
      <c r="Q46" s="176"/>
      <c r="R46" s="172"/>
      <c r="S46" s="173">
        <v>567044.61194244609</v>
      </c>
      <c r="T46" s="177"/>
    </row>
  </sheetData>
  <mergeCells count="6">
    <mergeCell ref="R3:R4"/>
    <mergeCell ref="C3:C4"/>
    <mergeCell ref="F3:F4"/>
    <mergeCell ref="I3:I4"/>
    <mergeCell ref="L3:L4"/>
    <mergeCell ref="O3:O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3</vt:i4>
      </vt:variant>
    </vt:vector>
  </HeadingPairs>
  <TitlesOfParts>
    <vt:vector size="55" baseType="lpstr">
      <vt:lpstr>Summary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Lumpsum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WW_Eq_Gen</vt:lpstr>
      <vt:lpstr>WW_Eq_Tech</vt:lpstr>
      <vt:lpstr>WW_Eq_Varied</vt:lpstr>
      <vt:lpstr>WW_AA_Flex</vt:lpstr>
      <vt:lpstr>WW_FI_Varied</vt:lpstr>
      <vt:lpstr>FOF (1)</vt:lpstr>
      <vt:lpstr>FOF (2)</vt:lpstr>
      <vt:lpstr>FOF (3)</vt:lpstr>
      <vt:lpstr>FOF (4)</vt:lpstr>
      <vt:lpstr>FOF (5)</vt:lpstr>
      <vt:lpstr>FOF (6)</vt:lpstr>
      <vt:lpstr>'CIS History'!Print_Area</vt:lpstr>
      <vt:lpstr>'CIS History'!Print_Titles</vt:lpstr>
      <vt:lpstr>Lumpsum!Print_Titles</vt:lpstr>
    </vt:vector>
  </TitlesOfParts>
  <Company>ASISA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2011-01-18T13:26:29Z</cp:lastPrinted>
  <dcterms:created xsi:type="dcterms:W3CDTF">2011-01-18T11:26:43Z</dcterms:created>
  <dcterms:modified xsi:type="dcterms:W3CDTF">2011-01-18T13:26:52Z</dcterms:modified>
</cp:coreProperties>
</file>